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ТСН-2001'!$A$1:$K$811</definedName>
  </definedNames>
  <calcPr calcId="145621"/>
</workbook>
</file>

<file path=xl/calcChain.xml><?xml version="1.0" encoding="utf-8"?>
<calcChain xmlns="http://schemas.openxmlformats.org/spreadsheetml/2006/main">
  <c r="H809" i="5" l="1"/>
  <c r="H806" i="5"/>
  <c r="C809" i="5"/>
  <c r="C806" i="5"/>
  <c r="J29" i="5"/>
  <c r="J26" i="5"/>
  <c r="J25" i="5"/>
  <c r="J24" i="5"/>
  <c r="J23" i="5"/>
  <c r="J22" i="5"/>
  <c r="J21" i="5"/>
  <c r="I29" i="5"/>
  <c r="H803" i="5"/>
  <c r="J803" i="5"/>
  <c r="H802" i="5"/>
  <c r="J802" i="5"/>
  <c r="A801" i="5"/>
  <c r="H799" i="5"/>
  <c r="J799" i="5"/>
  <c r="H798" i="5"/>
  <c r="J798" i="5"/>
  <c r="A797" i="5"/>
  <c r="H795" i="5"/>
  <c r="J795" i="5"/>
  <c r="H794" i="5"/>
  <c r="J794" i="5"/>
  <c r="A793" i="5"/>
  <c r="Z790" i="5"/>
  <c r="Y790" i="5"/>
  <c r="X790" i="5"/>
  <c r="I789" i="5"/>
  <c r="AB789" i="5" s="1"/>
  <c r="H789" i="5"/>
  <c r="G789" i="5"/>
  <c r="E789" i="5"/>
  <c r="J788" i="5"/>
  <c r="E788" i="5"/>
  <c r="K787" i="5"/>
  <c r="J787" i="5"/>
  <c r="E787" i="5"/>
  <c r="K786" i="5"/>
  <c r="P790" i="5" s="1"/>
  <c r="J786" i="5"/>
  <c r="I786" i="5"/>
  <c r="H786" i="5"/>
  <c r="G786" i="5"/>
  <c r="F786" i="5"/>
  <c r="V785" i="5"/>
  <c r="T785" i="5"/>
  <c r="K788" i="5" s="1"/>
  <c r="R785" i="5"/>
  <c r="U785" i="5"/>
  <c r="S785" i="5"/>
  <c r="I788" i="5" s="1"/>
  <c r="Q785" i="5"/>
  <c r="I787" i="5" s="1"/>
  <c r="E785" i="5"/>
  <c r="D785" i="5"/>
  <c r="Z783" i="5"/>
  <c r="Y783" i="5"/>
  <c r="X783" i="5"/>
  <c r="AB782" i="5"/>
  <c r="I782" i="5"/>
  <c r="H782" i="5"/>
  <c r="G782" i="5"/>
  <c r="E782" i="5"/>
  <c r="J781" i="5"/>
  <c r="E781" i="5"/>
  <c r="K780" i="5"/>
  <c r="J780" i="5"/>
  <c r="E780" i="5"/>
  <c r="K779" i="5"/>
  <c r="P783" i="5" s="1"/>
  <c r="J793" i="5" s="1"/>
  <c r="J779" i="5"/>
  <c r="I779" i="5"/>
  <c r="H779" i="5"/>
  <c r="G779" i="5"/>
  <c r="F779" i="5"/>
  <c r="V778" i="5"/>
  <c r="T778" i="5"/>
  <c r="K781" i="5" s="1"/>
  <c r="R778" i="5"/>
  <c r="U778" i="5"/>
  <c r="S778" i="5"/>
  <c r="I781" i="5" s="1"/>
  <c r="Q778" i="5"/>
  <c r="I780" i="5" s="1"/>
  <c r="E778" i="5"/>
  <c r="D778" i="5"/>
  <c r="A777" i="5"/>
  <c r="H775" i="5"/>
  <c r="J775" i="5"/>
  <c r="H774" i="5"/>
  <c r="J774" i="5"/>
  <c r="A773" i="5"/>
  <c r="Z770" i="5"/>
  <c r="Y770" i="5"/>
  <c r="X770" i="5"/>
  <c r="AB769" i="5"/>
  <c r="I769" i="5"/>
  <c r="H769" i="5"/>
  <c r="G769" i="5"/>
  <c r="E769" i="5"/>
  <c r="J768" i="5"/>
  <c r="E768" i="5"/>
  <c r="K767" i="5"/>
  <c r="J767" i="5"/>
  <c r="E767" i="5"/>
  <c r="K766" i="5"/>
  <c r="J766" i="5"/>
  <c r="I766" i="5"/>
  <c r="H766" i="5"/>
  <c r="G766" i="5"/>
  <c r="F766" i="5"/>
  <c r="V765" i="5"/>
  <c r="T765" i="5"/>
  <c r="K768" i="5" s="1"/>
  <c r="R765" i="5"/>
  <c r="U765" i="5"/>
  <c r="S765" i="5"/>
  <c r="I768" i="5" s="1"/>
  <c r="Q765" i="5"/>
  <c r="I767" i="5" s="1"/>
  <c r="E765" i="5"/>
  <c r="D765" i="5"/>
  <c r="A764" i="5"/>
  <c r="A762" i="5"/>
  <c r="H760" i="5"/>
  <c r="J760" i="5"/>
  <c r="H759" i="5"/>
  <c r="J759" i="5"/>
  <c r="A758" i="5"/>
  <c r="AA755" i="5"/>
  <c r="Z755" i="5"/>
  <c r="Y755" i="5"/>
  <c r="X755" i="5"/>
  <c r="O755" i="5"/>
  <c r="J755" i="5"/>
  <c r="K754" i="5"/>
  <c r="P755" i="5" s="1"/>
  <c r="J754" i="5"/>
  <c r="I754" i="5"/>
  <c r="H755" i="5" s="1"/>
  <c r="H754" i="5"/>
  <c r="G754" i="5"/>
  <c r="F754" i="5"/>
  <c r="V753" i="5"/>
  <c r="T753" i="5"/>
  <c r="R753" i="5"/>
  <c r="U753" i="5"/>
  <c r="S753" i="5"/>
  <c r="Q753" i="5"/>
  <c r="E753" i="5"/>
  <c r="D753" i="5"/>
  <c r="B753" i="5"/>
  <c r="AA751" i="5"/>
  <c r="Z751" i="5"/>
  <c r="Y751" i="5"/>
  <c r="X751" i="5"/>
  <c r="O751" i="5"/>
  <c r="H758" i="5" s="1"/>
  <c r="H751" i="5"/>
  <c r="K750" i="5"/>
  <c r="P751" i="5" s="1"/>
  <c r="J758" i="5" s="1"/>
  <c r="J750" i="5"/>
  <c r="I750" i="5"/>
  <c r="H750" i="5"/>
  <c r="G750" i="5"/>
  <c r="F750" i="5"/>
  <c r="V749" i="5"/>
  <c r="T749" i="5"/>
  <c r="R749" i="5"/>
  <c r="U749" i="5"/>
  <c r="S749" i="5"/>
  <c r="Q749" i="5"/>
  <c r="E749" i="5"/>
  <c r="D749" i="5"/>
  <c r="B749" i="5"/>
  <c r="A748" i="5"/>
  <c r="H746" i="5"/>
  <c r="J746" i="5"/>
  <c r="H745" i="5"/>
  <c r="J745" i="5"/>
  <c r="A744" i="5"/>
  <c r="AA741" i="5"/>
  <c r="Z741" i="5"/>
  <c r="Y741" i="5"/>
  <c r="J740" i="5"/>
  <c r="E740" i="5"/>
  <c r="K739" i="5"/>
  <c r="J739" i="5"/>
  <c r="W739" i="5"/>
  <c r="I739" i="5"/>
  <c r="H739" i="5"/>
  <c r="G739" i="5"/>
  <c r="F739" i="5"/>
  <c r="K738" i="5"/>
  <c r="J741" i="5" s="1"/>
  <c r="J738" i="5"/>
  <c r="I738" i="5"/>
  <c r="H741" i="5" s="1"/>
  <c r="H738" i="5"/>
  <c r="G738" i="5"/>
  <c r="F738" i="5"/>
  <c r="V737" i="5"/>
  <c r="K740" i="5" s="1"/>
  <c r="P741" i="5" s="1"/>
  <c r="J744" i="5" s="1"/>
  <c r="T737" i="5"/>
  <c r="R737" i="5"/>
  <c r="U737" i="5"/>
  <c r="I740" i="5" s="1"/>
  <c r="S737" i="5"/>
  <c r="Q737" i="5"/>
  <c r="E737" i="5"/>
  <c r="D737" i="5"/>
  <c r="B737" i="5"/>
  <c r="A736" i="5"/>
  <c r="H734" i="5"/>
  <c r="J734" i="5"/>
  <c r="H733" i="5"/>
  <c r="J733" i="5"/>
  <c r="A732" i="5"/>
  <c r="AA729" i="5"/>
  <c r="Y729" i="5"/>
  <c r="X729" i="5"/>
  <c r="P729" i="5"/>
  <c r="J729" i="5"/>
  <c r="K728" i="5"/>
  <c r="J728" i="5"/>
  <c r="I728" i="5"/>
  <c r="O729" i="5" s="1"/>
  <c r="H728" i="5"/>
  <c r="G728" i="5"/>
  <c r="F728" i="5"/>
  <c r="V728" i="5"/>
  <c r="T728" i="5"/>
  <c r="R728" i="5"/>
  <c r="U728" i="5"/>
  <c r="S728" i="5"/>
  <c r="Q728" i="5"/>
  <c r="E728" i="5"/>
  <c r="D728" i="5"/>
  <c r="B728" i="5"/>
  <c r="AA726" i="5"/>
  <c r="Z726" i="5"/>
  <c r="Y726" i="5"/>
  <c r="X726" i="5"/>
  <c r="O726" i="5"/>
  <c r="H726" i="5"/>
  <c r="K725" i="5"/>
  <c r="P726" i="5" s="1"/>
  <c r="J732" i="5" s="1"/>
  <c r="J725" i="5"/>
  <c r="I725" i="5"/>
  <c r="H725" i="5"/>
  <c r="G725" i="5"/>
  <c r="F725" i="5"/>
  <c r="V725" i="5"/>
  <c r="T725" i="5"/>
  <c r="R725" i="5"/>
  <c r="U725" i="5"/>
  <c r="S725" i="5"/>
  <c r="Q725" i="5"/>
  <c r="E725" i="5"/>
  <c r="D725" i="5"/>
  <c r="B725" i="5"/>
  <c r="A724" i="5"/>
  <c r="H722" i="5"/>
  <c r="J722" i="5"/>
  <c r="H721" i="5"/>
  <c r="J721" i="5"/>
  <c r="A720" i="5"/>
  <c r="AA717" i="5"/>
  <c r="Z717" i="5"/>
  <c r="X717" i="5"/>
  <c r="H717" i="5"/>
  <c r="K716" i="5"/>
  <c r="P717" i="5" s="1"/>
  <c r="J716" i="5"/>
  <c r="I716" i="5"/>
  <c r="Y717" i="5" s="1"/>
  <c r="H716" i="5"/>
  <c r="G716" i="5"/>
  <c r="F716" i="5"/>
  <c r="V716" i="5"/>
  <c r="T716" i="5"/>
  <c r="R716" i="5"/>
  <c r="U716" i="5"/>
  <c r="S716" i="5"/>
  <c r="Q716" i="5"/>
  <c r="E716" i="5"/>
  <c r="D716" i="5"/>
  <c r="B716" i="5"/>
  <c r="AA714" i="5"/>
  <c r="Z714" i="5"/>
  <c r="X714" i="5"/>
  <c r="I713" i="5"/>
  <c r="AB713" i="5" s="1"/>
  <c r="H713" i="5"/>
  <c r="G713" i="5"/>
  <c r="E713" i="5"/>
  <c r="J712" i="5"/>
  <c r="E712" i="5"/>
  <c r="J711" i="5"/>
  <c r="E711" i="5"/>
  <c r="J710" i="5"/>
  <c r="E710" i="5"/>
  <c r="K709" i="5"/>
  <c r="J709" i="5"/>
  <c r="I709" i="5"/>
  <c r="H709" i="5"/>
  <c r="G709" i="5"/>
  <c r="F709" i="5"/>
  <c r="K708" i="5"/>
  <c r="J708" i="5"/>
  <c r="I708" i="5"/>
  <c r="W708" i="5" s="1"/>
  <c r="H708" i="5"/>
  <c r="G708" i="5"/>
  <c r="F708" i="5"/>
  <c r="K707" i="5"/>
  <c r="J707" i="5"/>
  <c r="I707" i="5"/>
  <c r="H707" i="5"/>
  <c r="G707" i="5"/>
  <c r="F707" i="5"/>
  <c r="K706" i="5"/>
  <c r="J706" i="5"/>
  <c r="W706" i="5"/>
  <c r="I706" i="5"/>
  <c r="H706" i="5"/>
  <c r="G706" i="5"/>
  <c r="F706" i="5"/>
  <c r="C705" i="5"/>
  <c r="V704" i="5"/>
  <c r="K712" i="5" s="1"/>
  <c r="T704" i="5"/>
  <c r="K711" i="5" s="1"/>
  <c r="R704" i="5"/>
  <c r="K710" i="5" s="1"/>
  <c r="U704" i="5"/>
  <c r="I712" i="5" s="1"/>
  <c r="S704" i="5"/>
  <c r="I711" i="5" s="1"/>
  <c r="Q704" i="5"/>
  <c r="I710" i="5" s="1"/>
  <c r="E704" i="5"/>
  <c r="D704" i="5"/>
  <c r="AA702" i="5"/>
  <c r="Z702" i="5"/>
  <c r="X702" i="5"/>
  <c r="J702" i="5"/>
  <c r="K701" i="5"/>
  <c r="P702" i="5" s="1"/>
  <c r="J701" i="5"/>
  <c r="I701" i="5"/>
  <c r="Y702" i="5" s="1"/>
  <c r="H701" i="5"/>
  <c r="G701" i="5"/>
  <c r="F701" i="5"/>
  <c r="V701" i="5"/>
  <c r="T701" i="5"/>
  <c r="R701" i="5"/>
  <c r="U701" i="5"/>
  <c r="S701" i="5"/>
  <c r="Q701" i="5"/>
  <c r="E701" i="5"/>
  <c r="D701" i="5"/>
  <c r="B701" i="5"/>
  <c r="AA699" i="5"/>
  <c r="Z699" i="5"/>
  <c r="X699" i="5"/>
  <c r="O699" i="5"/>
  <c r="K698" i="5"/>
  <c r="J699" i="5" s="1"/>
  <c r="J698" i="5"/>
  <c r="I698" i="5"/>
  <c r="H699" i="5" s="1"/>
  <c r="H698" i="5"/>
  <c r="G698" i="5"/>
  <c r="F698" i="5"/>
  <c r="V698" i="5"/>
  <c r="T698" i="5"/>
  <c r="R698" i="5"/>
  <c r="U698" i="5"/>
  <c r="S698" i="5"/>
  <c r="Q698" i="5"/>
  <c r="E698" i="5"/>
  <c r="D698" i="5"/>
  <c r="B698" i="5"/>
  <c r="AA696" i="5"/>
  <c r="Z696" i="5"/>
  <c r="X696" i="5"/>
  <c r="O696" i="5"/>
  <c r="H696" i="5"/>
  <c r="K695" i="5"/>
  <c r="P696" i="5" s="1"/>
  <c r="J695" i="5"/>
  <c r="I695" i="5"/>
  <c r="Y696" i="5" s="1"/>
  <c r="H695" i="5"/>
  <c r="G695" i="5"/>
  <c r="F695" i="5"/>
  <c r="V695" i="5"/>
  <c r="T695" i="5"/>
  <c r="R695" i="5"/>
  <c r="U695" i="5"/>
  <c r="S695" i="5"/>
  <c r="Q695" i="5"/>
  <c r="E695" i="5"/>
  <c r="D695" i="5"/>
  <c r="B695" i="5"/>
  <c r="AA693" i="5"/>
  <c r="Z693" i="5"/>
  <c r="X693" i="5"/>
  <c r="P693" i="5"/>
  <c r="J693" i="5"/>
  <c r="K692" i="5"/>
  <c r="J692" i="5"/>
  <c r="I692" i="5"/>
  <c r="H693" i="5" s="1"/>
  <c r="H692" i="5"/>
  <c r="G692" i="5"/>
  <c r="F692" i="5"/>
  <c r="V692" i="5"/>
  <c r="T692" i="5"/>
  <c r="R692" i="5"/>
  <c r="U692" i="5"/>
  <c r="S692" i="5"/>
  <c r="Q692" i="5"/>
  <c r="E692" i="5"/>
  <c r="D692" i="5"/>
  <c r="B692" i="5"/>
  <c r="AA690" i="5"/>
  <c r="Z690" i="5"/>
  <c r="X690" i="5"/>
  <c r="AB689" i="5"/>
  <c r="I689" i="5"/>
  <c r="H689" i="5"/>
  <c r="G689" i="5"/>
  <c r="E689" i="5"/>
  <c r="J688" i="5"/>
  <c r="E688" i="5"/>
  <c r="J687" i="5"/>
  <c r="E687" i="5"/>
  <c r="J686" i="5"/>
  <c r="I686" i="5"/>
  <c r="E686" i="5"/>
  <c r="K685" i="5"/>
  <c r="J685" i="5"/>
  <c r="I685" i="5"/>
  <c r="H685" i="5"/>
  <c r="G685" i="5"/>
  <c r="F685" i="5"/>
  <c r="K684" i="5"/>
  <c r="J684" i="5"/>
  <c r="I684" i="5"/>
  <c r="W684" i="5" s="1"/>
  <c r="H684" i="5"/>
  <c r="G684" i="5"/>
  <c r="F684" i="5"/>
  <c r="K683" i="5"/>
  <c r="J683" i="5"/>
  <c r="I683" i="5"/>
  <c r="H683" i="5"/>
  <c r="G683" i="5"/>
  <c r="F683" i="5"/>
  <c r="K682" i="5"/>
  <c r="J682" i="5"/>
  <c r="I682" i="5"/>
  <c r="H682" i="5"/>
  <c r="G682" i="5"/>
  <c r="F682" i="5"/>
  <c r="C681" i="5"/>
  <c r="V680" i="5"/>
  <c r="K688" i="5" s="1"/>
  <c r="T680" i="5"/>
  <c r="K687" i="5" s="1"/>
  <c r="R680" i="5"/>
  <c r="K686" i="5" s="1"/>
  <c r="U680" i="5"/>
  <c r="I688" i="5" s="1"/>
  <c r="S680" i="5"/>
  <c r="I687" i="5" s="1"/>
  <c r="Q680" i="5"/>
  <c r="E680" i="5"/>
  <c r="D680" i="5"/>
  <c r="AA678" i="5"/>
  <c r="Z678" i="5"/>
  <c r="X678" i="5"/>
  <c r="AB677" i="5"/>
  <c r="I677" i="5"/>
  <c r="H677" i="5"/>
  <c r="G677" i="5"/>
  <c r="E677" i="5"/>
  <c r="J676" i="5"/>
  <c r="I676" i="5"/>
  <c r="E676" i="5"/>
  <c r="J675" i="5"/>
  <c r="E675" i="5"/>
  <c r="K674" i="5"/>
  <c r="J674" i="5"/>
  <c r="I674" i="5"/>
  <c r="H674" i="5"/>
  <c r="G674" i="5"/>
  <c r="F674" i="5"/>
  <c r="K673" i="5"/>
  <c r="J673" i="5"/>
  <c r="I673" i="5"/>
  <c r="H673" i="5"/>
  <c r="G673" i="5"/>
  <c r="F673" i="5"/>
  <c r="V672" i="5"/>
  <c r="T672" i="5"/>
  <c r="K676" i="5" s="1"/>
  <c r="R672" i="5"/>
  <c r="K675" i="5" s="1"/>
  <c r="U672" i="5"/>
  <c r="S672" i="5"/>
  <c r="Q672" i="5"/>
  <c r="I675" i="5" s="1"/>
  <c r="E672" i="5"/>
  <c r="D672" i="5"/>
  <c r="AA670" i="5"/>
  <c r="Z670" i="5"/>
  <c r="X670" i="5"/>
  <c r="I669" i="5"/>
  <c r="AB669" i="5" s="1"/>
  <c r="H669" i="5"/>
  <c r="G669" i="5"/>
  <c r="E669" i="5"/>
  <c r="K668" i="5"/>
  <c r="J668" i="5"/>
  <c r="E668" i="5"/>
  <c r="K667" i="5"/>
  <c r="J667" i="5"/>
  <c r="E667" i="5"/>
  <c r="J666" i="5"/>
  <c r="E666" i="5"/>
  <c r="K665" i="5"/>
  <c r="J665" i="5"/>
  <c r="I665" i="5"/>
  <c r="H665" i="5"/>
  <c r="G665" i="5"/>
  <c r="F665" i="5"/>
  <c r="K664" i="5"/>
  <c r="J664" i="5"/>
  <c r="W664" i="5"/>
  <c r="I664" i="5"/>
  <c r="H664" i="5"/>
  <c r="G664" i="5"/>
  <c r="F664" i="5"/>
  <c r="K663" i="5"/>
  <c r="J663" i="5"/>
  <c r="I663" i="5"/>
  <c r="H663" i="5"/>
  <c r="G663" i="5"/>
  <c r="F663" i="5"/>
  <c r="K662" i="5"/>
  <c r="P670" i="5" s="1"/>
  <c r="J662" i="5"/>
  <c r="W662" i="5"/>
  <c r="I662" i="5"/>
  <c r="H662" i="5"/>
  <c r="G662" i="5"/>
  <c r="F662" i="5"/>
  <c r="V661" i="5"/>
  <c r="T661" i="5"/>
  <c r="R661" i="5"/>
  <c r="K666" i="5" s="1"/>
  <c r="U661" i="5"/>
  <c r="I668" i="5" s="1"/>
  <c r="S661" i="5"/>
  <c r="I667" i="5" s="1"/>
  <c r="Q661" i="5"/>
  <c r="I666" i="5" s="1"/>
  <c r="H670" i="5" s="1"/>
  <c r="E661" i="5"/>
  <c r="D661" i="5"/>
  <c r="A660" i="5"/>
  <c r="H658" i="5"/>
  <c r="J658" i="5"/>
  <c r="H657" i="5"/>
  <c r="J657" i="5"/>
  <c r="A656" i="5"/>
  <c r="AA653" i="5"/>
  <c r="Z653" i="5"/>
  <c r="X653" i="5"/>
  <c r="P653" i="5"/>
  <c r="K652" i="5"/>
  <c r="J653" i="5" s="1"/>
  <c r="J652" i="5"/>
  <c r="I652" i="5"/>
  <c r="H653" i="5" s="1"/>
  <c r="H652" i="5"/>
  <c r="G652" i="5"/>
  <c r="F652" i="5"/>
  <c r="V652" i="5"/>
  <c r="T652" i="5"/>
  <c r="R652" i="5"/>
  <c r="U652" i="5"/>
  <c r="S652" i="5"/>
  <c r="Q652" i="5"/>
  <c r="E652" i="5"/>
  <c r="D652" i="5"/>
  <c r="B652" i="5"/>
  <c r="AA650" i="5"/>
  <c r="Z650" i="5"/>
  <c r="X650" i="5"/>
  <c r="J650" i="5"/>
  <c r="K649" i="5"/>
  <c r="P650" i="5" s="1"/>
  <c r="J649" i="5"/>
  <c r="I649" i="5"/>
  <c r="Y650" i="5" s="1"/>
  <c r="H649" i="5"/>
  <c r="G649" i="5"/>
  <c r="F649" i="5"/>
  <c r="V649" i="5"/>
  <c r="T649" i="5"/>
  <c r="R649" i="5"/>
  <c r="U649" i="5"/>
  <c r="S649" i="5"/>
  <c r="Q649" i="5"/>
  <c r="E649" i="5"/>
  <c r="D649" i="5"/>
  <c r="B649" i="5"/>
  <c r="AA647" i="5"/>
  <c r="Z647" i="5"/>
  <c r="Y647" i="5"/>
  <c r="O647" i="5"/>
  <c r="K646" i="5"/>
  <c r="J647" i="5" s="1"/>
  <c r="J646" i="5"/>
  <c r="I646" i="5"/>
  <c r="X647" i="5" s="1"/>
  <c r="H646" i="5"/>
  <c r="G646" i="5"/>
  <c r="F646" i="5"/>
  <c r="V646" i="5"/>
  <c r="T646" i="5"/>
  <c r="R646" i="5"/>
  <c r="U646" i="5"/>
  <c r="S646" i="5"/>
  <c r="Q646" i="5"/>
  <c r="E646" i="5"/>
  <c r="D646" i="5"/>
  <c r="B646" i="5"/>
  <c r="AA644" i="5"/>
  <c r="Z644" i="5"/>
  <c r="Y644" i="5"/>
  <c r="X644" i="5"/>
  <c r="H644" i="5"/>
  <c r="J644" i="5"/>
  <c r="K643" i="5"/>
  <c r="P644" i="5" s="1"/>
  <c r="J643" i="5"/>
  <c r="I643" i="5"/>
  <c r="O644" i="5" s="1"/>
  <c r="H643" i="5"/>
  <c r="G643" i="5"/>
  <c r="F643" i="5"/>
  <c r="V643" i="5"/>
  <c r="T643" i="5"/>
  <c r="R643" i="5"/>
  <c r="U643" i="5"/>
  <c r="S643" i="5"/>
  <c r="Q643" i="5"/>
  <c r="E643" i="5"/>
  <c r="D643" i="5"/>
  <c r="B643" i="5"/>
  <c r="A642" i="5"/>
  <c r="H640" i="5"/>
  <c r="J640" i="5"/>
  <c r="H639" i="5"/>
  <c r="J639" i="5"/>
  <c r="A638" i="5"/>
  <c r="AA635" i="5"/>
  <c r="Z635" i="5"/>
  <c r="X635" i="5"/>
  <c r="AB634" i="5"/>
  <c r="I634" i="5"/>
  <c r="H634" i="5"/>
  <c r="G634" i="5"/>
  <c r="E634" i="5"/>
  <c r="J633" i="5"/>
  <c r="E633" i="5"/>
  <c r="J632" i="5"/>
  <c r="E632" i="5"/>
  <c r="J631" i="5"/>
  <c r="E631" i="5"/>
  <c r="K630" i="5"/>
  <c r="J630" i="5"/>
  <c r="I630" i="5"/>
  <c r="H630" i="5"/>
  <c r="G630" i="5"/>
  <c r="F630" i="5"/>
  <c r="K629" i="5"/>
  <c r="J629" i="5"/>
  <c r="I629" i="5"/>
  <c r="W629" i="5" s="1"/>
  <c r="H629" i="5"/>
  <c r="G629" i="5"/>
  <c r="F629" i="5"/>
  <c r="K628" i="5"/>
  <c r="J628" i="5"/>
  <c r="I628" i="5"/>
  <c r="H628" i="5"/>
  <c r="G628" i="5"/>
  <c r="F628" i="5"/>
  <c r="K627" i="5"/>
  <c r="J627" i="5"/>
  <c r="I627" i="5"/>
  <c r="H627" i="5"/>
  <c r="G627" i="5"/>
  <c r="F627" i="5"/>
  <c r="C626" i="5"/>
  <c r="V625" i="5"/>
  <c r="K633" i="5" s="1"/>
  <c r="T625" i="5"/>
  <c r="K632" i="5" s="1"/>
  <c r="R625" i="5"/>
  <c r="K631" i="5" s="1"/>
  <c r="U625" i="5"/>
  <c r="I633" i="5" s="1"/>
  <c r="S625" i="5"/>
  <c r="I632" i="5" s="1"/>
  <c r="Q625" i="5"/>
  <c r="I631" i="5" s="1"/>
  <c r="E625" i="5"/>
  <c r="D625" i="5"/>
  <c r="AA623" i="5"/>
  <c r="Z623" i="5"/>
  <c r="X623" i="5"/>
  <c r="AB622" i="5"/>
  <c r="I622" i="5"/>
  <c r="H622" i="5"/>
  <c r="G622" i="5"/>
  <c r="E622" i="5"/>
  <c r="J621" i="5"/>
  <c r="E621" i="5"/>
  <c r="J620" i="5"/>
  <c r="E620" i="5"/>
  <c r="J619" i="5"/>
  <c r="I619" i="5"/>
  <c r="E619" i="5"/>
  <c r="K618" i="5"/>
  <c r="J618" i="5"/>
  <c r="I618" i="5"/>
  <c r="H618" i="5"/>
  <c r="G618" i="5"/>
  <c r="F618" i="5"/>
  <c r="K617" i="5"/>
  <c r="J617" i="5"/>
  <c r="I617" i="5"/>
  <c r="W617" i="5" s="1"/>
  <c r="H617" i="5"/>
  <c r="G617" i="5"/>
  <c r="F617" i="5"/>
  <c r="K616" i="5"/>
  <c r="J616" i="5"/>
  <c r="I616" i="5"/>
  <c r="H616" i="5"/>
  <c r="G616" i="5"/>
  <c r="F616" i="5"/>
  <c r="K615" i="5"/>
  <c r="J615" i="5"/>
  <c r="I615" i="5"/>
  <c r="H615" i="5"/>
  <c r="G615" i="5"/>
  <c r="F615" i="5"/>
  <c r="C614" i="5"/>
  <c r="V613" i="5"/>
  <c r="K621" i="5" s="1"/>
  <c r="T613" i="5"/>
  <c r="K620" i="5" s="1"/>
  <c r="R613" i="5"/>
  <c r="K619" i="5" s="1"/>
  <c r="U613" i="5"/>
  <c r="I621" i="5" s="1"/>
  <c r="S613" i="5"/>
  <c r="I620" i="5" s="1"/>
  <c r="Q613" i="5"/>
  <c r="E613" i="5"/>
  <c r="D613" i="5"/>
  <c r="AA611" i="5"/>
  <c r="Z611" i="5"/>
  <c r="X611" i="5"/>
  <c r="AB610" i="5"/>
  <c r="I610" i="5"/>
  <c r="H610" i="5"/>
  <c r="G610" i="5"/>
  <c r="E610" i="5"/>
  <c r="J609" i="5"/>
  <c r="E609" i="5"/>
  <c r="J608" i="5"/>
  <c r="E608" i="5"/>
  <c r="J607" i="5"/>
  <c r="I607" i="5"/>
  <c r="E607" i="5"/>
  <c r="K606" i="5"/>
  <c r="J606" i="5"/>
  <c r="I606" i="5"/>
  <c r="H606" i="5"/>
  <c r="G606" i="5"/>
  <c r="F606" i="5"/>
  <c r="K605" i="5"/>
  <c r="J605" i="5"/>
  <c r="I605" i="5"/>
  <c r="W605" i="5" s="1"/>
  <c r="H605" i="5"/>
  <c r="G605" i="5"/>
  <c r="F605" i="5"/>
  <c r="K604" i="5"/>
  <c r="J604" i="5"/>
  <c r="I604" i="5"/>
  <c r="H604" i="5"/>
  <c r="G604" i="5"/>
  <c r="F604" i="5"/>
  <c r="K603" i="5"/>
  <c r="J603" i="5"/>
  <c r="I603" i="5"/>
  <c r="H603" i="5"/>
  <c r="G603" i="5"/>
  <c r="F603" i="5"/>
  <c r="C602" i="5"/>
  <c r="V601" i="5"/>
  <c r="K609" i="5" s="1"/>
  <c r="T601" i="5"/>
  <c r="K608" i="5" s="1"/>
  <c r="R601" i="5"/>
  <c r="K607" i="5" s="1"/>
  <c r="U601" i="5"/>
  <c r="I609" i="5" s="1"/>
  <c r="S601" i="5"/>
  <c r="I608" i="5" s="1"/>
  <c r="Q601" i="5"/>
  <c r="E601" i="5"/>
  <c r="D601" i="5"/>
  <c r="AA599" i="5"/>
  <c r="Z599" i="5"/>
  <c r="X599" i="5"/>
  <c r="AB598" i="5"/>
  <c r="I598" i="5"/>
  <c r="H598" i="5"/>
  <c r="G598" i="5"/>
  <c r="E598" i="5"/>
  <c r="J597" i="5"/>
  <c r="E597" i="5"/>
  <c r="J596" i="5"/>
  <c r="E596" i="5"/>
  <c r="J595" i="5"/>
  <c r="I595" i="5"/>
  <c r="E595" i="5"/>
  <c r="K594" i="5"/>
  <c r="J594" i="5"/>
  <c r="I594" i="5"/>
  <c r="H594" i="5"/>
  <c r="G594" i="5"/>
  <c r="F594" i="5"/>
  <c r="K593" i="5"/>
  <c r="J593" i="5"/>
  <c r="W593" i="5"/>
  <c r="I593" i="5"/>
  <c r="H593" i="5"/>
  <c r="G593" i="5"/>
  <c r="F593" i="5"/>
  <c r="K592" i="5"/>
  <c r="J592" i="5"/>
  <c r="I592" i="5"/>
  <c r="H592" i="5"/>
  <c r="G592" i="5"/>
  <c r="F592" i="5"/>
  <c r="K591" i="5"/>
  <c r="J591" i="5"/>
  <c r="I591" i="5"/>
  <c r="H591" i="5"/>
  <c r="G591" i="5"/>
  <c r="F591" i="5"/>
  <c r="C590" i="5"/>
  <c r="V589" i="5"/>
  <c r="K597" i="5" s="1"/>
  <c r="T589" i="5"/>
  <c r="K596" i="5" s="1"/>
  <c r="R589" i="5"/>
  <c r="K595" i="5" s="1"/>
  <c r="U589" i="5"/>
  <c r="I597" i="5" s="1"/>
  <c r="S589" i="5"/>
  <c r="I596" i="5" s="1"/>
  <c r="Q589" i="5"/>
  <c r="E589" i="5"/>
  <c r="D589" i="5"/>
  <c r="AA587" i="5"/>
  <c r="Z587" i="5"/>
  <c r="X587" i="5"/>
  <c r="AB586" i="5"/>
  <c r="I586" i="5"/>
  <c r="H586" i="5"/>
  <c r="G586" i="5"/>
  <c r="E586" i="5"/>
  <c r="J585" i="5"/>
  <c r="E585" i="5"/>
  <c r="J584" i="5"/>
  <c r="E584" i="5"/>
  <c r="K583" i="5"/>
  <c r="J583" i="5"/>
  <c r="I583" i="5"/>
  <c r="E583" i="5"/>
  <c r="K582" i="5"/>
  <c r="J582" i="5"/>
  <c r="I582" i="5"/>
  <c r="H582" i="5"/>
  <c r="G582" i="5"/>
  <c r="F582" i="5"/>
  <c r="K581" i="5"/>
  <c r="J581" i="5"/>
  <c r="W581" i="5"/>
  <c r="I581" i="5"/>
  <c r="H581" i="5"/>
  <c r="G581" i="5"/>
  <c r="F581" i="5"/>
  <c r="K580" i="5"/>
  <c r="J580" i="5"/>
  <c r="I580" i="5"/>
  <c r="H580" i="5"/>
  <c r="G580" i="5"/>
  <c r="F580" i="5"/>
  <c r="K579" i="5"/>
  <c r="J579" i="5"/>
  <c r="I579" i="5"/>
  <c r="H579" i="5"/>
  <c r="G579" i="5"/>
  <c r="F579" i="5"/>
  <c r="C578" i="5"/>
  <c r="V577" i="5"/>
  <c r="K585" i="5" s="1"/>
  <c r="T577" i="5"/>
  <c r="K584" i="5" s="1"/>
  <c r="R577" i="5"/>
  <c r="U577" i="5"/>
  <c r="I585" i="5" s="1"/>
  <c r="S577" i="5"/>
  <c r="I584" i="5" s="1"/>
  <c r="Q577" i="5"/>
  <c r="E577" i="5"/>
  <c r="D577" i="5"/>
  <c r="AA575" i="5"/>
  <c r="Z575" i="5"/>
  <c r="X575" i="5"/>
  <c r="AB574" i="5"/>
  <c r="I574" i="5"/>
  <c r="H574" i="5"/>
  <c r="G574" i="5"/>
  <c r="E574" i="5"/>
  <c r="J573" i="5"/>
  <c r="E573" i="5"/>
  <c r="J572" i="5"/>
  <c r="E572" i="5"/>
  <c r="K571" i="5"/>
  <c r="J571" i="5"/>
  <c r="I571" i="5"/>
  <c r="E571" i="5"/>
  <c r="K570" i="5"/>
  <c r="J570" i="5"/>
  <c r="I570" i="5"/>
  <c r="H570" i="5"/>
  <c r="G570" i="5"/>
  <c r="F570" i="5"/>
  <c r="K569" i="5"/>
  <c r="J569" i="5"/>
  <c r="W569" i="5"/>
  <c r="I569" i="5"/>
  <c r="H569" i="5"/>
  <c r="G569" i="5"/>
  <c r="F569" i="5"/>
  <c r="K568" i="5"/>
  <c r="J568" i="5"/>
  <c r="I568" i="5"/>
  <c r="H568" i="5"/>
  <c r="G568" i="5"/>
  <c r="F568" i="5"/>
  <c r="K567" i="5"/>
  <c r="J567" i="5"/>
  <c r="I567" i="5"/>
  <c r="H567" i="5"/>
  <c r="G567" i="5"/>
  <c r="F567" i="5"/>
  <c r="C566" i="5"/>
  <c r="V565" i="5"/>
  <c r="K573" i="5" s="1"/>
  <c r="T565" i="5"/>
  <c r="K572" i="5" s="1"/>
  <c r="R565" i="5"/>
  <c r="U565" i="5"/>
  <c r="I573" i="5" s="1"/>
  <c r="S565" i="5"/>
  <c r="I572" i="5" s="1"/>
  <c r="Q565" i="5"/>
  <c r="E565" i="5"/>
  <c r="D565" i="5"/>
  <c r="AA563" i="5"/>
  <c r="Z563" i="5"/>
  <c r="X563" i="5"/>
  <c r="AB562" i="5"/>
  <c r="I562" i="5"/>
  <c r="H562" i="5"/>
  <c r="G562" i="5"/>
  <c r="E562" i="5"/>
  <c r="J561" i="5"/>
  <c r="E561" i="5"/>
  <c r="J560" i="5"/>
  <c r="E560" i="5"/>
  <c r="K559" i="5"/>
  <c r="J559" i="5"/>
  <c r="I559" i="5"/>
  <c r="E559" i="5"/>
  <c r="K558" i="5"/>
  <c r="J558" i="5"/>
  <c r="I558" i="5"/>
  <c r="H558" i="5"/>
  <c r="G558" i="5"/>
  <c r="F558" i="5"/>
  <c r="K557" i="5"/>
  <c r="J557" i="5"/>
  <c r="W557" i="5"/>
  <c r="I557" i="5"/>
  <c r="H557" i="5"/>
  <c r="G557" i="5"/>
  <c r="F557" i="5"/>
  <c r="K556" i="5"/>
  <c r="J556" i="5"/>
  <c r="I556" i="5"/>
  <c r="H556" i="5"/>
  <c r="G556" i="5"/>
  <c r="F556" i="5"/>
  <c r="K555" i="5"/>
  <c r="J555" i="5"/>
  <c r="I555" i="5"/>
  <c r="H555" i="5"/>
  <c r="G555" i="5"/>
  <c r="F555" i="5"/>
  <c r="C554" i="5"/>
  <c r="V553" i="5"/>
  <c r="K561" i="5" s="1"/>
  <c r="T553" i="5"/>
  <c r="K560" i="5" s="1"/>
  <c r="R553" i="5"/>
  <c r="U553" i="5"/>
  <c r="I561" i="5" s="1"/>
  <c r="S553" i="5"/>
  <c r="I560" i="5" s="1"/>
  <c r="Q553" i="5"/>
  <c r="E553" i="5"/>
  <c r="D553" i="5"/>
  <c r="AA551" i="5"/>
  <c r="Z551" i="5"/>
  <c r="X551" i="5"/>
  <c r="AB550" i="5"/>
  <c r="I550" i="5"/>
  <c r="H550" i="5"/>
  <c r="G550" i="5"/>
  <c r="E550" i="5"/>
  <c r="J549" i="5"/>
  <c r="E549" i="5"/>
  <c r="J548" i="5"/>
  <c r="E548" i="5"/>
  <c r="K547" i="5"/>
  <c r="J547" i="5"/>
  <c r="I547" i="5"/>
  <c r="E547" i="5"/>
  <c r="K546" i="5"/>
  <c r="J546" i="5"/>
  <c r="I546" i="5"/>
  <c r="H546" i="5"/>
  <c r="G546" i="5"/>
  <c r="F546" i="5"/>
  <c r="K545" i="5"/>
  <c r="J545" i="5"/>
  <c r="W545" i="5"/>
  <c r="I545" i="5"/>
  <c r="H545" i="5"/>
  <c r="G545" i="5"/>
  <c r="F545" i="5"/>
  <c r="K544" i="5"/>
  <c r="J544" i="5"/>
  <c r="I544" i="5"/>
  <c r="H544" i="5"/>
  <c r="G544" i="5"/>
  <c r="F544" i="5"/>
  <c r="K543" i="5"/>
  <c r="J543" i="5"/>
  <c r="I543" i="5"/>
  <c r="H543" i="5"/>
  <c r="G543" i="5"/>
  <c r="F543" i="5"/>
  <c r="C542" i="5"/>
  <c r="V541" i="5"/>
  <c r="K549" i="5" s="1"/>
  <c r="T541" i="5"/>
  <c r="K548" i="5" s="1"/>
  <c r="R541" i="5"/>
  <c r="U541" i="5"/>
  <c r="I549" i="5" s="1"/>
  <c r="S541" i="5"/>
  <c r="I548" i="5" s="1"/>
  <c r="Q541" i="5"/>
  <c r="E541" i="5"/>
  <c r="D541" i="5"/>
  <c r="AA539" i="5"/>
  <c r="Z539" i="5"/>
  <c r="X539" i="5"/>
  <c r="AB538" i="5"/>
  <c r="I538" i="5"/>
  <c r="H538" i="5"/>
  <c r="G538" i="5"/>
  <c r="E538" i="5"/>
  <c r="J537" i="5"/>
  <c r="E537" i="5"/>
  <c r="J536" i="5"/>
  <c r="E536" i="5"/>
  <c r="K535" i="5"/>
  <c r="J535" i="5"/>
  <c r="I535" i="5"/>
  <c r="E535" i="5"/>
  <c r="K534" i="5"/>
  <c r="J534" i="5"/>
  <c r="I534" i="5"/>
  <c r="H534" i="5"/>
  <c r="G534" i="5"/>
  <c r="F534" i="5"/>
  <c r="K533" i="5"/>
  <c r="J533" i="5"/>
  <c r="W533" i="5"/>
  <c r="I533" i="5"/>
  <c r="H533" i="5"/>
  <c r="G533" i="5"/>
  <c r="F533" i="5"/>
  <c r="K532" i="5"/>
  <c r="J532" i="5"/>
  <c r="I532" i="5"/>
  <c r="H532" i="5"/>
  <c r="G532" i="5"/>
  <c r="F532" i="5"/>
  <c r="K531" i="5"/>
  <c r="J531" i="5"/>
  <c r="I531" i="5"/>
  <c r="H531" i="5"/>
  <c r="G531" i="5"/>
  <c r="F531" i="5"/>
  <c r="C530" i="5"/>
  <c r="V529" i="5"/>
  <c r="K537" i="5" s="1"/>
  <c r="T529" i="5"/>
  <c r="K536" i="5" s="1"/>
  <c r="R529" i="5"/>
  <c r="U529" i="5"/>
  <c r="I537" i="5" s="1"/>
  <c r="S529" i="5"/>
  <c r="I536" i="5" s="1"/>
  <c r="Q529" i="5"/>
  <c r="E529" i="5"/>
  <c r="D529" i="5"/>
  <c r="AA527" i="5"/>
  <c r="Z527" i="5"/>
  <c r="X527" i="5"/>
  <c r="AB526" i="5"/>
  <c r="I526" i="5"/>
  <c r="H526" i="5"/>
  <c r="G526" i="5"/>
  <c r="E526" i="5"/>
  <c r="J525" i="5"/>
  <c r="E525" i="5"/>
  <c r="J524" i="5"/>
  <c r="E524" i="5"/>
  <c r="K523" i="5"/>
  <c r="J523" i="5"/>
  <c r="I523" i="5"/>
  <c r="E523" i="5"/>
  <c r="K522" i="5"/>
  <c r="J522" i="5"/>
  <c r="I522" i="5"/>
  <c r="H522" i="5"/>
  <c r="G522" i="5"/>
  <c r="F522" i="5"/>
  <c r="K521" i="5"/>
  <c r="J521" i="5"/>
  <c r="W521" i="5"/>
  <c r="I521" i="5"/>
  <c r="H521" i="5"/>
  <c r="G521" i="5"/>
  <c r="F521" i="5"/>
  <c r="K520" i="5"/>
  <c r="J520" i="5"/>
  <c r="I520" i="5"/>
  <c r="H520" i="5"/>
  <c r="G520" i="5"/>
  <c r="F520" i="5"/>
  <c r="K519" i="5"/>
  <c r="J527" i="5" s="1"/>
  <c r="J519" i="5"/>
  <c r="I519" i="5"/>
  <c r="H519" i="5"/>
  <c r="G519" i="5"/>
  <c r="F519" i="5"/>
  <c r="C518" i="5"/>
  <c r="V517" i="5"/>
  <c r="K525" i="5" s="1"/>
  <c r="T517" i="5"/>
  <c r="K524" i="5" s="1"/>
  <c r="R517" i="5"/>
  <c r="U517" i="5"/>
  <c r="I525" i="5" s="1"/>
  <c r="S517" i="5"/>
  <c r="I524" i="5" s="1"/>
  <c r="Q517" i="5"/>
  <c r="E517" i="5"/>
  <c r="D517" i="5"/>
  <c r="AA515" i="5"/>
  <c r="Z515" i="5"/>
  <c r="X515" i="5"/>
  <c r="AB514" i="5"/>
  <c r="I514" i="5"/>
  <c r="H514" i="5"/>
  <c r="G514" i="5"/>
  <c r="E514" i="5"/>
  <c r="J513" i="5"/>
  <c r="I513" i="5"/>
  <c r="E513" i="5"/>
  <c r="J512" i="5"/>
  <c r="E512" i="5"/>
  <c r="J511" i="5"/>
  <c r="E511" i="5"/>
  <c r="K510" i="5"/>
  <c r="J510" i="5"/>
  <c r="I510" i="5"/>
  <c r="H510" i="5"/>
  <c r="G510" i="5"/>
  <c r="F510" i="5"/>
  <c r="K509" i="5"/>
  <c r="J509" i="5"/>
  <c r="W509" i="5"/>
  <c r="I509" i="5"/>
  <c r="H509" i="5"/>
  <c r="G509" i="5"/>
  <c r="F509" i="5"/>
  <c r="K508" i="5"/>
  <c r="J508" i="5"/>
  <c r="I508" i="5"/>
  <c r="H508" i="5"/>
  <c r="G508" i="5"/>
  <c r="F508" i="5"/>
  <c r="K507" i="5"/>
  <c r="J507" i="5"/>
  <c r="I507" i="5"/>
  <c r="H507" i="5"/>
  <c r="G507" i="5"/>
  <c r="F507" i="5"/>
  <c r="V506" i="5"/>
  <c r="K513" i="5" s="1"/>
  <c r="T506" i="5"/>
  <c r="K512" i="5" s="1"/>
  <c r="R506" i="5"/>
  <c r="K511" i="5" s="1"/>
  <c r="U506" i="5"/>
  <c r="S506" i="5"/>
  <c r="I512" i="5" s="1"/>
  <c r="Q506" i="5"/>
  <c r="I511" i="5" s="1"/>
  <c r="E506" i="5"/>
  <c r="D506" i="5"/>
  <c r="A505" i="5"/>
  <c r="H503" i="5"/>
  <c r="J503" i="5"/>
  <c r="H502" i="5"/>
  <c r="J502" i="5"/>
  <c r="A501" i="5"/>
  <c r="H499" i="5"/>
  <c r="J499" i="5"/>
  <c r="H498" i="5"/>
  <c r="J498" i="5"/>
  <c r="A497" i="5"/>
  <c r="AA494" i="5"/>
  <c r="Z494" i="5"/>
  <c r="Y494" i="5"/>
  <c r="I493" i="5"/>
  <c r="AB493" i="5" s="1"/>
  <c r="H493" i="5"/>
  <c r="G493" i="5"/>
  <c r="E493" i="5"/>
  <c r="K492" i="5"/>
  <c r="J492" i="5"/>
  <c r="E492" i="5"/>
  <c r="K491" i="5"/>
  <c r="P494" i="5" s="1"/>
  <c r="J491" i="5"/>
  <c r="E491" i="5"/>
  <c r="K490" i="5"/>
  <c r="J490" i="5"/>
  <c r="H490" i="5"/>
  <c r="AA490" i="5"/>
  <c r="Z490" i="5"/>
  <c r="Y490" i="5"/>
  <c r="X490" i="5"/>
  <c r="I490" i="5"/>
  <c r="F490" i="5"/>
  <c r="V490" i="5"/>
  <c r="T490" i="5"/>
  <c r="R490" i="5"/>
  <c r="U490" i="5"/>
  <c r="S490" i="5"/>
  <c r="Q490" i="5"/>
  <c r="E490" i="5"/>
  <c r="D490" i="5"/>
  <c r="B490" i="5"/>
  <c r="K489" i="5"/>
  <c r="J489" i="5"/>
  <c r="W489" i="5"/>
  <c r="I489" i="5"/>
  <c r="H489" i="5"/>
  <c r="G489" i="5"/>
  <c r="F489" i="5"/>
  <c r="V488" i="5"/>
  <c r="T488" i="5"/>
  <c r="R488" i="5"/>
  <c r="U488" i="5"/>
  <c r="S488" i="5"/>
  <c r="I492" i="5" s="1"/>
  <c r="Q488" i="5"/>
  <c r="I491" i="5" s="1"/>
  <c r="E488" i="5"/>
  <c r="D488" i="5"/>
  <c r="AA486" i="5"/>
  <c r="Z486" i="5"/>
  <c r="Y486" i="5"/>
  <c r="AB485" i="5"/>
  <c r="I485" i="5"/>
  <c r="H485" i="5"/>
  <c r="G485" i="5"/>
  <c r="E485" i="5"/>
  <c r="J484" i="5"/>
  <c r="E484" i="5"/>
  <c r="J483" i="5"/>
  <c r="E483" i="5"/>
  <c r="K482" i="5"/>
  <c r="J482" i="5"/>
  <c r="H482" i="5"/>
  <c r="AA482" i="5"/>
  <c r="Z482" i="5"/>
  <c r="Y482" i="5"/>
  <c r="I482" i="5"/>
  <c r="X482" i="5" s="1"/>
  <c r="F482" i="5"/>
  <c r="V482" i="5"/>
  <c r="T482" i="5"/>
  <c r="R482" i="5"/>
  <c r="U482" i="5"/>
  <c r="S482" i="5"/>
  <c r="Q482" i="5"/>
  <c r="I483" i="5" s="1"/>
  <c r="E482" i="5"/>
  <c r="D482" i="5"/>
  <c r="B482" i="5"/>
  <c r="K481" i="5"/>
  <c r="J481" i="5"/>
  <c r="I481" i="5"/>
  <c r="H481" i="5"/>
  <c r="G481" i="5"/>
  <c r="F481" i="5"/>
  <c r="K480" i="5"/>
  <c r="J480" i="5"/>
  <c r="I480" i="5"/>
  <c r="H480" i="5"/>
  <c r="G480" i="5"/>
  <c r="F480" i="5"/>
  <c r="V479" i="5"/>
  <c r="T479" i="5"/>
  <c r="R479" i="5"/>
  <c r="U479" i="5"/>
  <c r="S479" i="5"/>
  <c r="I484" i="5" s="1"/>
  <c r="Q479" i="5"/>
  <c r="E479" i="5"/>
  <c r="D479" i="5"/>
  <c r="AA477" i="5"/>
  <c r="Z477" i="5"/>
  <c r="Y477" i="5"/>
  <c r="AB476" i="5"/>
  <c r="I476" i="5"/>
  <c r="H476" i="5"/>
  <c r="G476" i="5"/>
  <c r="E476" i="5"/>
  <c r="J475" i="5"/>
  <c r="I475" i="5"/>
  <c r="E475" i="5"/>
  <c r="J474" i="5"/>
  <c r="E474" i="5"/>
  <c r="J473" i="5"/>
  <c r="E473" i="5"/>
  <c r="K472" i="5"/>
  <c r="J472" i="5"/>
  <c r="H472" i="5"/>
  <c r="AA472" i="5"/>
  <c r="Z472" i="5"/>
  <c r="Y472" i="5"/>
  <c r="X472" i="5"/>
  <c r="I472" i="5"/>
  <c r="F472" i="5"/>
  <c r="V472" i="5"/>
  <c r="T472" i="5"/>
  <c r="R472" i="5"/>
  <c r="U472" i="5"/>
  <c r="S472" i="5"/>
  <c r="Q472" i="5"/>
  <c r="E472" i="5"/>
  <c r="D472" i="5"/>
  <c r="B472" i="5"/>
  <c r="K471" i="5"/>
  <c r="J471" i="5"/>
  <c r="I471" i="5"/>
  <c r="H471" i="5"/>
  <c r="G471" i="5"/>
  <c r="F471" i="5"/>
  <c r="K470" i="5"/>
  <c r="J470" i="5"/>
  <c r="W470" i="5"/>
  <c r="I470" i="5"/>
  <c r="H470" i="5"/>
  <c r="G470" i="5"/>
  <c r="F470" i="5"/>
  <c r="K469" i="5"/>
  <c r="J469" i="5"/>
  <c r="I469" i="5"/>
  <c r="O477" i="5" s="1"/>
  <c r="H469" i="5"/>
  <c r="G469" i="5"/>
  <c r="F469" i="5"/>
  <c r="K468" i="5"/>
  <c r="J468" i="5"/>
  <c r="I468" i="5"/>
  <c r="H468" i="5"/>
  <c r="G468" i="5"/>
  <c r="F468" i="5"/>
  <c r="V467" i="5"/>
  <c r="K475" i="5" s="1"/>
  <c r="T467" i="5"/>
  <c r="K474" i="5" s="1"/>
  <c r="R467" i="5"/>
  <c r="K473" i="5" s="1"/>
  <c r="U467" i="5"/>
  <c r="S467" i="5"/>
  <c r="I474" i="5" s="1"/>
  <c r="Q467" i="5"/>
  <c r="I473" i="5" s="1"/>
  <c r="E467" i="5"/>
  <c r="D467" i="5"/>
  <c r="AA465" i="5"/>
  <c r="Z465" i="5"/>
  <c r="Y465" i="5"/>
  <c r="I464" i="5"/>
  <c r="AB464" i="5" s="1"/>
  <c r="H464" i="5"/>
  <c r="G464" i="5"/>
  <c r="E464" i="5"/>
  <c r="J463" i="5"/>
  <c r="E463" i="5"/>
  <c r="J462" i="5"/>
  <c r="E462" i="5"/>
  <c r="J461" i="5"/>
  <c r="E461" i="5"/>
  <c r="K460" i="5"/>
  <c r="J460" i="5"/>
  <c r="H460" i="5"/>
  <c r="AA460" i="5"/>
  <c r="Z460" i="5"/>
  <c r="Y460" i="5"/>
  <c r="I460" i="5"/>
  <c r="X460" i="5" s="1"/>
  <c r="F460" i="5"/>
  <c r="V460" i="5"/>
  <c r="T460" i="5"/>
  <c r="R460" i="5"/>
  <c r="K461" i="5" s="1"/>
  <c r="U460" i="5"/>
  <c r="S460" i="5"/>
  <c r="Q460" i="5"/>
  <c r="E460" i="5"/>
  <c r="D460" i="5"/>
  <c r="B460" i="5"/>
  <c r="K459" i="5"/>
  <c r="J459" i="5"/>
  <c r="I459" i="5"/>
  <c r="H459" i="5"/>
  <c r="G459" i="5"/>
  <c r="F459" i="5"/>
  <c r="K458" i="5"/>
  <c r="J458" i="5"/>
  <c r="I458" i="5"/>
  <c r="W458" i="5" s="1"/>
  <c r="H458" i="5"/>
  <c r="G458" i="5"/>
  <c r="F458" i="5"/>
  <c r="K457" i="5"/>
  <c r="J457" i="5"/>
  <c r="I457" i="5"/>
  <c r="H457" i="5"/>
  <c r="G457" i="5"/>
  <c r="F457" i="5"/>
  <c r="K456" i="5"/>
  <c r="J456" i="5"/>
  <c r="W456" i="5"/>
  <c r="I456" i="5"/>
  <c r="H456" i="5"/>
  <c r="G456" i="5"/>
  <c r="F456" i="5"/>
  <c r="V455" i="5"/>
  <c r="K463" i="5" s="1"/>
  <c r="T455" i="5"/>
  <c r="K462" i="5" s="1"/>
  <c r="R455" i="5"/>
  <c r="U455" i="5"/>
  <c r="I463" i="5" s="1"/>
  <c r="S455" i="5"/>
  <c r="I462" i="5" s="1"/>
  <c r="Q455" i="5"/>
  <c r="I461" i="5" s="1"/>
  <c r="E455" i="5"/>
  <c r="D455" i="5"/>
  <c r="A454" i="5"/>
  <c r="H452" i="5"/>
  <c r="J452" i="5"/>
  <c r="H451" i="5"/>
  <c r="J451" i="5"/>
  <c r="A450" i="5"/>
  <c r="AA447" i="5"/>
  <c r="Z447" i="5"/>
  <c r="Y447" i="5"/>
  <c r="AB446" i="5"/>
  <c r="I446" i="5"/>
  <c r="H446" i="5"/>
  <c r="G446" i="5"/>
  <c r="E446" i="5"/>
  <c r="J445" i="5"/>
  <c r="E445" i="5"/>
  <c r="J444" i="5"/>
  <c r="E444" i="5"/>
  <c r="J443" i="5"/>
  <c r="E443" i="5"/>
  <c r="K442" i="5"/>
  <c r="J442" i="5"/>
  <c r="H442" i="5"/>
  <c r="AA442" i="5"/>
  <c r="Z442" i="5"/>
  <c r="Y442" i="5"/>
  <c r="I442" i="5"/>
  <c r="X442" i="5" s="1"/>
  <c r="F442" i="5"/>
  <c r="V442" i="5"/>
  <c r="T442" i="5"/>
  <c r="K444" i="5" s="1"/>
  <c r="R442" i="5"/>
  <c r="U442" i="5"/>
  <c r="S442" i="5"/>
  <c r="Q442" i="5"/>
  <c r="I443" i="5" s="1"/>
  <c r="E442" i="5"/>
  <c r="D442" i="5"/>
  <c r="B442" i="5"/>
  <c r="K441" i="5"/>
  <c r="J441" i="5"/>
  <c r="I441" i="5"/>
  <c r="H441" i="5"/>
  <c r="G441" i="5"/>
  <c r="F441" i="5"/>
  <c r="K440" i="5"/>
  <c r="J440" i="5"/>
  <c r="I440" i="5"/>
  <c r="W440" i="5" s="1"/>
  <c r="H440" i="5"/>
  <c r="G440" i="5"/>
  <c r="F440" i="5"/>
  <c r="K439" i="5"/>
  <c r="J439" i="5"/>
  <c r="I439" i="5"/>
  <c r="H439" i="5"/>
  <c r="G439" i="5"/>
  <c r="F439" i="5"/>
  <c r="K438" i="5"/>
  <c r="J438" i="5"/>
  <c r="W438" i="5"/>
  <c r="I438" i="5"/>
  <c r="H438" i="5"/>
  <c r="G438" i="5"/>
  <c r="F438" i="5"/>
  <c r="V437" i="5"/>
  <c r="K445" i="5" s="1"/>
  <c r="T437" i="5"/>
  <c r="R437" i="5"/>
  <c r="K443" i="5" s="1"/>
  <c r="U437" i="5"/>
  <c r="I445" i="5" s="1"/>
  <c r="S437" i="5"/>
  <c r="I444" i="5" s="1"/>
  <c r="Q437" i="5"/>
  <c r="E437" i="5"/>
  <c r="D437" i="5"/>
  <c r="AA435" i="5"/>
  <c r="Z435" i="5"/>
  <c r="Y435" i="5"/>
  <c r="AB434" i="5"/>
  <c r="I434" i="5"/>
  <c r="H434" i="5"/>
  <c r="G434" i="5"/>
  <c r="E434" i="5"/>
  <c r="J433" i="5"/>
  <c r="I433" i="5"/>
  <c r="E433" i="5"/>
  <c r="J432" i="5"/>
  <c r="E432" i="5"/>
  <c r="J431" i="5"/>
  <c r="E431" i="5"/>
  <c r="K430" i="5"/>
  <c r="J430" i="5"/>
  <c r="I430" i="5"/>
  <c r="H430" i="5"/>
  <c r="G430" i="5"/>
  <c r="F430" i="5"/>
  <c r="K429" i="5"/>
  <c r="J429" i="5"/>
  <c r="I429" i="5"/>
  <c r="W429" i="5" s="1"/>
  <c r="H429" i="5"/>
  <c r="G429" i="5"/>
  <c r="F429" i="5"/>
  <c r="K428" i="5"/>
  <c r="J428" i="5"/>
  <c r="I428" i="5"/>
  <c r="H428" i="5"/>
  <c r="G428" i="5"/>
  <c r="F428" i="5"/>
  <c r="K427" i="5"/>
  <c r="J427" i="5"/>
  <c r="I427" i="5"/>
  <c r="W427" i="5" s="1"/>
  <c r="H427" i="5"/>
  <c r="G427" i="5"/>
  <c r="F427" i="5"/>
  <c r="V426" i="5"/>
  <c r="K433" i="5" s="1"/>
  <c r="T426" i="5"/>
  <c r="K432" i="5" s="1"/>
  <c r="R426" i="5"/>
  <c r="K431" i="5" s="1"/>
  <c r="U426" i="5"/>
  <c r="S426" i="5"/>
  <c r="I432" i="5" s="1"/>
  <c r="Q426" i="5"/>
  <c r="I431" i="5" s="1"/>
  <c r="E426" i="5"/>
  <c r="D426" i="5"/>
  <c r="AA424" i="5"/>
  <c r="Z424" i="5"/>
  <c r="Y424" i="5"/>
  <c r="AB423" i="5"/>
  <c r="I423" i="5"/>
  <c r="H423" i="5"/>
  <c r="G423" i="5"/>
  <c r="E423" i="5"/>
  <c r="J422" i="5"/>
  <c r="I422" i="5"/>
  <c r="E422" i="5"/>
  <c r="J421" i="5"/>
  <c r="E421" i="5"/>
  <c r="J420" i="5"/>
  <c r="E420" i="5"/>
  <c r="K419" i="5"/>
  <c r="J419" i="5"/>
  <c r="I419" i="5"/>
  <c r="H419" i="5"/>
  <c r="G419" i="5"/>
  <c r="F419" i="5"/>
  <c r="K418" i="5"/>
  <c r="J418" i="5"/>
  <c r="W418" i="5"/>
  <c r="I418" i="5"/>
  <c r="H418" i="5"/>
  <c r="G418" i="5"/>
  <c r="F418" i="5"/>
  <c r="K417" i="5"/>
  <c r="J417" i="5"/>
  <c r="I417" i="5"/>
  <c r="H417" i="5"/>
  <c r="G417" i="5"/>
  <c r="F417" i="5"/>
  <c r="K416" i="5"/>
  <c r="J416" i="5"/>
  <c r="I416" i="5"/>
  <c r="H416" i="5"/>
  <c r="G416" i="5"/>
  <c r="F416" i="5"/>
  <c r="V415" i="5"/>
  <c r="K422" i="5" s="1"/>
  <c r="T415" i="5"/>
  <c r="K421" i="5" s="1"/>
  <c r="R415" i="5"/>
  <c r="K420" i="5" s="1"/>
  <c r="U415" i="5"/>
  <c r="S415" i="5"/>
  <c r="I421" i="5" s="1"/>
  <c r="Q415" i="5"/>
  <c r="I420" i="5" s="1"/>
  <c r="E415" i="5"/>
  <c r="D415" i="5"/>
  <c r="AA413" i="5"/>
  <c r="Z413" i="5"/>
  <c r="Y413" i="5"/>
  <c r="I412" i="5"/>
  <c r="AB412" i="5" s="1"/>
  <c r="H412" i="5"/>
  <c r="G412" i="5"/>
  <c r="E412" i="5"/>
  <c r="K411" i="5"/>
  <c r="J411" i="5"/>
  <c r="E411" i="5"/>
  <c r="K410" i="5"/>
  <c r="J410" i="5"/>
  <c r="E410" i="5"/>
  <c r="J409" i="5"/>
  <c r="E409" i="5"/>
  <c r="K408" i="5"/>
  <c r="J408" i="5"/>
  <c r="I408" i="5"/>
  <c r="H408" i="5"/>
  <c r="G408" i="5"/>
  <c r="F408" i="5"/>
  <c r="K407" i="5"/>
  <c r="J407" i="5"/>
  <c r="W407" i="5"/>
  <c r="I407" i="5"/>
  <c r="H407" i="5"/>
  <c r="G407" i="5"/>
  <c r="F407" i="5"/>
  <c r="K406" i="5"/>
  <c r="J406" i="5"/>
  <c r="I406" i="5"/>
  <c r="H406" i="5"/>
  <c r="G406" i="5"/>
  <c r="F406" i="5"/>
  <c r="K405" i="5"/>
  <c r="J405" i="5"/>
  <c r="W405" i="5"/>
  <c r="I405" i="5"/>
  <c r="H405" i="5"/>
  <c r="G405" i="5"/>
  <c r="F405" i="5"/>
  <c r="V404" i="5"/>
  <c r="T404" i="5"/>
  <c r="R404" i="5"/>
  <c r="K409" i="5" s="1"/>
  <c r="U404" i="5"/>
  <c r="I411" i="5" s="1"/>
  <c r="S404" i="5"/>
  <c r="I410" i="5" s="1"/>
  <c r="Q404" i="5"/>
  <c r="I409" i="5" s="1"/>
  <c r="H413" i="5" s="1"/>
  <c r="E404" i="5"/>
  <c r="D404" i="5"/>
  <c r="AA402" i="5"/>
  <c r="Z402" i="5"/>
  <c r="Y402" i="5"/>
  <c r="I401" i="5"/>
  <c r="AB401" i="5" s="1"/>
  <c r="H401" i="5"/>
  <c r="G401" i="5"/>
  <c r="E401" i="5"/>
  <c r="J400" i="5"/>
  <c r="E400" i="5"/>
  <c r="K399" i="5"/>
  <c r="J399" i="5"/>
  <c r="E399" i="5"/>
  <c r="J398" i="5"/>
  <c r="I398" i="5"/>
  <c r="E398" i="5"/>
  <c r="K397" i="5"/>
  <c r="J397" i="5"/>
  <c r="I397" i="5"/>
  <c r="H397" i="5"/>
  <c r="G397" i="5"/>
  <c r="F397" i="5"/>
  <c r="K396" i="5"/>
  <c r="J396" i="5"/>
  <c r="I396" i="5"/>
  <c r="W396" i="5" s="1"/>
  <c r="H396" i="5"/>
  <c r="G396" i="5"/>
  <c r="F396" i="5"/>
  <c r="K395" i="5"/>
  <c r="J395" i="5"/>
  <c r="I395" i="5"/>
  <c r="H395" i="5"/>
  <c r="G395" i="5"/>
  <c r="F395" i="5"/>
  <c r="K394" i="5"/>
  <c r="J394" i="5"/>
  <c r="W394" i="5"/>
  <c r="I394" i="5"/>
  <c r="H394" i="5"/>
  <c r="G394" i="5"/>
  <c r="F394" i="5"/>
  <c r="V393" i="5"/>
  <c r="K400" i="5" s="1"/>
  <c r="T393" i="5"/>
  <c r="R393" i="5"/>
  <c r="K398" i="5" s="1"/>
  <c r="U393" i="5"/>
  <c r="I400" i="5" s="1"/>
  <c r="S393" i="5"/>
  <c r="I399" i="5" s="1"/>
  <c r="Q393" i="5"/>
  <c r="E393" i="5"/>
  <c r="D393" i="5"/>
  <c r="AA391" i="5"/>
  <c r="Z391" i="5"/>
  <c r="Y391" i="5"/>
  <c r="AB390" i="5"/>
  <c r="I390" i="5"/>
  <c r="H390" i="5"/>
  <c r="G390" i="5"/>
  <c r="E390" i="5"/>
  <c r="J389" i="5"/>
  <c r="E389" i="5"/>
  <c r="J388" i="5"/>
  <c r="E388" i="5"/>
  <c r="J387" i="5"/>
  <c r="E387" i="5"/>
  <c r="K386" i="5"/>
  <c r="J386" i="5"/>
  <c r="I386" i="5"/>
  <c r="H386" i="5"/>
  <c r="G386" i="5"/>
  <c r="F386" i="5"/>
  <c r="K385" i="5"/>
  <c r="J385" i="5"/>
  <c r="I385" i="5"/>
  <c r="W385" i="5" s="1"/>
  <c r="H385" i="5"/>
  <c r="G385" i="5"/>
  <c r="F385" i="5"/>
  <c r="K384" i="5"/>
  <c r="J384" i="5"/>
  <c r="I384" i="5"/>
  <c r="H384" i="5"/>
  <c r="G384" i="5"/>
  <c r="F384" i="5"/>
  <c r="K383" i="5"/>
  <c r="J383" i="5"/>
  <c r="I383" i="5"/>
  <c r="W383" i="5" s="1"/>
  <c r="H383" i="5"/>
  <c r="G383" i="5"/>
  <c r="F383" i="5"/>
  <c r="V382" i="5"/>
  <c r="K389" i="5" s="1"/>
  <c r="T382" i="5"/>
  <c r="K388" i="5" s="1"/>
  <c r="R382" i="5"/>
  <c r="K387" i="5" s="1"/>
  <c r="U382" i="5"/>
  <c r="I389" i="5" s="1"/>
  <c r="S382" i="5"/>
  <c r="I388" i="5" s="1"/>
  <c r="Q382" i="5"/>
  <c r="I387" i="5" s="1"/>
  <c r="E382" i="5"/>
  <c r="D382" i="5"/>
  <c r="AA380" i="5"/>
  <c r="Z380" i="5"/>
  <c r="Y380" i="5"/>
  <c r="AB379" i="5"/>
  <c r="I379" i="5"/>
  <c r="H379" i="5"/>
  <c r="G379" i="5"/>
  <c r="E379" i="5"/>
  <c r="J378" i="5"/>
  <c r="E378" i="5"/>
  <c r="J377" i="5"/>
  <c r="E377" i="5"/>
  <c r="J376" i="5"/>
  <c r="E376" i="5"/>
  <c r="K375" i="5"/>
  <c r="J375" i="5"/>
  <c r="H375" i="5"/>
  <c r="AA375" i="5"/>
  <c r="Z375" i="5"/>
  <c r="Y375" i="5"/>
  <c r="I375" i="5"/>
  <c r="X375" i="5" s="1"/>
  <c r="F375" i="5"/>
  <c r="V375" i="5"/>
  <c r="T375" i="5"/>
  <c r="R375" i="5"/>
  <c r="U375" i="5"/>
  <c r="S375" i="5"/>
  <c r="Q375" i="5"/>
  <c r="E375" i="5"/>
  <c r="D375" i="5"/>
  <c r="B375" i="5"/>
  <c r="K374" i="5"/>
  <c r="J374" i="5"/>
  <c r="H374" i="5"/>
  <c r="AA374" i="5"/>
  <c r="Z374" i="5"/>
  <c r="Y374" i="5"/>
  <c r="X374" i="5"/>
  <c r="I374" i="5"/>
  <c r="F374" i="5"/>
  <c r="V374" i="5"/>
  <c r="T374" i="5"/>
  <c r="R374" i="5"/>
  <c r="U374" i="5"/>
  <c r="S374" i="5"/>
  <c r="Q374" i="5"/>
  <c r="E374" i="5"/>
  <c r="D374" i="5"/>
  <c r="B374" i="5"/>
  <c r="K373" i="5"/>
  <c r="J373" i="5"/>
  <c r="H373" i="5"/>
  <c r="AA373" i="5"/>
  <c r="Z373" i="5"/>
  <c r="Y373" i="5"/>
  <c r="I373" i="5"/>
  <c r="X373" i="5" s="1"/>
  <c r="F373" i="5"/>
  <c r="V373" i="5"/>
  <c r="T373" i="5"/>
  <c r="R373" i="5"/>
  <c r="U373" i="5"/>
  <c r="S373" i="5"/>
  <c r="Q373" i="5"/>
  <c r="E373" i="5"/>
  <c r="D373" i="5"/>
  <c r="B373" i="5"/>
  <c r="K372" i="5"/>
  <c r="J372" i="5"/>
  <c r="H372" i="5"/>
  <c r="AA372" i="5"/>
  <c r="Z372" i="5"/>
  <c r="Y372" i="5"/>
  <c r="X372" i="5"/>
  <c r="I372" i="5"/>
  <c r="F372" i="5"/>
  <c r="V372" i="5"/>
  <c r="T372" i="5"/>
  <c r="R372" i="5"/>
  <c r="U372" i="5"/>
  <c r="S372" i="5"/>
  <c r="Q372" i="5"/>
  <c r="E372" i="5"/>
  <c r="D372" i="5"/>
  <c r="B372" i="5"/>
  <c r="K371" i="5"/>
  <c r="J371" i="5"/>
  <c r="I371" i="5"/>
  <c r="H371" i="5"/>
  <c r="G371" i="5"/>
  <c r="F371" i="5"/>
  <c r="K370" i="5"/>
  <c r="J370" i="5"/>
  <c r="W370" i="5"/>
  <c r="I370" i="5"/>
  <c r="H370" i="5"/>
  <c r="G370" i="5"/>
  <c r="F370" i="5"/>
  <c r="K369" i="5"/>
  <c r="J369" i="5"/>
  <c r="I369" i="5"/>
  <c r="H369" i="5"/>
  <c r="G369" i="5"/>
  <c r="F369" i="5"/>
  <c r="K368" i="5"/>
  <c r="J368" i="5"/>
  <c r="I368" i="5"/>
  <c r="H368" i="5"/>
  <c r="G368" i="5"/>
  <c r="F368" i="5"/>
  <c r="V367" i="5"/>
  <c r="K378" i="5" s="1"/>
  <c r="T367" i="5"/>
  <c r="K377" i="5" s="1"/>
  <c r="R367" i="5"/>
  <c r="K376" i="5" s="1"/>
  <c r="U367" i="5"/>
  <c r="I378" i="5" s="1"/>
  <c r="S367" i="5"/>
  <c r="I377" i="5" s="1"/>
  <c r="Q367" i="5"/>
  <c r="I376" i="5" s="1"/>
  <c r="E367" i="5"/>
  <c r="D367" i="5"/>
  <c r="AA365" i="5"/>
  <c r="Z365" i="5"/>
  <c r="Y365" i="5"/>
  <c r="I364" i="5"/>
  <c r="AB364" i="5" s="1"/>
  <c r="H364" i="5"/>
  <c r="G364" i="5"/>
  <c r="E364" i="5"/>
  <c r="J363" i="5"/>
  <c r="E363" i="5"/>
  <c r="K362" i="5"/>
  <c r="J362" i="5"/>
  <c r="E362" i="5"/>
  <c r="K361" i="5"/>
  <c r="J361" i="5"/>
  <c r="H361" i="5"/>
  <c r="AA361" i="5"/>
  <c r="Z361" i="5"/>
  <c r="Y361" i="5"/>
  <c r="I361" i="5"/>
  <c r="X361" i="5" s="1"/>
  <c r="F361" i="5"/>
  <c r="V361" i="5"/>
  <c r="T361" i="5"/>
  <c r="R361" i="5"/>
  <c r="U361" i="5"/>
  <c r="S361" i="5"/>
  <c r="Q361" i="5"/>
  <c r="E361" i="5"/>
  <c r="D361" i="5"/>
  <c r="B361" i="5"/>
  <c r="K360" i="5"/>
  <c r="J360" i="5"/>
  <c r="I360" i="5"/>
  <c r="H365" i="5" s="1"/>
  <c r="H360" i="5"/>
  <c r="G360" i="5"/>
  <c r="F360" i="5"/>
  <c r="K359" i="5"/>
  <c r="P365" i="5" s="1"/>
  <c r="J359" i="5"/>
  <c r="I359" i="5"/>
  <c r="H359" i="5"/>
  <c r="G359" i="5"/>
  <c r="F359" i="5"/>
  <c r="V358" i="5"/>
  <c r="T358" i="5"/>
  <c r="K363" i="5" s="1"/>
  <c r="R358" i="5"/>
  <c r="U358" i="5"/>
  <c r="S358" i="5"/>
  <c r="I363" i="5" s="1"/>
  <c r="Q358" i="5"/>
  <c r="I362" i="5" s="1"/>
  <c r="E358" i="5"/>
  <c r="D358" i="5"/>
  <c r="AA356" i="5"/>
  <c r="Z356" i="5"/>
  <c r="Y356" i="5"/>
  <c r="O356" i="5"/>
  <c r="H356" i="5"/>
  <c r="K355" i="5"/>
  <c r="P356" i="5" s="1"/>
  <c r="J355" i="5"/>
  <c r="I355" i="5"/>
  <c r="X356" i="5" s="1"/>
  <c r="H355" i="5"/>
  <c r="G355" i="5"/>
  <c r="F355" i="5"/>
  <c r="V355" i="5"/>
  <c r="T355" i="5"/>
  <c r="R355" i="5"/>
  <c r="U355" i="5"/>
  <c r="S355" i="5"/>
  <c r="Q355" i="5"/>
  <c r="E355" i="5"/>
  <c r="D355" i="5"/>
  <c r="B355" i="5"/>
  <c r="AA353" i="5"/>
  <c r="Z353" i="5"/>
  <c r="Y353" i="5"/>
  <c r="P353" i="5"/>
  <c r="J353" i="5"/>
  <c r="K352" i="5"/>
  <c r="J352" i="5"/>
  <c r="I352" i="5"/>
  <c r="H353" i="5" s="1"/>
  <c r="H352" i="5"/>
  <c r="G352" i="5"/>
  <c r="F352" i="5"/>
  <c r="V352" i="5"/>
  <c r="T352" i="5"/>
  <c r="R352" i="5"/>
  <c r="U352" i="5"/>
  <c r="S352" i="5"/>
  <c r="Q352" i="5"/>
  <c r="E352" i="5"/>
  <c r="D352" i="5"/>
  <c r="B352" i="5"/>
  <c r="AA350" i="5"/>
  <c r="Z350" i="5"/>
  <c r="Y350" i="5"/>
  <c r="AB349" i="5"/>
  <c r="I349" i="5"/>
  <c r="H349" i="5"/>
  <c r="G349" i="5"/>
  <c r="E349" i="5"/>
  <c r="J348" i="5"/>
  <c r="I348" i="5"/>
  <c r="E348" i="5"/>
  <c r="J347" i="5"/>
  <c r="E347" i="5"/>
  <c r="K346" i="5"/>
  <c r="J346" i="5"/>
  <c r="I346" i="5"/>
  <c r="H346" i="5"/>
  <c r="G346" i="5"/>
  <c r="F346" i="5"/>
  <c r="K345" i="5"/>
  <c r="J345" i="5"/>
  <c r="I345" i="5"/>
  <c r="H345" i="5"/>
  <c r="G345" i="5"/>
  <c r="F345" i="5"/>
  <c r="V344" i="5"/>
  <c r="T344" i="5"/>
  <c r="K348" i="5" s="1"/>
  <c r="R344" i="5"/>
  <c r="K347" i="5" s="1"/>
  <c r="U344" i="5"/>
  <c r="S344" i="5"/>
  <c r="Q344" i="5"/>
  <c r="I347" i="5" s="1"/>
  <c r="E344" i="5"/>
  <c r="D344" i="5"/>
  <c r="AA342" i="5"/>
  <c r="Z342" i="5"/>
  <c r="Y342" i="5"/>
  <c r="I341" i="5"/>
  <c r="AB341" i="5" s="1"/>
  <c r="H341" i="5"/>
  <c r="G341" i="5"/>
  <c r="E341" i="5"/>
  <c r="K340" i="5"/>
  <c r="J340" i="5"/>
  <c r="E340" i="5"/>
  <c r="K339" i="5"/>
  <c r="J339" i="5"/>
  <c r="E339" i="5"/>
  <c r="K338" i="5"/>
  <c r="J338" i="5"/>
  <c r="I338" i="5"/>
  <c r="H338" i="5"/>
  <c r="G338" i="5"/>
  <c r="F338" i="5"/>
  <c r="K337" i="5"/>
  <c r="P342" i="5" s="1"/>
  <c r="J337" i="5"/>
  <c r="W337" i="5"/>
  <c r="I337" i="5"/>
  <c r="H337" i="5"/>
  <c r="G337" i="5"/>
  <c r="F337" i="5"/>
  <c r="V336" i="5"/>
  <c r="T336" i="5"/>
  <c r="R336" i="5"/>
  <c r="U336" i="5"/>
  <c r="S336" i="5"/>
  <c r="I340" i="5" s="1"/>
  <c r="Q336" i="5"/>
  <c r="I339" i="5" s="1"/>
  <c r="E336" i="5"/>
  <c r="D336" i="5"/>
  <c r="AA334" i="5"/>
  <c r="Z334" i="5"/>
  <c r="Y334" i="5"/>
  <c r="I333" i="5"/>
  <c r="AB333" i="5" s="1"/>
  <c r="H333" i="5"/>
  <c r="G333" i="5"/>
  <c r="E333" i="5"/>
  <c r="J332" i="5"/>
  <c r="E332" i="5"/>
  <c r="J331" i="5"/>
  <c r="E331" i="5"/>
  <c r="J330" i="5"/>
  <c r="E330" i="5"/>
  <c r="K329" i="5"/>
  <c r="J329" i="5"/>
  <c r="H329" i="5"/>
  <c r="AA329" i="5"/>
  <c r="Z329" i="5"/>
  <c r="Y329" i="5"/>
  <c r="X329" i="5"/>
  <c r="I329" i="5"/>
  <c r="F329" i="5"/>
  <c r="V329" i="5"/>
  <c r="T329" i="5"/>
  <c r="R329" i="5"/>
  <c r="U329" i="5"/>
  <c r="S329" i="5"/>
  <c r="Q329" i="5"/>
  <c r="E329" i="5"/>
  <c r="D329" i="5"/>
  <c r="B329" i="5"/>
  <c r="K328" i="5"/>
  <c r="J328" i="5"/>
  <c r="H328" i="5"/>
  <c r="AA328" i="5"/>
  <c r="Z328" i="5"/>
  <c r="Y328" i="5"/>
  <c r="I328" i="5"/>
  <c r="X328" i="5" s="1"/>
  <c r="F328" i="5"/>
  <c r="V328" i="5"/>
  <c r="T328" i="5"/>
  <c r="R328" i="5"/>
  <c r="U328" i="5"/>
  <c r="S328" i="5"/>
  <c r="Q328" i="5"/>
  <c r="E328" i="5"/>
  <c r="D328" i="5"/>
  <c r="B328" i="5"/>
  <c r="K327" i="5"/>
  <c r="J327" i="5"/>
  <c r="H327" i="5"/>
  <c r="AA327" i="5"/>
  <c r="Z327" i="5"/>
  <c r="Y327" i="5"/>
  <c r="X327" i="5"/>
  <c r="I327" i="5"/>
  <c r="F327" i="5"/>
  <c r="V327" i="5"/>
  <c r="T327" i="5"/>
  <c r="R327" i="5"/>
  <c r="U327" i="5"/>
  <c r="S327" i="5"/>
  <c r="Q327" i="5"/>
  <c r="E327" i="5"/>
  <c r="D327" i="5"/>
  <c r="B327" i="5"/>
  <c r="K326" i="5"/>
  <c r="J326" i="5"/>
  <c r="I326" i="5"/>
  <c r="H326" i="5"/>
  <c r="G326" i="5"/>
  <c r="F326" i="5"/>
  <c r="K325" i="5"/>
  <c r="J325" i="5"/>
  <c r="W325" i="5"/>
  <c r="I325" i="5"/>
  <c r="H325" i="5"/>
  <c r="G325" i="5"/>
  <c r="F325" i="5"/>
  <c r="K324" i="5"/>
  <c r="J324" i="5"/>
  <c r="I324" i="5"/>
  <c r="H324" i="5"/>
  <c r="G324" i="5"/>
  <c r="F324" i="5"/>
  <c r="K323" i="5"/>
  <c r="J323" i="5"/>
  <c r="W323" i="5"/>
  <c r="I323" i="5"/>
  <c r="H323" i="5"/>
  <c r="G323" i="5"/>
  <c r="F323" i="5"/>
  <c r="V322" i="5"/>
  <c r="K332" i="5" s="1"/>
  <c r="T322" i="5"/>
  <c r="K331" i="5" s="1"/>
  <c r="R322" i="5"/>
  <c r="K330" i="5" s="1"/>
  <c r="U322" i="5"/>
  <c r="I332" i="5" s="1"/>
  <c r="S322" i="5"/>
  <c r="I331" i="5" s="1"/>
  <c r="Q322" i="5"/>
  <c r="I330" i="5" s="1"/>
  <c r="E322" i="5"/>
  <c r="D322" i="5"/>
  <c r="AA320" i="5"/>
  <c r="Z320" i="5"/>
  <c r="Y320" i="5"/>
  <c r="I319" i="5"/>
  <c r="AB319" i="5" s="1"/>
  <c r="H319" i="5"/>
  <c r="G319" i="5"/>
  <c r="E319" i="5"/>
  <c r="J318" i="5"/>
  <c r="E318" i="5"/>
  <c r="J317" i="5"/>
  <c r="E317" i="5"/>
  <c r="K316" i="5"/>
  <c r="J316" i="5"/>
  <c r="H316" i="5"/>
  <c r="AA316" i="5"/>
  <c r="Z316" i="5"/>
  <c r="Y316" i="5"/>
  <c r="I316" i="5"/>
  <c r="X316" i="5" s="1"/>
  <c r="F316" i="5"/>
  <c r="V316" i="5"/>
  <c r="T316" i="5"/>
  <c r="R316" i="5"/>
  <c r="U316" i="5"/>
  <c r="S316" i="5"/>
  <c r="Q316" i="5"/>
  <c r="E316" i="5"/>
  <c r="D316" i="5"/>
  <c r="B316" i="5"/>
  <c r="K315" i="5"/>
  <c r="J315" i="5"/>
  <c r="H315" i="5"/>
  <c r="AA315" i="5"/>
  <c r="Z315" i="5"/>
  <c r="Y315" i="5"/>
  <c r="I315" i="5"/>
  <c r="X315" i="5" s="1"/>
  <c r="F315" i="5"/>
  <c r="V315" i="5"/>
  <c r="T315" i="5"/>
  <c r="R315" i="5"/>
  <c r="U315" i="5"/>
  <c r="S315" i="5"/>
  <c r="Q315" i="5"/>
  <c r="E315" i="5"/>
  <c r="D315" i="5"/>
  <c r="B315" i="5"/>
  <c r="K314" i="5"/>
  <c r="J314" i="5"/>
  <c r="I314" i="5"/>
  <c r="H314" i="5"/>
  <c r="G314" i="5"/>
  <c r="F314" i="5"/>
  <c r="K313" i="5"/>
  <c r="J313" i="5"/>
  <c r="I313" i="5"/>
  <c r="H313" i="5"/>
  <c r="G313" i="5"/>
  <c r="F313" i="5"/>
  <c r="V312" i="5"/>
  <c r="T312" i="5"/>
  <c r="K318" i="5" s="1"/>
  <c r="R312" i="5"/>
  <c r="K317" i="5" s="1"/>
  <c r="U312" i="5"/>
  <c r="S312" i="5"/>
  <c r="I318" i="5" s="1"/>
  <c r="Q312" i="5"/>
  <c r="I317" i="5" s="1"/>
  <c r="E312" i="5"/>
  <c r="D312" i="5"/>
  <c r="AA310" i="5"/>
  <c r="Z310" i="5"/>
  <c r="Y310" i="5"/>
  <c r="AB309" i="5"/>
  <c r="I309" i="5"/>
  <c r="H309" i="5"/>
  <c r="G309" i="5"/>
  <c r="E309" i="5"/>
  <c r="J308" i="5"/>
  <c r="E308" i="5"/>
  <c r="J307" i="5"/>
  <c r="E307" i="5"/>
  <c r="J306" i="5"/>
  <c r="E306" i="5"/>
  <c r="K305" i="5"/>
  <c r="J305" i="5"/>
  <c r="I305" i="5"/>
  <c r="W305" i="5" s="1"/>
  <c r="H305" i="5"/>
  <c r="G305" i="5"/>
  <c r="F305" i="5"/>
  <c r="K304" i="5"/>
  <c r="J304" i="5"/>
  <c r="I304" i="5"/>
  <c r="H304" i="5"/>
  <c r="G304" i="5"/>
  <c r="F304" i="5"/>
  <c r="K303" i="5"/>
  <c r="J303" i="5"/>
  <c r="W303" i="5"/>
  <c r="I303" i="5"/>
  <c r="H303" i="5"/>
  <c r="G303" i="5"/>
  <c r="F303" i="5"/>
  <c r="V302" i="5"/>
  <c r="K308" i="5" s="1"/>
  <c r="T302" i="5"/>
  <c r="K307" i="5" s="1"/>
  <c r="R302" i="5"/>
  <c r="K306" i="5" s="1"/>
  <c r="U302" i="5"/>
  <c r="I308" i="5" s="1"/>
  <c r="S302" i="5"/>
  <c r="I307" i="5" s="1"/>
  <c r="Q302" i="5"/>
  <c r="I306" i="5" s="1"/>
  <c r="O310" i="5" s="1"/>
  <c r="E302" i="5"/>
  <c r="D302" i="5"/>
  <c r="AA300" i="5"/>
  <c r="Z300" i="5"/>
  <c r="Y300" i="5"/>
  <c r="AB299" i="5"/>
  <c r="I299" i="5"/>
  <c r="H299" i="5"/>
  <c r="G299" i="5"/>
  <c r="E299" i="5"/>
  <c r="J298" i="5"/>
  <c r="I298" i="5"/>
  <c r="E298" i="5"/>
  <c r="J297" i="5"/>
  <c r="E297" i="5"/>
  <c r="J296" i="5"/>
  <c r="I296" i="5"/>
  <c r="E296" i="5"/>
  <c r="K295" i="5"/>
  <c r="J295" i="5"/>
  <c r="I295" i="5"/>
  <c r="H295" i="5"/>
  <c r="G295" i="5"/>
  <c r="F295" i="5"/>
  <c r="K294" i="5"/>
  <c r="J294" i="5"/>
  <c r="W294" i="5"/>
  <c r="I294" i="5"/>
  <c r="H294" i="5"/>
  <c r="G294" i="5"/>
  <c r="F294" i="5"/>
  <c r="K293" i="5"/>
  <c r="J293" i="5"/>
  <c r="I293" i="5"/>
  <c r="H293" i="5"/>
  <c r="G293" i="5"/>
  <c r="F293" i="5"/>
  <c r="K292" i="5"/>
  <c r="J292" i="5"/>
  <c r="I292" i="5"/>
  <c r="W292" i="5" s="1"/>
  <c r="H292" i="5"/>
  <c r="G292" i="5"/>
  <c r="F292" i="5"/>
  <c r="V291" i="5"/>
  <c r="K298" i="5" s="1"/>
  <c r="T291" i="5"/>
  <c r="K297" i="5" s="1"/>
  <c r="R291" i="5"/>
  <c r="K296" i="5" s="1"/>
  <c r="U291" i="5"/>
  <c r="S291" i="5"/>
  <c r="I297" i="5" s="1"/>
  <c r="Q291" i="5"/>
  <c r="E291" i="5"/>
  <c r="D291" i="5"/>
  <c r="AA289" i="5"/>
  <c r="Z289" i="5"/>
  <c r="Y289" i="5"/>
  <c r="AB288" i="5"/>
  <c r="I288" i="5"/>
  <c r="H288" i="5"/>
  <c r="G288" i="5"/>
  <c r="E288" i="5"/>
  <c r="J287" i="5"/>
  <c r="E287" i="5"/>
  <c r="J286" i="5"/>
  <c r="E286" i="5"/>
  <c r="J285" i="5"/>
  <c r="E285" i="5"/>
  <c r="K284" i="5"/>
  <c r="J284" i="5"/>
  <c r="I284" i="5"/>
  <c r="H284" i="5"/>
  <c r="G284" i="5"/>
  <c r="F284" i="5"/>
  <c r="K283" i="5"/>
  <c r="J283" i="5"/>
  <c r="W283" i="5"/>
  <c r="I283" i="5"/>
  <c r="H283" i="5"/>
  <c r="G283" i="5"/>
  <c r="F283" i="5"/>
  <c r="K282" i="5"/>
  <c r="J282" i="5"/>
  <c r="I282" i="5"/>
  <c r="H282" i="5"/>
  <c r="G282" i="5"/>
  <c r="F282" i="5"/>
  <c r="K281" i="5"/>
  <c r="J281" i="5"/>
  <c r="I281" i="5"/>
  <c r="H281" i="5"/>
  <c r="G281" i="5"/>
  <c r="F281" i="5"/>
  <c r="V280" i="5"/>
  <c r="K287" i="5" s="1"/>
  <c r="T280" i="5"/>
  <c r="K286" i="5" s="1"/>
  <c r="R280" i="5"/>
  <c r="K285" i="5" s="1"/>
  <c r="U280" i="5"/>
  <c r="I287" i="5" s="1"/>
  <c r="S280" i="5"/>
  <c r="I286" i="5" s="1"/>
  <c r="Q280" i="5"/>
  <c r="I285" i="5" s="1"/>
  <c r="E280" i="5"/>
  <c r="D280" i="5"/>
  <c r="A279" i="5"/>
  <c r="H277" i="5"/>
  <c r="J277" i="5"/>
  <c r="H276" i="5"/>
  <c r="J276" i="5"/>
  <c r="A275" i="5"/>
  <c r="AA272" i="5"/>
  <c r="Z272" i="5"/>
  <c r="Y272" i="5"/>
  <c r="O272" i="5"/>
  <c r="H272" i="5"/>
  <c r="K271" i="5"/>
  <c r="P272" i="5" s="1"/>
  <c r="J271" i="5"/>
  <c r="I271" i="5"/>
  <c r="X272" i="5" s="1"/>
  <c r="H271" i="5"/>
  <c r="G271" i="5"/>
  <c r="F271" i="5"/>
  <c r="V271" i="5"/>
  <c r="T271" i="5"/>
  <c r="R271" i="5"/>
  <c r="U271" i="5"/>
  <c r="S271" i="5"/>
  <c r="Q271" i="5"/>
  <c r="E271" i="5"/>
  <c r="D271" i="5"/>
  <c r="B271" i="5"/>
  <c r="AA269" i="5"/>
  <c r="Z269" i="5"/>
  <c r="Y269" i="5"/>
  <c r="P269" i="5"/>
  <c r="J269" i="5"/>
  <c r="K268" i="5"/>
  <c r="J268" i="5"/>
  <c r="I268" i="5"/>
  <c r="H268" i="5"/>
  <c r="G268" i="5"/>
  <c r="F268" i="5"/>
  <c r="V268" i="5"/>
  <c r="T268" i="5"/>
  <c r="R268" i="5"/>
  <c r="U268" i="5"/>
  <c r="S268" i="5"/>
  <c r="Q268" i="5"/>
  <c r="E268" i="5"/>
  <c r="D268" i="5"/>
  <c r="B268" i="5"/>
  <c r="AA266" i="5"/>
  <c r="Z266" i="5"/>
  <c r="Y266" i="5"/>
  <c r="AB265" i="5"/>
  <c r="I265" i="5"/>
  <c r="H265" i="5"/>
  <c r="G265" i="5"/>
  <c r="E265" i="5"/>
  <c r="J264" i="5"/>
  <c r="I264" i="5"/>
  <c r="E264" i="5"/>
  <c r="J263" i="5"/>
  <c r="I263" i="5"/>
  <c r="E263" i="5"/>
  <c r="K262" i="5"/>
  <c r="J262" i="5"/>
  <c r="W262" i="5"/>
  <c r="I262" i="5"/>
  <c r="O266" i="5" s="1"/>
  <c r="H262" i="5"/>
  <c r="G262" i="5"/>
  <c r="F262" i="5"/>
  <c r="C261" i="5"/>
  <c r="V260" i="5"/>
  <c r="T260" i="5"/>
  <c r="K264" i="5" s="1"/>
  <c r="R260" i="5"/>
  <c r="K263" i="5" s="1"/>
  <c r="U260" i="5"/>
  <c r="S260" i="5"/>
  <c r="Q260" i="5"/>
  <c r="E260" i="5"/>
  <c r="D260" i="5"/>
  <c r="AA258" i="5"/>
  <c r="Z258" i="5"/>
  <c r="Y258" i="5"/>
  <c r="P258" i="5"/>
  <c r="J258" i="5"/>
  <c r="K257" i="5"/>
  <c r="J257" i="5"/>
  <c r="I257" i="5"/>
  <c r="X258" i="5" s="1"/>
  <c r="H257" i="5"/>
  <c r="G257" i="5"/>
  <c r="F257" i="5"/>
  <c r="V257" i="5"/>
  <c r="T257" i="5"/>
  <c r="R257" i="5"/>
  <c r="U257" i="5"/>
  <c r="S257" i="5"/>
  <c r="Q257" i="5"/>
  <c r="E257" i="5"/>
  <c r="D257" i="5"/>
  <c r="B257" i="5"/>
  <c r="AA255" i="5"/>
  <c r="Z255" i="5"/>
  <c r="Y255" i="5"/>
  <c r="AB254" i="5"/>
  <c r="I254" i="5"/>
  <c r="H254" i="5"/>
  <c r="G254" i="5"/>
  <c r="E254" i="5"/>
  <c r="J253" i="5"/>
  <c r="I253" i="5"/>
  <c r="E253" i="5"/>
  <c r="J252" i="5"/>
  <c r="E252" i="5"/>
  <c r="J251" i="5"/>
  <c r="E251" i="5"/>
  <c r="K250" i="5"/>
  <c r="J250" i="5"/>
  <c r="I250" i="5"/>
  <c r="H250" i="5"/>
  <c r="G250" i="5"/>
  <c r="F250" i="5"/>
  <c r="K249" i="5"/>
  <c r="J249" i="5"/>
  <c r="W249" i="5"/>
  <c r="I249" i="5"/>
  <c r="H249" i="5"/>
  <c r="G249" i="5"/>
  <c r="F249" i="5"/>
  <c r="K248" i="5"/>
  <c r="J248" i="5"/>
  <c r="I248" i="5"/>
  <c r="H248" i="5"/>
  <c r="G248" i="5"/>
  <c r="F248" i="5"/>
  <c r="K247" i="5"/>
  <c r="J247" i="5"/>
  <c r="I247" i="5"/>
  <c r="H247" i="5"/>
  <c r="G247" i="5"/>
  <c r="F247" i="5"/>
  <c r="V246" i="5"/>
  <c r="K253" i="5" s="1"/>
  <c r="T246" i="5"/>
  <c r="K252" i="5" s="1"/>
  <c r="R246" i="5"/>
  <c r="K251" i="5" s="1"/>
  <c r="U246" i="5"/>
  <c r="S246" i="5"/>
  <c r="I252" i="5" s="1"/>
  <c r="Q246" i="5"/>
  <c r="I251" i="5" s="1"/>
  <c r="E246" i="5"/>
  <c r="D246" i="5"/>
  <c r="AA244" i="5"/>
  <c r="Z244" i="5"/>
  <c r="Y244" i="5"/>
  <c r="AB243" i="5"/>
  <c r="I243" i="5"/>
  <c r="H243" i="5"/>
  <c r="G243" i="5"/>
  <c r="E243" i="5"/>
  <c r="J242" i="5"/>
  <c r="E242" i="5"/>
  <c r="J241" i="5"/>
  <c r="E241" i="5"/>
  <c r="J240" i="5"/>
  <c r="E240" i="5"/>
  <c r="K239" i="5"/>
  <c r="J239" i="5"/>
  <c r="I239" i="5"/>
  <c r="H239" i="5"/>
  <c r="G239" i="5"/>
  <c r="F239" i="5"/>
  <c r="K238" i="5"/>
  <c r="J238" i="5"/>
  <c r="W238" i="5"/>
  <c r="I238" i="5"/>
  <c r="H238" i="5"/>
  <c r="G238" i="5"/>
  <c r="F238" i="5"/>
  <c r="K237" i="5"/>
  <c r="J237" i="5"/>
  <c r="I237" i="5"/>
  <c r="H244" i="5" s="1"/>
  <c r="H237" i="5"/>
  <c r="G237" i="5"/>
  <c r="F237" i="5"/>
  <c r="K236" i="5"/>
  <c r="J236" i="5"/>
  <c r="I236" i="5"/>
  <c r="W236" i="5" s="1"/>
  <c r="H236" i="5"/>
  <c r="G236" i="5"/>
  <c r="F236" i="5"/>
  <c r="V235" i="5"/>
  <c r="K242" i="5" s="1"/>
  <c r="T235" i="5"/>
  <c r="K241" i="5" s="1"/>
  <c r="R235" i="5"/>
  <c r="K240" i="5" s="1"/>
  <c r="U235" i="5"/>
  <c r="I242" i="5" s="1"/>
  <c r="S235" i="5"/>
  <c r="I241" i="5" s="1"/>
  <c r="Q235" i="5"/>
  <c r="I240" i="5" s="1"/>
  <c r="E235" i="5"/>
  <c r="D235" i="5"/>
  <c r="AA233" i="5"/>
  <c r="Z233" i="5"/>
  <c r="Y233" i="5"/>
  <c r="I232" i="5"/>
  <c r="AB232" i="5" s="1"/>
  <c r="H232" i="5"/>
  <c r="G232" i="5"/>
  <c r="E232" i="5"/>
  <c r="J231" i="5"/>
  <c r="E231" i="5"/>
  <c r="K230" i="5"/>
  <c r="J230" i="5"/>
  <c r="E230" i="5"/>
  <c r="K229" i="5"/>
  <c r="J229" i="5"/>
  <c r="E229" i="5"/>
  <c r="K228" i="5"/>
  <c r="J228" i="5"/>
  <c r="I228" i="5"/>
  <c r="W228" i="5" s="1"/>
  <c r="H228" i="5"/>
  <c r="G228" i="5"/>
  <c r="F228" i="5"/>
  <c r="K227" i="5"/>
  <c r="J227" i="5"/>
  <c r="I227" i="5"/>
  <c r="H227" i="5"/>
  <c r="G227" i="5"/>
  <c r="F227" i="5"/>
  <c r="K226" i="5"/>
  <c r="J226" i="5"/>
  <c r="I226" i="5"/>
  <c r="H226" i="5"/>
  <c r="G226" i="5"/>
  <c r="F226" i="5"/>
  <c r="V225" i="5"/>
  <c r="K231" i="5" s="1"/>
  <c r="T225" i="5"/>
  <c r="R225" i="5"/>
  <c r="U225" i="5"/>
  <c r="I231" i="5" s="1"/>
  <c r="S225" i="5"/>
  <c r="I230" i="5" s="1"/>
  <c r="Q225" i="5"/>
  <c r="I229" i="5" s="1"/>
  <c r="E225" i="5"/>
  <c r="D225" i="5"/>
  <c r="AA223" i="5"/>
  <c r="Z223" i="5"/>
  <c r="Y223" i="5"/>
  <c r="AB222" i="5"/>
  <c r="I222" i="5"/>
  <c r="H222" i="5"/>
  <c r="G222" i="5"/>
  <c r="E222" i="5"/>
  <c r="J221" i="5"/>
  <c r="E221" i="5"/>
  <c r="K220" i="5"/>
  <c r="J220" i="5"/>
  <c r="E220" i="5"/>
  <c r="J219" i="5"/>
  <c r="I219" i="5"/>
  <c r="E219" i="5"/>
  <c r="K218" i="5"/>
  <c r="J218" i="5"/>
  <c r="I218" i="5"/>
  <c r="W218" i="5" s="1"/>
  <c r="H218" i="5"/>
  <c r="G218" i="5"/>
  <c r="F218" i="5"/>
  <c r="K217" i="5"/>
  <c r="J217" i="5"/>
  <c r="I217" i="5"/>
  <c r="H217" i="5"/>
  <c r="G217" i="5"/>
  <c r="F217" i="5"/>
  <c r="K216" i="5"/>
  <c r="J216" i="5"/>
  <c r="W216" i="5"/>
  <c r="I216" i="5"/>
  <c r="H216" i="5"/>
  <c r="G216" i="5"/>
  <c r="F216" i="5"/>
  <c r="V215" i="5"/>
  <c r="K221" i="5" s="1"/>
  <c r="T215" i="5"/>
  <c r="R215" i="5"/>
  <c r="K219" i="5" s="1"/>
  <c r="U215" i="5"/>
  <c r="I221" i="5" s="1"/>
  <c r="S215" i="5"/>
  <c r="I220" i="5" s="1"/>
  <c r="O223" i="5" s="1"/>
  <c r="Q215" i="5"/>
  <c r="E215" i="5"/>
  <c r="D215" i="5"/>
  <c r="AA213" i="5"/>
  <c r="Z213" i="5"/>
  <c r="Y213" i="5"/>
  <c r="AB212" i="5"/>
  <c r="I212" i="5"/>
  <c r="H212" i="5"/>
  <c r="G212" i="5"/>
  <c r="E212" i="5"/>
  <c r="J211" i="5"/>
  <c r="I211" i="5"/>
  <c r="E211" i="5"/>
  <c r="J210" i="5"/>
  <c r="E210" i="5"/>
  <c r="J209" i="5"/>
  <c r="E209" i="5"/>
  <c r="K208" i="5"/>
  <c r="J208" i="5"/>
  <c r="H208" i="5"/>
  <c r="AA208" i="5"/>
  <c r="Z208" i="5"/>
  <c r="Y208" i="5"/>
  <c r="X208" i="5"/>
  <c r="I208" i="5"/>
  <c r="F208" i="5"/>
  <c r="V208" i="5"/>
  <c r="T208" i="5"/>
  <c r="R208" i="5"/>
  <c r="U208" i="5"/>
  <c r="S208" i="5"/>
  <c r="Q208" i="5"/>
  <c r="E208" i="5"/>
  <c r="D208" i="5"/>
  <c r="B208" i="5"/>
  <c r="K207" i="5"/>
  <c r="J207" i="5"/>
  <c r="I207" i="5"/>
  <c r="W207" i="5" s="1"/>
  <c r="H207" i="5"/>
  <c r="G207" i="5"/>
  <c r="F207" i="5"/>
  <c r="K206" i="5"/>
  <c r="J206" i="5"/>
  <c r="I206" i="5"/>
  <c r="H206" i="5"/>
  <c r="G206" i="5"/>
  <c r="F206" i="5"/>
  <c r="K205" i="5"/>
  <c r="J205" i="5"/>
  <c r="I205" i="5"/>
  <c r="H205" i="5"/>
  <c r="G205" i="5"/>
  <c r="F205" i="5"/>
  <c r="V204" i="5"/>
  <c r="K211" i="5" s="1"/>
  <c r="T204" i="5"/>
  <c r="K210" i="5" s="1"/>
  <c r="R204" i="5"/>
  <c r="K209" i="5" s="1"/>
  <c r="U204" i="5"/>
  <c r="S204" i="5"/>
  <c r="I210" i="5" s="1"/>
  <c r="Q204" i="5"/>
  <c r="I209" i="5" s="1"/>
  <c r="E204" i="5"/>
  <c r="D204" i="5"/>
  <c r="AA202" i="5"/>
  <c r="Z202" i="5"/>
  <c r="X202" i="5"/>
  <c r="AB201" i="5"/>
  <c r="I201" i="5"/>
  <c r="H201" i="5"/>
  <c r="G201" i="5"/>
  <c r="E201" i="5"/>
  <c r="J200" i="5"/>
  <c r="E200" i="5"/>
  <c r="J199" i="5"/>
  <c r="E199" i="5"/>
  <c r="K198" i="5"/>
  <c r="J198" i="5"/>
  <c r="E198" i="5"/>
  <c r="K197" i="5"/>
  <c r="J197" i="5"/>
  <c r="I197" i="5"/>
  <c r="H197" i="5"/>
  <c r="G197" i="5"/>
  <c r="F197" i="5"/>
  <c r="K196" i="5"/>
  <c r="J196" i="5"/>
  <c r="W196" i="5"/>
  <c r="I196" i="5"/>
  <c r="H196" i="5"/>
  <c r="G196" i="5"/>
  <c r="F196" i="5"/>
  <c r="K195" i="5"/>
  <c r="J195" i="5"/>
  <c r="I195" i="5"/>
  <c r="H195" i="5"/>
  <c r="G195" i="5"/>
  <c r="F195" i="5"/>
  <c r="K194" i="5"/>
  <c r="J194" i="5"/>
  <c r="I194" i="5"/>
  <c r="H194" i="5"/>
  <c r="G194" i="5"/>
  <c r="F194" i="5"/>
  <c r="C193" i="5"/>
  <c r="V192" i="5"/>
  <c r="K200" i="5" s="1"/>
  <c r="T192" i="5"/>
  <c r="K199" i="5" s="1"/>
  <c r="R192" i="5"/>
  <c r="U192" i="5"/>
  <c r="I200" i="5" s="1"/>
  <c r="S192" i="5"/>
  <c r="I199" i="5" s="1"/>
  <c r="Q192" i="5"/>
  <c r="I198" i="5" s="1"/>
  <c r="E192" i="5"/>
  <c r="D192" i="5"/>
  <c r="AA190" i="5"/>
  <c r="Z190" i="5"/>
  <c r="X190" i="5"/>
  <c r="AB189" i="5"/>
  <c r="I189" i="5"/>
  <c r="H189" i="5"/>
  <c r="G189" i="5"/>
  <c r="E189" i="5"/>
  <c r="J188" i="5"/>
  <c r="E188" i="5"/>
  <c r="J187" i="5"/>
  <c r="E187" i="5"/>
  <c r="K186" i="5"/>
  <c r="J186" i="5"/>
  <c r="E186" i="5"/>
  <c r="K185" i="5"/>
  <c r="J185" i="5"/>
  <c r="I185" i="5"/>
  <c r="H185" i="5"/>
  <c r="G185" i="5"/>
  <c r="F185" i="5"/>
  <c r="K184" i="5"/>
  <c r="J184" i="5"/>
  <c r="W184" i="5"/>
  <c r="I184" i="5"/>
  <c r="H184" i="5"/>
  <c r="G184" i="5"/>
  <c r="F184" i="5"/>
  <c r="K183" i="5"/>
  <c r="J183" i="5"/>
  <c r="I183" i="5"/>
  <c r="H183" i="5"/>
  <c r="G183" i="5"/>
  <c r="F183" i="5"/>
  <c r="K182" i="5"/>
  <c r="J182" i="5"/>
  <c r="I182" i="5"/>
  <c r="H182" i="5"/>
  <c r="G182" i="5"/>
  <c r="F182" i="5"/>
  <c r="C181" i="5"/>
  <c r="V180" i="5"/>
  <c r="K188" i="5" s="1"/>
  <c r="T180" i="5"/>
  <c r="K187" i="5" s="1"/>
  <c r="R180" i="5"/>
  <c r="U180" i="5"/>
  <c r="I188" i="5" s="1"/>
  <c r="S180" i="5"/>
  <c r="I187" i="5" s="1"/>
  <c r="Q180" i="5"/>
  <c r="I186" i="5" s="1"/>
  <c r="E180" i="5"/>
  <c r="D180" i="5"/>
  <c r="AA178" i="5"/>
  <c r="Z178" i="5"/>
  <c r="X178" i="5"/>
  <c r="AB177" i="5"/>
  <c r="I177" i="5"/>
  <c r="H177" i="5"/>
  <c r="G177" i="5"/>
  <c r="E177" i="5"/>
  <c r="J176" i="5"/>
  <c r="E176" i="5"/>
  <c r="J175" i="5"/>
  <c r="E175" i="5"/>
  <c r="K174" i="5"/>
  <c r="J174" i="5"/>
  <c r="E174" i="5"/>
  <c r="K173" i="5"/>
  <c r="J173" i="5"/>
  <c r="I173" i="5"/>
  <c r="H173" i="5"/>
  <c r="G173" i="5"/>
  <c r="F173" i="5"/>
  <c r="K172" i="5"/>
  <c r="J172" i="5"/>
  <c r="W172" i="5"/>
  <c r="I172" i="5"/>
  <c r="H172" i="5"/>
  <c r="G172" i="5"/>
  <c r="F172" i="5"/>
  <c r="K171" i="5"/>
  <c r="J171" i="5"/>
  <c r="I171" i="5"/>
  <c r="H171" i="5"/>
  <c r="G171" i="5"/>
  <c r="F171" i="5"/>
  <c r="K170" i="5"/>
  <c r="J170" i="5"/>
  <c r="I170" i="5"/>
  <c r="H170" i="5"/>
  <c r="G170" i="5"/>
  <c r="F170" i="5"/>
  <c r="C169" i="5"/>
  <c r="V168" i="5"/>
  <c r="K176" i="5" s="1"/>
  <c r="T168" i="5"/>
  <c r="K175" i="5" s="1"/>
  <c r="R168" i="5"/>
  <c r="U168" i="5"/>
  <c r="I176" i="5" s="1"/>
  <c r="S168" i="5"/>
  <c r="I175" i="5" s="1"/>
  <c r="Q168" i="5"/>
  <c r="I174" i="5" s="1"/>
  <c r="E168" i="5"/>
  <c r="D168" i="5"/>
  <c r="A167" i="5"/>
  <c r="H165" i="5"/>
  <c r="J165" i="5"/>
  <c r="H164" i="5"/>
  <c r="J164" i="5"/>
  <c r="A163" i="5"/>
  <c r="AA160" i="5"/>
  <c r="Z160" i="5"/>
  <c r="Y160" i="5"/>
  <c r="AB159" i="5"/>
  <c r="I159" i="5"/>
  <c r="H159" i="5"/>
  <c r="G159" i="5"/>
  <c r="E159" i="5"/>
  <c r="J158" i="5"/>
  <c r="E158" i="5"/>
  <c r="J157" i="5"/>
  <c r="E157" i="5"/>
  <c r="J156" i="5"/>
  <c r="E156" i="5"/>
  <c r="K155" i="5"/>
  <c r="J155" i="5"/>
  <c r="H155" i="5"/>
  <c r="AA155" i="5"/>
  <c r="Z155" i="5"/>
  <c r="Y155" i="5"/>
  <c r="I155" i="5"/>
  <c r="X155" i="5" s="1"/>
  <c r="F155" i="5"/>
  <c r="V155" i="5"/>
  <c r="T155" i="5"/>
  <c r="R155" i="5"/>
  <c r="U155" i="5"/>
  <c r="S155" i="5"/>
  <c r="Q155" i="5"/>
  <c r="E155" i="5"/>
  <c r="D155" i="5"/>
  <c r="B155" i="5"/>
  <c r="K154" i="5"/>
  <c r="J154" i="5"/>
  <c r="H154" i="5"/>
  <c r="AA154" i="5"/>
  <c r="Z154" i="5"/>
  <c r="Y154" i="5"/>
  <c r="X154" i="5"/>
  <c r="I154" i="5"/>
  <c r="F154" i="5"/>
  <c r="V154" i="5"/>
  <c r="T154" i="5"/>
  <c r="R154" i="5"/>
  <c r="U154" i="5"/>
  <c r="I158" i="5" s="1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W152" i="5"/>
  <c r="I152" i="5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8" i="5" s="1"/>
  <c r="T149" i="5"/>
  <c r="K157" i="5" s="1"/>
  <c r="R149" i="5"/>
  <c r="K156" i="5" s="1"/>
  <c r="U149" i="5"/>
  <c r="S149" i="5"/>
  <c r="I157" i="5" s="1"/>
  <c r="Q149" i="5"/>
  <c r="I156" i="5" s="1"/>
  <c r="E149" i="5"/>
  <c r="D149" i="5"/>
  <c r="AA147" i="5"/>
  <c r="Z147" i="5"/>
  <c r="Y147" i="5"/>
  <c r="I146" i="5"/>
  <c r="AB146" i="5" s="1"/>
  <c r="H146" i="5"/>
  <c r="G146" i="5"/>
  <c r="E146" i="5"/>
  <c r="J145" i="5"/>
  <c r="E145" i="5"/>
  <c r="K144" i="5"/>
  <c r="J144" i="5"/>
  <c r="E144" i="5"/>
  <c r="K143" i="5"/>
  <c r="J143" i="5"/>
  <c r="E143" i="5"/>
  <c r="K142" i="5"/>
  <c r="J142" i="5"/>
  <c r="H142" i="5"/>
  <c r="AA142" i="5"/>
  <c r="Z142" i="5"/>
  <c r="Y142" i="5"/>
  <c r="I142" i="5"/>
  <c r="X142" i="5" s="1"/>
  <c r="F142" i="5"/>
  <c r="V142" i="5"/>
  <c r="T142" i="5"/>
  <c r="R142" i="5"/>
  <c r="U142" i="5"/>
  <c r="S142" i="5"/>
  <c r="Q142" i="5"/>
  <c r="E142" i="5"/>
  <c r="D142" i="5"/>
  <c r="B142" i="5"/>
  <c r="K141" i="5"/>
  <c r="J141" i="5"/>
  <c r="I141" i="5"/>
  <c r="H141" i="5"/>
  <c r="G141" i="5"/>
  <c r="F141" i="5"/>
  <c r="K140" i="5"/>
  <c r="J140" i="5"/>
  <c r="I140" i="5"/>
  <c r="W140" i="5" s="1"/>
  <c r="H140" i="5"/>
  <c r="G140" i="5"/>
  <c r="F140" i="5"/>
  <c r="K139" i="5"/>
  <c r="J139" i="5"/>
  <c r="I139" i="5"/>
  <c r="H139" i="5"/>
  <c r="G139" i="5"/>
  <c r="F139" i="5"/>
  <c r="K138" i="5"/>
  <c r="J138" i="5"/>
  <c r="I138" i="5"/>
  <c r="H138" i="5"/>
  <c r="G138" i="5"/>
  <c r="F138" i="5"/>
  <c r="V137" i="5"/>
  <c r="K145" i="5" s="1"/>
  <c r="T137" i="5"/>
  <c r="R137" i="5"/>
  <c r="U137" i="5"/>
  <c r="I145" i="5" s="1"/>
  <c r="S137" i="5"/>
  <c r="I144" i="5" s="1"/>
  <c r="Q137" i="5"/>
  <c r="I143" i="5" s="1"/>
  <c r="E137" i="5"/>
  <c r="D137" i="5"/>
  <c r="AA135" i="5"/>
  <c r="Z135" i="5"/>
  <c r="Y135" i="5"/>
  <c r="AB134" i="5"/>
  <c r="I134" i="5"/>
  <c r="H134" i="5"/>
  <c r="G134" i="5"/>
  <c r="E134" i="5"/>
  <c r="J133" i="5"/>
  <c r="E133" i="5"/>
  <c r="J132" i="5"/>
  <c r="E132" i="5"/>
  <c r="J131" i="5"/>
  <c r="E131" i="5"/>
  <c r="K130" i="5"/>
  <c r="J130" i="5"/>
  <c r="H130" i="5"/>
  <c r="AA130" i="5"/>
  <c r="Z130" i="5"/>
  <c r="Y130" i="5"/>
  <c r="I130" i="5"/>
  <c r="X130" i="5" s="1"/>
  <c r="F130" i="5"/>
  <c r="V130" i="5"/>
  <c r="T130" i="5"/>
  <c r="R130" i="5"/>
  <c r="U130" i="5"/>
  <c r="S130" i="5"/>
  <c r="Q130" i="5"/>
  <c r="E130" i="5"/>
  <c r="D130" i="5"/>
  <c r="B130" i="5"/>
  <c r="K129" i="5"/>
  <c r="J129" i="5"/>
  <c r="H129" i="5"/>
  <c r="AA129" i="5"/>
  <c r="Z129" i="5"/>
  <c r="Y129" i="5"/>
  <c r="X129" i="5"/>
  <c r="I129" i="5"/>
  <c r="F129" i="5"/>
  <c r="V129" i="5"/>
  <c r="T129" i="5"/>
  <c r="R129" i="5"/>
  <c r="U129" i="5"/>
  <c r="S129" i="5"/>
  <c r="Q129" i="5"/>
  <c r="E129" i="5"/>
  <c r="D129" i="5"/>
  <c r="B129" i="5"/>
  <c r="K128" i="5"/>
  <c r="J128" i="5"/>
  <c r="H128" i="5"/>
  <c r="AA128" i="5"/>
  <c r="Z128" i="5"/>
  <c r="Y128" i="5"/>
  <c r="I128" i="5"/>
  <c r="X128" i="5" s="1"/>
  <c r="F128" i="5"/>
  <c r="V128" i="5"/>
  <c r="T128" i="5"/>
  <c r="R128" i="5"/>
  <c r="U128" i="5"/>
  <c r="S128" i="5"/>
  <c r="Q128" i="5"/>
  <c r="E128" i="5"/>
  <c r="D128" i="5"/>
  <c r="B128" i="5"/>
  <c r="K127" i="5"/>
  <c r="J127" i="5"/>
  <c r="I127" i="5"/>
  <c r="H127" i="5"/>
  <c r="G127" i="5"/>
  <c r="F127" i="5"/>
  <c r="K126" i="5"/>
  <c r="J126" i="5"/>
  <c r="I126" i="5"/>
  <c r="W126" i="5" s="1"/>
  <c r="H126" i="5"/>
  <c r="G126" i="5"/>
  <c r="F126" i="5"/>
  <c r="K125" i="5"/>
  <c r="J125" i="5"/>
  <c r="I125" i="5"/>
  <c r="H125" i="5"/>
  <c r="G125" i="5"/>
  <c r="F125" i="5"/>
  <c r="K124" i="5"/>
  <c r="J124" i="5"/>
  <c r="W124" i="5"/>
  <c r="I124" i="5"/>
  <c r="H124" i="5"/>
  <c r="G124" i="5"/>
  <c r="F124" i="5"/>
  <c r="V123" i="5"/>
  <c r="K133" i="5" s="1"/>
  <c r="T123" i="5"/>
  <c r="K132" i="5" s="1"/>
  <c r="R123" i="5"/>
  <c r="K131" i="5" s="1"/>
  <c r="U123" i="5"/>
  <c r="I133" i="5" s="1"/>
  <c r="S123" i="5"/>
  <c r="I132" i="5" s="1"/>
  <c r="Q123" i="5"/>
  <c r="I131" i="5" s="1"/>
  <c r="E123" i="5"/>
  <c r="D123" i="5"/>
  <c r="AA121" i="5"/>
  <c r="Z121" i="5"/>
  <c r="Y121" i="5"/>
  <c r="AB120" i="5"/>
  <c r="I120" i="5"/>
  <c r="H120" i="5"/>
  <c r="G120" i="5"/>
  <c r="E120" i="5"/>
  <c r="J119" i="5"/>
  <c r="E119" i="5"/>
  <c r="J118" i="5"/>
  <c r="I118" i="5"/>
  <c r="E118" i="5"/>
  <c r="J117" i="5"/>
  <c r="E117" i="5"/>
  <c r="K116" i="5"/>
  <c r="J116" i="5"/>
  <c r="H116" i="5"/>
  <c r="AA116" i="5"/>
  <c r="Z116" i="5"/>
  <c r="Y116" i="5"/>
  <c r="X116" i="5"/>
  <c r="I116" i="5"/>
  <c r="F116" i="5"/>
  <c r="V116" i="5"/>
  <c r="T116" i="5"/>
  <c r="R116" i="5"/>
  <c r="U116" i="5"/>
  <c r="S116" i="5"/>
  <c r="Q116" i="5"/>
  <c r="E116" i="5"/>
  <c r="D116" i="5"/>
  <c r="B116" i="5"/>
  <c r="K115" i="5"/>
  <c r="J115" i="5"/>
  <c r="H115" i="5"/>
  <c r="AA115" i="5"/>
  <c r="Z115" i="5"/>
  <c r="Y115" i="5"/>
  <c r="I115" i="5"/>
  <c r="X115" i="5" s="1"/>
  <c r="F115" i="5"/>
  <c r="V115" i="5"/>
  <c r="T115" i="5"/>
  <c r="R115" i="5"/>
  <c r="U115" i="5"/>
  <c r="I119" i="5" s="1"/>
  <c r="S115" i="5"/>
  <c r="Q115" i="5"/>
  <c r="E115" i="5"/>
  <c r="D115" i="5"/>
  <c r="B115" i="5"/>
  <c r="K114" i="5"/>
  <c r="J114" i="5"/>
  <c r="H114" i="5"/>
  <c r="AA114" i="5"/>
  <c r="Z114" i="5"/>
  <c r="Y114" i="5"/>
  <c r="X114" i="5"/>
  <c r="I114" i="5"/>
  <c r="F114" i="5"/>
  <c r="V114" i="5"/>
  <c r="T114" i="5"/>
  <c r="R114" i="5"/>
  <c r="U114" i="5"/>
  <c r="S114" i="5"/>
  <c r="Q114" i="5"/>
  <c r="I117" i="5" s="1"/>
  <c r="X121" i="5" s="1"/>
  <c r="E114" i="5"/>
  <c r="D114" i="5"/>
  <c r="B114" i="5"/>
  <c r="K113" i="5"/>
  <c r="J113" i="5"/>
  <c r="I113" i="5"/>
  <c r="H113" i="5"/>
  <c r="G113" i="5"/>
  <c r="F113" i="5"/>
  <c r="K112" i="5"/>
  <c r="J112" i="5"/>
  <c r="W112" i="5"/>
  <c r="I112" i="5"/>
  <c r="H112" i="5"/>
  <c r="G112" i="5"/>
  <c r="F112" i="5"/>
  <c r="K111" i="5"/>
  <c r="J111" i="5"/>
  <c r="I111" i="5"/>
  <c r="H111" i="5"/>
  <c r="G111" i="5"/>
  <c r="F111" i="5"/>
  <c r="K110" i="5"/>
  <c r="J110" i="5"/>
  <c r="W110" i="5"/>
  <c r="I110" i="5"/>
  <c r="H110" i="5"/>
  <c r="G110" i="5"/>
  <c r="F110" i="5"/>
  <c r="V109" i="5"/>
  <c r="K119" i="5" s="1"/>
  <c r="T109" i="5"/>
  <c r="K118" i="5" s="1"/>
  <c r="R109" i="5"/>
  <c r="K117" i="5" s="1"/>
  <c r="U109" i="5"/>
  <c r="S109" i="5"/>
  <c r="Q109" i="5"/>
  <c r="E109" i="5"/>
  <c r="D109" i="5"/>
  <c r="AA107" i="5"/>
  <c r="Z107" i="5"/>
  <c r="Y107" i="5"/>
  <c r="I106" i="5"/>
  <c r="AB106" i="5" s="1"/>
  <c r="H106" i="5"/>
  <c r="G106" i="5"/>
  <c r="E106" i="5"/>
  <c r="J105" i="5"/>
  <c r="E105" i="5"/>
  <c r="K104" i="5"/>
  <c r="J104" i="5"/>
  <c r="E104" i="5"/>
  <c r="K103" i="5"/>
  <c r="J103" i="5"/>
  <c r="E103" i="5"/>
  <c r="K102" i="5"/>
  <c r="J102" i="5"/>
  <c r="H102" i="5"/>
  <c r="AA102" i="5"/>
  <c r="Z102" i="5"/>
  <c r="Y102" i="5"/>
  <c r="I102" i="5"/>
  <c r="X102" i="5" s="1"/>
  <c r="F102" i="5"/>
  <c r="V102" i="5"/>
  <c r="T102" i="5"/>
  <c r="R102" i="5"/>
  <c r="U102" i="5"/>
  <c r="S102" i="5"/>
  <c r="Q102" i="5"/>
  <c r="E102" i="5"/>
  <c r="D102" i="5"/>
  <c r="B102" i="5"/>
  <c r="K101" i="5"/>
  <c r="J101" i="5"/>
  <c r="I101" i="5"/>
  <c r="H101" i="5"/>
  <c r="G101" i="5"/>
  <c r="F101" i="5"/>
  <c r="K100" i="5"/>
  <c r="J100" i="5"/>
  <c r="I100" i="5"/>
  <c r="W100" i="5" s="1"/>
  <c r="H100" i="5"/>
  <c r="G100" i="5"/>
  <c r="F100" i="5"/>
  <c r="K99" i="5"/>
  <c r="J99" i="5"/>
  <c r="I99" i="5"/>
  <c r="H99" i="5"/>
  <c r="G99" i="5"/>
  <c r="F99" i="5"/>
  <c r="K98" i="5"/>
  <c r="J107" i="5" s="1"/>
  <c r="J98" i="5"/>
  <c r="I98" i="5"/>
  <c r="H98" i="5"/>
  <c r="G98" i="5"/>
  <c r="F98" i="5"/>
  <c r="C97" i="5"/>
  <c r="V96" i="5"/>
  <c r="K105" i="5" s="1"/>
  <c r="T96" i="5"/>
  <c r="R96" i="5"/>
  <c r="U96" i="5"/>
  <c r="I105" i="5" s="1"/>
  <c r="S96" i="5"/>
  <c r="I104" i="5" s="1"/>
  <c r="Q96" i="5"/>
  <c r="I103" i="5" s="1"/>
  <c r="E96" i="5"/>
  <c r="D96" i="5"/>
  <c r="AA94" i="5"/>
  <c r="Z94" i="5"/>
  <c r="Y94" i="5"/>
  <c r="AB93" i="5"/>
  <c r="I93" i="5"/>
  <c r="H93" i="5"/>
  <c r="G93" i="5"/>
  <c r="E93" i="5"/>
  <c r="J92" i="5"/>
  <c r="E92" i="5"/>
  <c r="J91" i="5"/>
  <c r="E91" i="5"/>
  <c r="J90" i="5"/>
  <c r="E90" i="5"/>
  <c r="K89" i="5"/>
  <c r="J89" i="5"/>
  <c r="H89" i="5"/>
  <c r="AA89" i="5"/>
  <c r="Z89" i="5"/>
  <c r="Y89" i="5"/>
  <c r="I89" i="5"/>
  <c r="X89" i="5" s="1"/>
  <c r="F89" i="5"/>
  <c r="V89" i="5"/>
  <c r="T89" i="5"/>
  <c r="R89" i="5"/>
  <c r="U89" i="5"/>
  <c r="S89" i="5"/>
  <c r="Q89" i="5"/>
  <c r="E89" i="5"/>
  <c r="D89" i="5"/>
  <c r="B89" i="5"/>
  <c r="K88" i="5"/>
  <c r="J88" i="5"/>
  <c r="I88" i="5"/>
  <c r="H88" i="5"/>
  <c r="G88" i="5"/>
  <c r="F88" i="5"/>
  <c r="K87" i="5"/>
  <c r="J87" i="5"/>
  <c r="I87" i="5"/>
  <c r="W87" i="5" s="1"/>
  <c r="H87" i="5"/>
  <c r="G87" i="5"/>
  <c r="F87" i="5"/>
  <c r="K86" i="5"/>
  <c r="J86" i="5"/>
  <c r="I86" i="5"/>
  <c r="H86" i="5"/>
  <c r="G86" i="5"/>
  <c r="F86" i="5"/>
  <c r="K85" i="5"/>
  <c r="J85" i="5"/>
  <c r="W85" i="5"/>
  <c r="I85" i="5"/>
  <c r="H85" i="5"/>
  <c r="G85" i="5"/>
  <c r="F85" i="5"/>
  <c r="V84" i="5"/>
  <c r="K92" i="5" s="1"/>
  <c r="T84" i="5"/>
  <c r="K91" i="5" s="1"/>
  <c r="R84" i="5"/>
  <c r="K90" i="5" s="1"/>
  <c r="U84" i="5"/>
  <c r="I92" i="5" s="1"/>
  <c r="S84" i="5"/>
  <c r="I91" i="5" s="1"/>
  <c r="Q84" i="5"/>
  <c r="I90" i="5" s="1"/>
  <c r="E84" i="5"/>
  <c r="D84" i="5"/>
  <c r="AA82" i="5"/>
  <c r="Z82" i="5"/>
  <c r="Y82" i="5"/>
  <c r="AB81" i="5"/>
  <c r="I81" i="5"/>
  <c r="H81" i="5"/>
  <c r="G81" i="5"/>
  <c r="E81" i="5"/>
  <c r="J80" i="5"/>
  <c r="I80" i="5"/>
  <c r="E80" i="5"/>
  <c r="J79" i="5"/>
  <c r="I79" i="5"/>
  <c r="E79" i="5"/>
  <c r="J78" i="5"/>
  <c r="I78" i="5"/>
  <c r="X82" i="5" s="1"/>
  <c r="E78" i="5"/>
  <c r="K77" i="5"/>
  <c r="J77" i="5"/>
  <c r="W77" i="5"/>
  <c r="I77" i="5"/>
  <c r="H77" i="5"/>
  <c r="G77" i="5"/>
  <c r="F77" i="5"/>
  <c r="K76" i="5"/>
  <c r="J76" i="5"/>
  <c r="I76" i="5"/>
  <c r="H76" i="5"/>
  <c r="G76" i="5"/>
  <c r="F76" i="5"/>
  <c r="K75" i="5"/>
  <c r="J75" i="5"/>
  <c r="I75" i="5"/>
  <c r="O82" i="5" s="1"/>
  <c r="H75" i="5"/>
  <c r="G75" i="5"/>
  <c r="F75" i="5"/>
  <c r="V74" i="5"/>
  <c r="K80" i="5" s="1"/>
  <c r="T74" i="5"/>
  <c r="K79" i="5" s="1"/>
  <c r="R74" i="5"/>
  <c r="K78" i="5" s="1"/>
  <c r="U74" i="5"/>
  <c r="S74" i="5"/>
  <c r="Q74" i="5"/>
  <c r="E74" i="5"/>
  <c r="D74" i="5"/>
  <c r="AA72" i="5"/>
  <c r="Z72" i="5"/>
  <c r="Y72" i="5"/>
  <c r="J71" i="5"/>
  <c r="I71" i="5"/>
  <c r="E71" i="5"/>
  <c r="K70" i="5"/>
  <c r="J70" i="5"/>
  <c r="W70" i="5"/>
  <c r="I70" i="5"/>
  <c r="H70" i="5"/>
  <c r="G70" i="5"/>
  <c r="F70" i="5"/>
  <c r="K69" i="5"/>
  <c r="J72" i="5" s="1"/>
  <c r="J69" i="5"/>
  <c r="I69" i="5"/>
  <c r="X72" i="5" s="1"/>
  <c r="H69" i="5"/>
  <c r="G69" i="5"/>
  <c r="F69" i="5"/>
  <c r="V68" i="5"/>
  <c r="K71" i="5" s="1"/>
  <c r="P72" i="5" s="1"/>
  <c r="T68" i="5"/>
  <c r="R68" i="5"/>
  <c r="U68" i="5"/>
  <c r="S68" i="5"/>
  <c r="Q68" i="5"/>
  <c r="E68" i="5"/>
  <c r="D68" i="5"/>
  <c r="AA66" i="5"/>
  <c r="Z66" i="5"/>
  <c r="Y66" i="5"/>
  <c r="I65" i="5"/>
  <c r="AB65" i="5" s="1"/>
  <c r="H65" i="5"/>
  <c r="G65" i="5"/>
  <c r="E65" i="5"/>
  <c r="J64" i="5"/>
  <c r="E64" i="5"/>
  <c r="K63" i="5"/>
  <c r="J63" i="5"/>
  <c r="E63" i="5"/>
  <c r="K62" i="5"/>
  <c r="J62" i="5"/>
  <c r="I62" i="5"/>
  <c r="H62" i="5"/>
  <c r="G62" i="5"/>
  <c r="F62" i="5"/>
  <c r="V61" i="5"/>
  <c r="T61" i="5"/>
  <c r="K64" i="5" s="1"/>
  <c r="R61" i="5"/>
  <c r="U61" i="5"/>
  <c r="S61" i="5"/>
  <c r="I64" i="5" s="1"/>
  <c r="Q61" i="5"/>
  <c r="I63" i="5" s="1"/>
  <c r="E61" i="5"/>
  <c r="D61" i="5"/>
  <c r="AA59" i="5"/>
  <c r="Z59" i="5"/>
  <c r="Y59" i="5"/>
  <c r="I58" i="5"/>
  <c r="AB58" i="5" s="1"/>
  <c r="H58" i="5"/>
  <c r="G58" i="5"/>
  <c r="E58" i="5"/>
  <c r="J57" i="5"/>
  <c r="E57" i="5"/>
  <c r="K56" i="5"/>
  <c r="J56" i="5"/>
  <c r="E56" i="5"/>
  <c r="K55" i="5"/>
  <c r="J55" i="5"/>
  <c r="E55" i="5"/>
  <c r="K54" i="5"/>
  <c r="J54" i="5"/>
  <c r="I54" i="5"/>
  <c r="W54" i="5" s="1"/>
  <c r="H54" i="5"/>
  <c r="G54" i="5"/>
  <c r="F54" i="5"/>
  <c r="K53" i="5"/>
  <c r="J53" i="5"/>
  <c r="I53" i="5"/>
  <c r="H53" i="5"/>
  <c r="G53" i="5"/>
  <c r="F53" i="5"/>
  <c r="K52" i="5"/>
  <c r="J52" i="5"/>
  <c r="I52" i="5"/>
  <c r="H52" i="5"/>
  <c r="G52" i="5"/>
  <c r="F52" i="5"/>
  <c r="V51" i="5"/>
  <c r="K57" i="5" s="1"/>
  <c r="T51" i="5"/>
  <c r="R51" i="5"/>
  <c r="U51" i="5"/>
  <c r="I57" i="5" s="1"/>
  <c r="S51" i="5"/>
  <c r="I56" i="5" s="1"/>
  <c r="Q51" i="5"/>
  <c r="I55" i="5" s="1"/>
  <c r="E51" i="5"/>
  <c r="D51" i="5"/>
  <c r="AA49" i="5"/>
  <c r="Z49" i="5"/>
  <c r="Y49" i="5"/>
  <c r="AB48" i="5"/>
  <c r="I48" i="5"/>
  <c r="H48" i="5"/>
  <c r="G48" i="5"/>
  <c r="E48" i="5"/>
  <c r="J47" i="5"/>
  <c r="E47" i="5"/>
  <c r="J46" i="5"/>
  <c r="E46" i="5"/>
  <c r="J45" i="5"/>
  <c r="I45" i="5"/>
  <c r="E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J42" i="5"/>
  <c r="W42" i="5"/>
  <c r="I42" i="5"/>
  <c r="H42" i="5"/>
  <c r="G42" i="5"/>
  <c r="F42" i="5"/>
  <c r="V41" i="5"/>
  <c r="K47" i="5" s="1"/>
  <c r="T41" i="5"/>
  <c r="K46" i="5" s="1"/>
  <c r="R41" i="5"/>
  <c r="K45" i="5" s="1"/>
  <c r="U41" i="5"/>
  <c r="I47" i="5" s="1"/>
  <c r="S41" i="5"/>
  <c r="I46" i="5" s="1"/>
  <c r="Q41" i="5"/>
  <c r="E41" i="5"/>
  <c r="D41" i="5"/>
  <c r="A40" i="5"/>
  <c r="A38" i="5"/>
  <c r="A36" i="5"/>
  <c r="AK18" i="5"/>
  <c r="A18" i="5"/>
  <c r="A13" i="5"/>
  <c r="A10" i="5"/>
  <c r="G6" i="5"/>
  <c r="B6" i="5"/>
  <c r="A1" i="5"/>
  <c r="X59" i="5" l="1"/>
  <c r="H66" i="5"/>
  <c r="J82" i="5"/>
  <c r="P82" i="5"/>
  <c r="X135" i="5"/>
  <c r="O135" i="5"/>
  <c r="P135" i="5"/>
  <c r="X147" i="5"/>
  <c r="H160" i="5"/>
  <c r="P190" i="5"/>
  <c r="O190" i="5"/>
  <c r="P244" i="5"/>
  <c r="P49" i="5"/>
  <c r="X66" i="5"/>
  <c r="X94" i="5"/>
  <c r="O94" i="5"/>
  <c r="P94" i="5"/>
  <c r="J121" i="5"/>
  <c r="H135" i="5"/>
  <c r="H178" i="5"/>
  <c r="P202" i="5"/>
  <c r="H202" i="5"/>
  <c r="P213" i="5"/>
  <c r="P223" i="5"/>
  <c r="X233" i="5"/>
  <c r="O255" i="5"/>
  <c r="P266" i="5"/>
  <c r="O49" i="5"/>
  <c r="H49" i="5"/>
  <c r="P59" i="5"/>
  <c r="H94" i="5"/>
  <c r="P121" i="5"/>
  <c r="J135" i="5"/>
  <c r="P147" i="5"/>
  <c r="P160" i="5"/>
  <c r="O160" i="5"/>
  <c r="H190" i="5"/>
  <c r="H223" i="5"/>
  <c r="J49" i="5"/>
  <c r="X49" i="5"/>
  <c r="P66" i="5"/>
  <c r="J94" i="5"/>
  <c r="X107" i="5"/>
  <c r="O121" i="5"/>
  <c r="P178" i="5"/>
  <c r="O178" i="5"/>
  <c r="Y202" i="5"/>
  <c r="O213" i="5"/>
  <c r="J223" i="5"/>
  <c r="P233" i="5"/>
  <c r="P255" i="5"/>
  <c r="J266" i="5"/>
  <c r="H59" i="5"/>
  <c r="P107" i="5"/>
  <c r="H147" i="5"/>
  <c r="O202" i="5"/>
  <c r="J213" i="5"/>
  <c r="X213" i="5"/>
  <c r="H233" i="5"/>
  <c r="O244" i="5"/>
  <c r="J255" i="5"/>
  <c r="X255" i="5"/>
  <c r="J310" i="5"/>
  <c r="P320" i="5"/>
  <c r="O465" i="5"/>
  <c r="W52" i="5"/>
  <c r="I26" i="5" s="1"/>
  <c r="O59" i="5"/>
  <c r="O66" i="5"/>
  <c r="H72" i="5"/>
  <c r="H107" i="5"/>
  <c r="W138" i="5"/>
  <c r="O147" i="5"/>
  <c r="J160" i="5"/>
  <c r="X160" i="5"/>
  <c r="J178" i="5"/>
  <c r="J190" i="5"/>
  <c r="J202" i="5"/>
  <c r="W205" i="5"/>
  <c r="X223" i="5"/>
  <c r="W226" i="5"/>
  <c r="O233" i="5"/>
  <c r="J244" i="5"/>
  <c r="X244" i="5"/>
  <c r="W247" i="5"/>
  <c r="H258" i="5"/>
  <c r="X289" i="5"/>
  <c r="X310" i="5"/>
  <c r="O350" i="5"/>
  <c r="J380" i="5"/>
  <c r="P413" i="5"/>
  <c r="O413" i="5"/>
  <c r="J424" i="5"/>
  <c r="O424" i="5"/>
  <c r="P435" i="5"/>
  <c r="P447" i="5"/>
  <c r="J477" i="5"/>
  <c r="I27" i="5"/>
  <c r="J59" i="5"/>
  <c r="W62" i="5"/>
  <c r="J66" i="5"/>
  <c r="O72" i="5"/>
  <c r="H82" i="5"/>
  <c r="W98" i="5"/>
  <c r="O107" i="5"/>
  <c r="H121" i="5"/>
  <c r="J147" i="5"/>
  <c r="W150" i="5"/>
  <c r="W170" i="5"/>
  <c r="Y178" i="5"/>
  <c r="I23" i="5" s="1"/>
  <c r="W182" i="5"/>
  <c r="Y190" i="5"/>
  <c r="W194" i="5"/>
  <c r="H213" i="5"/>
  <c r="J233" i="5"/>
  <c r="H255" i="5"/>
  <c r="O258" i="5"/>
  <c r="J300" i="5"/>
  <c r="P300" i="5"/>
  <c r="H320" i="5"/>
  <c r="P334" i="5"/>
  <c r="X334" i="5"/>
  <c r="O342" i="5"/>
  <c r="H342" i="5"/>
  <c r="O365" i="5"/>
  <c r="P391" i="5"/>
  <c r="H402" i="5"/>
  <c r="X413" i="5"/>
  <c r="X447" i="5"/>
  <c r="W75" i="5"/>
  <c r="H266" i="5"/>
  <c r="X266" i="5"/>
  <c r="H269" i="5"/>
  <c r="X269" i="5"/>
  <c r="O269" i="5"/>
  <c r="J289" i="5"/>
  <c r="P289" i="5"/>
  <c r="O289" i="5"/>
  <c r="O334" i="5"/>
  <c r="X342" i="5"/>
  <c r="P350" i="5"/>
  <c r="X350" i="5"/>
  <c r="X380" i="5"/>
  <c r="P402" i="5"/>
  <c r="X424" i="5"/>
  <c r="J447" i="5"/>
  <c r="P465" i="5"/>
  <c r="X477" i="5"/>
  <c r="O515" i="5"/>
  <c r="J272" i="5"/>
  <c r="W281" i="5"/>
  <c r="H300" i="5"/>
  <c r="P310" i="5"/>
  <c r="O320" i="5"/>
  <c r="H334" i="5"/>
  <c r="J342" i="5"/>
  <c r="W345" i="5"/>
  <c r="H350" i="5"/>
  <c r="O353" i="5"/>
  <c r="J356" i="5"/>
  <c r="W359" i="5"/>
  <c r="J365" i="5"/>
  <c r="X365" i="5"/>
  <c r="W368" i="5"/>
  <c r="P380" i="5"/>
  <c r="H391" i="5"/>
  <c r="O402" i="5"/>
  <c r="J413" i="5"/>
  <c r="W416" i="5"/>
  <c r="P424" i="5"/>
  <c r="H435" i="5"/>
  <c r="J465" i="5"/>
  <c r="X465" i="5"/>
  <c r="W468" i="5"/>
  <c r="K484" i="5"/>
  <c r="P486" i="5"/>
  <c r="J494" i="5"/>
  <c r="H527" i="5"/>
  <c r="Y527" i="5"/>
  <c r="W519" i="5"/>
  <c r="P539" i="5"/>
  <c r="H551" i="5"/>
  <c r="P563" i="5"/>
  <c r="H575" i="5"/>
  <c r="P587" i="5"/>
  <c r="H599" i="5"/>
  <c r="P678" i="5"/>
  <c r="J720" i="5" s="1"/>
  <c r="O678" i="5"/>
  <c r="Y690" i="5"/>
  <c r="P770" i="5"/>
  <c r="H289" i="5"/>
  <c r="O300" i="5"/>
  <c r="H310" i="5"/>
  <c r="J320" i="5"/>
  <c r="X320" i="5"/>
  <c r="X353" i="5"/>
  <c r="H380" i="5"/>
  <c r="O391" i="5"/>
  <c r="J402" i="5"/>
  <c r="X402" i="5"/>
  <c r="H424" i="5"/>
  <c r="O435" i="5"/>
  <c r="H447" i="5"/>
  <c r="H486" i="5"/>
  <c r="O486" i="5"/>
  <c r="X494" i="5"/>
  <c r="O494" i="5"/>
  <c r="P515" i="5"/>
  <c r="H611" i="5"/>
  <c r="H623" i="5"/>
  <c r="H635" i="5"/>
  <c r="O670" i="5"/>
  <c r="J714" i="5"/>
  <c r="X300" i="5"/>
  <c r="J334" i="5"/>
  <c r="J350" i="5"/>
  <c r="O380" i="5"/>
  <c r="J391" i="5"/>
  <c r="X391" i="5"/>
  <c r="J435" i="5"/>
  <c r="X435" i="5"/>
  <c r="O447" i="5"/>
  <c r="H465" i="5"/>
  <c r="P477" i="5"/>
  <c r="W480" i="5"/>
  <c r="X486" i="5"/>
  <c r="H494" i="5"/>
  <c r="P527" i="5"/>
  <c r="O527" i="5"/>
  <c r="H539" i="5"/>
  <c r="P551" i="5"/>
  <c r="H563" i="5"/>
  <c r="P575" i="5"/>
  <c r="H587" i="5"/>
  <c r="P599" i="5"/>
  <c r="Y678" i="5"/>
  <c r="P690" i="5"/>
  <c r="Y714" i="5"/>
  <c r="H732" i="5"/>
  <c r="AA770" i="5"/>
  <c r="I25" i="5" s="1"/>
  <c r="AA790" i="5"/>
  <c r="W313" i="5"/>
  <c r="H477" i="5"/>
  <c r="K483" i="5"/>
  <c r="J486" i="5" s="1"/>
  <c r="H515" i="5"/>
  <c r="Y515" i="5"/>
  <c r="W507" i="5"/>
  <c r="J515" i="5"/>
  <c r="P611" i="5"/>
  <c r="P623" i="5"/>
  <c r="P635" i="5"/>
  <c r="P714" i="5"/>
  <c r="AA783" i="5"/>
  <c r="O539" i="5"/>
  <c r="O551" i="5"/>
  <c r="O563" i="5"/>
  <c r="O575" i="5"/>
  <c r="O587" i="5"/>
  <c r="O599" i="5"/>
  <c r="O611" i="5"/>
  <c r="O623" i="5"/>
  <c r="O635" i="5"/>
  <c r="P647" i="5"/>
  <c r="J656" i="5" s="1"/>
  <c r="H650" i="5"/>
  <c r="O653" i="5"/>
  <c r="J670" i="5"/>
  <c r="W673" i="5"/>
  <c r="H678" i="5"/>
  <c r="H690" i="5"/>
  <c r="O693" i="5"/>
  <c r="J696" i="5"/>
  <c r="P699" i="5"/>
  <c r="Y699" i="5"/>
  <c r="H702" i="5"/>
  <c r="H714" i="5"/>
  <c r="O717" i="5"/>
  <c r="J726" i="5"/>
  <c r="O741" i="5"/>
  <c r="H744" i="5" s="1"/>
  <c r="J751" i="5"/>
  <c r="W766" i="5"/>
  <c r="J770" i="5"/>
  <c r="W779" i="5"/>
  <c r="J783" i="5"/>
  <c r="W786" i="5"/>
  <c r="J790" i="5"/>
  <c r="J539" i="5"/>
  <c r="J551" i="5"/>
  <c r="J563" i="5"/>
  <c r="J575" i="5"/>
  <c r="J587" i="5"/>
  <c r="J599" i="5"/>
  <c r="J611" i="5"/>
  <c r="J623" i="5"/>
  <c r="J635" i="5"/>
  <c r="H647" i="5"/>
  <c r="O650" i="5"/>
  <c r="H656" i="5" s="1"/>
  <c r="Y670" i="5"/>
  <c r="O690" i="5"/>
  <c r="O702" i="5"/>
  <c r="O714" i="5"/>
  <c r="J717" i="5"/>
  <c r="H729" i="5"/>
  <c r="Z729" i="5"/>
  <c r="I24" i="5" s="1"/>
  <c r="X741" i="5"/>
  <c r="W531" i="5"/>
  <c r="Y539" i="5"/>
  <c r="W543" i="5"/>
  <c r="Y551" i="5"/>
  <c r="W555" i="5"/>
  <c r="Y563" i="5"/>
  <c r="W567" i="5"/>
  <c r="Y575" i="5"/>
  <c r="W579" i="5"/>
  <c r="Y587" i="5"/>
  <c r="W591" i="5"/>
  <c r="Y599" i="5"/>
  <c r="W603" i="5"/>
  <c r="Y611" i="5"/>
  <c r="W615" i="5"/>
  <c r="Y623" i="5"/>
  <c r="W627" i="5"/>
  <c r="Y635" i="5"/>
  <c r="Y653" i="5"/>
  <c r="J678" i="5"/>
  <c r="J690" i="5"/>
  <c r="Y693" i="5"/>
  <c r="H770" i="5"/>
  <c r="H783" i="5"/>
  <c r="H790" i="5"/>
  <c r="W682" i="5"/>
  <c r="O770" i="5"/>
  <c r="O783" i="5"/>
  <c r="O790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Y17" i="3"/>
  <c r="CZ17" i="3"/>
  <c r="DB17" i="3" s="1"/>
  <c r="DA17" i="3"/>
  <c r="DC17" i="3"/>
  <c r="A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Y57" i="3"/>
  <c r="CZ57" i="3"/>
  <c r="DB57" i="3" s="1"/>
  <c r="DA57" i="3"/>
  <c r="DC57" i="3"/>
  <c r="A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Y76" i="3"/>
  <c r="CZ76" i="3"/>
  <c r="DB76" i="3" s="1"/>
  <c r="DA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B112" i="3" s="1"/>
  <c r="DA112" i="3"/>
  <c r="DC112" i="3"/>
  <c r="A113" i="3"/>
  <c r="CX113" i="3"/>
  <c r="CY113" i="3"/>
  <c r="CZ113" i="3"/>
  <c r="DB113" i="3" s="1"/>
  <c r="DA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B117" i="3" s="1"/>
  <c r="DA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B137" i="3" s="1"/>
  <c r="DA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B148" i="3" s="1"/>
  <c r="DA148" i="3"/>
  <c r="DC148" i="3"/>
  <c r="A149" i="3"/>
  <c r="CX149" i="3"/>
  <c r="CY149" i="3"/>
  <c r="CZ149" i="3"/>
  <c r="DB149" i="3" s="1"/>
  <c r="DA149" i="3"/>
  <c r="DC149" i="3"/>
  <c r="A150" i="3"/>
  <c r="CX150" i="3"/>
  <c r="CY150" i="3"/>
  <c r="CZ150" i="3"/>
  <c r="DA150" i="3"/>
  <c r="DB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B152" i="3" s="1"/>
  <c r="DA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B172" i="3" s="1"/>
  <c r="DA172" i="3"/>
  <c r="DC172" i="3"/>
  <c r="A173" i="3"/>
  <c r="CX173" i="3"/>
  <c r="CY173" i="3"/>
  <c r="CZ173" i="3"/>
  <c r="DB173" i="3" s="1"/>
  <c r="DA173" i="3"/>
  <c r="DC173" i="3"/>
  <c r="A174" i="3"/>
  <c r="CX174" i="3"/>
  <c r="CY174" i="3"/>
  <c r="CZ174" i="3"/>
  <c r="DA174" i="3"/>
  <c r="DB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B176" i="3" s="1"/>
  <c r="DA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A178" i="3"/>
  <c r="DB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B180" i="3" s="1"/>
  <c r="DA180" i="3"/>
  <c r="DC180" i="3"/>
  <c r="A181" i="3"/>
  <c r="CY181" i="3"/>
  <c r="CZ181" i="3"/>
  <c r="DB181" i="3" s="1"/>
  <c r="DA181" i="3"/>
  <c r="DC181" i="3"/>
  <c r="A182" i="3"/>
  <c r="CY182" i="3"/>
  <c r="CZ182" i="3"/>
  <c r="DA182" i="3"/>
  <c r="DB182" i="3"/>
  <c r="DC182" i="3"/>
  <c r="A183" i="3"/>
  <c r="CX183" i="3"/>
  <c r="CY183" i="3"/>
  <c r="CZ183" i="3"/>
  <c r="DA183" i="3"/>
  <c r="DB183" i="3"/>
  <c r="DC183" i="3"/>
  <c r="A184" i="3"/>
  <c r="CY184" i="3"/>
  <c r="CZ184" i="3"/>
  <c r="DB184" i="3" s="1"/>
  <c r="DA184" i="3"/>
  <c r="DC184" i="3"/>
  <c r="A185" i="3"/>
  <c r="CY185" i="3"/>
  <c r="CZ185" i="3"/>
  <c r="DB185" i="3" s="1"/>
  <c r="DA185" i="3"/>
  <c r="DC185" i="3"/>
  <c r="A186" i="3"/>
  <c r="CY186" i="3"/>
  <c r="CZ186" i="3"/>
  <c r="DA186" i="3"/>
  <c r="DB186" i="3"/>
  <c r="DC186" i="3"/>
  <c r="A187" i="3"/>
  <c r="CY187" i="3"/>
  <c r="CZ187" i="3"/>
  <c r="DA187" i="3"/>
  <c r="DB187" i="3"/>
  <c r="DC187" i="3"/>
  <c r="A188" i="3"/>
  <c r="CY188" i="3"/>
  <c r="CZ188" i="3"/>
  <c r="DB188" i="3" s="1"/>
  <c r="DA188" i="3"/>
  <c r="DC188" i="3"/>
  <c r="A189" i="3"/>
  <c r="CY189" i="3"/>
  <c r="CZ189" i="3"/>
  <c r="DB189" i="3" s="1"/>
  <c r="DA189" i="3"/>
  <c r="DC189" i="3"/>
  <c r="A190" i="3"/>
  <c r="CY190" i="3"/>
  <c r="CZ190" i="3"/>
  <c r="DA190" i="3"/>
  <c r="DB190" i="3"/>
  <c r="DC190" i="3"/>
  <c r="A191" i="3"/>
  <c r="CX191" i="3"/>
  <c r="CY191" i="3"/>
  <c r="CZ191" i="3"/>
  <c r="DA191" i="3"/>
  <c r="DB191" i="3"/>
  <c r="DC191" i="3"/>
  <c r="A192" i="3"/>
  <c r="CX192" i="3"/>
  <c r="CY192" i="3"/>
  <c r="CZ192" i="3"/>
  <c r="DB192" i="3" s="1"/>
  <c r="DA192" i="3"/>
  <c r="DC192" i="3"/>
  <c r="A193" i="3"/>
  <c r="CY193" i="3"/>
  <c r="CZ193" i="3"/>
  <c r="DB193" i="3" s="1"/>
  <c r="DA193" i="3"/>
  <c r="DC193" i="3"/>
  <c r="A194" i="3"/>
  <c r="CY194" i="3"/>
  <c r="CZ194" i="3"/>
  <c r="DA194" i="3"/>
  <c r="DB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B196" i="3" s="1"/>
  <c r="DA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A198" i="3"/>
  <c r="DB198" i="3"/>
  <c r="DC198" i="3"/>
  <c r="A199" i="3"/>
  <c r="CX199" i="3"/>
  <c r="CY199" i="3"/>
  <c r="CZ199" i="3"/>
  <c r="DA199" i="3"/>
  <c r="DB199" i="3"/>
  <c r="DC19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U32" i="1"/>
  <c r="AC32" i="1"/>
  <c r="P32" i="1" s="1"/>
  <c r="AE32" i="1"/>
  <c r="AF32" i="1"/>
  <c r="S32" i="1" s="1"/>
  <c r="AG32" i="1"/>
  <c r="CU32" i="1" s="1"/>
  <c r="T32" i="1" s="1"/>
  <c r="AH32" i="1"/>
  <c r="AI32" i="1"/>
  <c r="CW32" i="1" s="1"/>
  <c r="V32" i="1" s="1"/>
  <c r="AJ32" i="1"/>
  <c r="CX32" i="1" s="1"/>
  <c r="W32" i="1" s="1"/>
  <c r="CR32" i="1"/>
  <c r="CV32" i="1"/>
  <c r="FR32" i="1"/>
  <c r="GL32" i="1"/>
  <c r="GO32" i="1"/>
  <c r="GP32" i="1"/>
  <c r="GV32" i="1"/>
  <c r="HC32" i="1" s="1"/>
  <c r="GX32" i="1" s="1"/>
  <c r="C33" i="1"/>
  <c r="D33" i="1"/>
  <c r="R33" i="1"/>
  <c r="GK33" i="1" s="1"/>
  <c r="AC33" i="1"/>
  <c r="P33" i="1" s="1"/>
  <c r="AE33" i="1"/>
  <c r="AD33" i="1" s="1"/>
  <c r="AB33" i="1" s="1"/>
  <c r="AF33" i="1"/>
  <c r="AG33" i="1"/>
  <c r="CU33" i="1" s="1"/>
  <c r="T33" i="1" s="1"/>
  <c r="AH33" i="1"/>
  <c r="AI33" i="1"/>
  <c r="AJ33" i="1"/>
  <c r="CX33" i="1" s="1"/>
  <c r="W33" i="1" s="1"/>
  <c r="CR33" i="1"/>
  <c r="CS33" i="1"/>
  <c r="CV33" i="1"/>
  <c r="U33" i="1" s="1"/>
  <c r="CW33" i="1"/>
  <c r="V33" i="1" s="1"/>
  <c r="FR33" i="1"/>
  <c r="GL33" i="1"/>
  <c r="GO33" i="1"/>
  <c r="GP33" i="1"/>
  <c r="GV33" i="1"/>
  <c r="GX33" i="1"/>
  <c r="HC33" i="1"/>
  <c r="C34" i="1"/>
  <c r="D34" i="1"/>
  <c r="R34" i="1"/>
  <c r="S34" i="1"/>
  <c r="AC34" i="1"/>
  <c r="AD34" i="1"/>
  <c r="AE34" i="1"/>
  <c r="Q34" i="1" s="1"/>
  <c r="AF34" i="1"/>
  <c r="AG34" i="1"/>
  <c r="CU34" i="1" s="1"/>
  <c r="T34" i="1" s="1"/>
  <c r="AH34" i="1"/>
  <c r="CV34" i="1" s="1"/>
  <c r="U34" i="1" s="1"/>
  <c r="AI34" i="1"/>
  <c r="AJ34" i="1"/>
  <c r="CR34" i="1"/>
  <c r="CS34" i="1"/>
  <c r="CT34" i="1"/>
  <c r="CW34" i="1"/>
  <c r="V34" i="1" s="1"/>
  <c r="CX34" i="1"/>
  <c r="W34" i="1" s="1"/>
  <c r="FR34" i="1"/>
  <c r="GK34" i="1"/>
  <c r="GL34" i="1"/>
  <c r="GO34" i="1"/>
  <c r="GP34" i="1"/>
  <c r="GV34" i="1"/>
  <c r="HC34" i="1"/>
  <c r="GX34" i="1" s="1"/>
  <c r="C35" i="1"/>
  <c r="D35" i="1"/>
  <c r="P35" i="1"/>
  <c r="S35" i="1"/>
  <c r="T35" i="1"/>
  <c r="AC35" i="1"/>
  <c r="AD35" i="1"/>
  <c r="AE35" i="1"/>
  <c r="Q35" i="1" s="1"/>
  <c r="AF35" i="1"/>
  <c r="AG35" i="1"/>
  <c r="AH35" i="1"/>
  <c r="CV35" i="1" s="1"/>
  <c r="U35" i="1" s="1"/>
  <c r="AI35" i="1"/>
  <c r="CW35" i="1" s="1"/>
  <c r="V35" i="1" s="1"/>
  <c r="AJ35" i="1"/>
  <c r="CQ35" i="1"/>
  <c r="CR35" i="1"/>
  <c r="CT35" i="1"/>
  <c r="CU35" i="1"/>
  <c r="CX35" i="1"/>
  <c r="W35" i="1" s="1"/>
  <c r="CY35" i="1"/>
  <c r="X35" i="1" s="1"/>
  <c r="CZ35" i="1"/>
  <c r="Y35" i="1" s="1"/>
  <c r="FR35" i="1"/>
  <c r="GL35" i="1"/>
  <c r="GO35" i="1"/>
  <c r="GP35" i="1"/>
  <c r="GV35" i="1"/>
  <c r="HC35" i="1" s="1"/>
  <c r="GX35" i="1" s="1"/>
  <c r="C36" i="1"/>
  <c r="D36" i="1"/>
  <c r="P36" i="1"/>
  <c r="AC36" i="1"/>
  <c r="AE36" i="1"/>
  <c r="AF36" i="1"/>
  <c r="S36" i="1" s="1"/>
  <c r="CY36" i="1" s="1"/>
  <c r="X36" i="1" s="1"/>
  <c r="AG36" i="1"/>
  <c r="AH36" i="1"/>
  <c r="AI36" i="1"/>
  <c r="CW36" i="1" s="1"/>
  <c r="V36" i="1" s="1"/>
  <c r="AJ36" i="1"/>
  <c r="CX36" i="1" s="1"/>
  <c r="W36" i="1" s="1"/>
  <c r="CQ36" i="1"/>
  <c r="CR36" i="1"/>
  <c r="CU36" i="1"/>
  <c r="T36" i="1" s="1"/>
  <c r="CV36" i="1"/>
  <c r="U36" i="1" s="1"/>
  <c r="CZ36" i="1"/>
  <c r="Y36" i="1" s="1"/>
  <c r="FR36" i="1"/>
  <c r="GL36" i="1"/>
  <c r="GO36" i="1"/>
  <c r="GP36" i="1"/>
  <c r="GV36" i="1"/>
  <c r="HC36" i="1" s="1"/>
  <c r="GX36" i="1" s="1"/>
  <c r="C37" i="1"/>
  <c r="D37" i="1"/>
  <c r="R37" i="1"/>
  <c r="GK37" i="1" s="1"/>
  <c r="AC37" i="1"/>
  <c r="P37" i="1" s="1"/>
  <c r="AE37" i="1"/>
  <c r="AD37" i="1" s="1"/>
  <c r="AB37" i="1" s="1"/>
  <c r="AF37" i="1"/>
  <c r="AG37" i="1"/>
  <c r="CU37" i="1" s="1"/>
  <c r="T37" i="1" s="1"/>
  <c r="AH37" i="1"/>
  <c r="AI37" i="1"/>
  <c r="AJ37" i="1"/>
  <c r="CX37" i="1" s="1"/>
  <c r="W37" i="1" s="1"/>
  <c r="CR37" i="1"/>
  <c r="CS37" i="1"/>
  <c r="CV37" i="1"/>
  <c r="U37" i="1" s="1"/>
  <c r="CW37" i="1"/>
  <c r="V37" i="1" s="1"/>
  <c r="FR37" i="1"/>
  <c r="GL37" i="1"/>
  <c r="GO37" i="1"/>
  <c r="GP37" i="1"/>
  <c r="GV37" i="1"/>
  <c r="GX37" i="1"/>
  <c r="HC37" i="1"/>
  <c r="I38" i="1"/>
  <c r="P38" i="1"/>
  <c r="CP38" i="1" s="1"/>
  <c r="O38" i="1" s="1"/>
  <c r="S38" i="1"/>
  <c r="AC38" i="1"/>
  <c r="AB38" i="1" s="1"/>
  <c r="AD38" i="1"/>
  <c r="AE38" i="1"/>
  <c r="Q38" i="1" s="1"/>
  <c r="AF38" i="1"/>
  <c r="AG38" i="1"/>
  <c r="AH38" i="1"/>
  <c r="CV38" i="1" s="1"/>
  <c r="U38" i="1" s="1"/>
  <c r="AI38" i="1"/>
  <c r="CW38" i="1" s="1"/>
  <c r="V38" i="1" s="1"/>
  <c r="AJ38" i="1"/>
  <c r="CQ38" i="1"/>
  <c r="CR38" i="1"/>
  <c r="CT38" i="1"/>
  <c r="CU38" i="1"/>
  <c r="T38" i="1" s="1"/>
  <c r="CX38" i="1"/>
  <c r="W38" i="1" s="1"/>
  <c r="CY38" i="1"/>
  <c r="X38" i="1" s="1"/>
  <c r="CZ38" i="1"/>
  <c r="Y38" i="1" s="1"/>
  <c r="FR38" i="1"/>
  <c r="GL38" i="1"/>
  <c r="GO38" i="1"/>
  <c r="GP38" i="1"/>
  <c r="GV38" i="1"/>
  <c r="HC38" i="1" s="1"/>
  <c r="GX38" i="1" s="1"/>
  <c r="C39" i="1"/>
  <c r="D39" i="1"/>
  <c r="I39" i="1"/>
  <c r="K39" i="1"/>
  <c r="R39" i="1"/>
  <c r="S39" i="1"/>
  <c r="AC39" i="1"/>
  <c r="AD39" i="1"/>
  <c r="AE39" i="1"/>
  <c r="Q39" i="1" s="1"/>
  <c r="AF39" i="1"/>
  <c r="AG39" i="1"/>
  <c r="CU39" i="1" s="1"/>
  <c r="T39" i="1" s="1"/>
  <c r="AH39" i="1"/>
  <c r="CV39" i="1" s="1"/>
  <c r="U39" i="1" s="1"/>
  <c r="AI39" i="1"/>
  <c r="AJ39" i="1"/>
  <c r="CR39" i="1"/>
  <c r="CS39" i="1"/>
  <c r="CT39" i="1"/>
  <c r="CW39" i="1"/>
  <c r="V39" i="1" s="1"/>
  <c r="CX39" i="1"/>
  <c r="W39" i="1" s="1"/>
  <c r="FR39" i="1"/>
  <c r="GK39" i="1"/>
  <c r="GL39" i="1"/>
  <c r="GO39" i="1"/>
  <c r="GP39" i="1"/>
  <c r="GV39" i="1"/>
  <c r="HC39" i="1"/>
  <c r="GX39" i="1" s="1"/>
  <c r="I40" i="1"/>
  <c r="P40" i="1" s="1"/>
  <c r="AC40" i="1"/>
  <c r="AE40" i="1"/>
  <c r="AF40" i="1"/>
  <c r="S40" i="1" s="1"/>
  <c r="CY40" i="1" s="1"/>
  <c r="X40" i="1" s="1"/>
  <c r="AG40" i="1"/>
  <c r="AH40" i="1"/>
  <c r="AI40" i="1"/>
  <c r="CW40" i="1" s="1"/>
  <c r="V40" i="1" s="1"/>
  <c r="AJ40" i="1"/>
  <c r="CX40" i="1" s="1"/>
  <c r="W40" i="1" s="1"/>
  <c r="CQ40" i="1"/>
  <c r="CR40" i="1"/>
  <c r="CU40" i="1"/>
  <c r="T40" i="1" s="1"/>
  <c r="CV40" i="1"/>
  <c r="U40" i="1" s="1"/>
  <c r="CZ40" i="1"/>
  <c r="Y40" i="1" s="1"/>
  <c r="FR40" i="1"/>
  <c r="GL40" i="1"/>
  <c r="GO40" i="1"/>
  <c r="GP40" i="1"/>
  <c r="GV40" i="1"/>
  <c r="HC40" i="1" s="1"/>
  <c r="GX40" i="1"/>
  <c r="C41" i="1"/>
  <c r="D41" i="1"/>
  <c r="R41" i="1"/>
  <c r="S41" i="1"/>
  <c r="AC41" i="1"/>
  <c r="AE41" i="1"/>
  <c r="AD41" i="1" s="1"/>
  <c r="AF41" i="1"/>
  <c r="AG41" i="1"/>
  <c r="CU41" i="1" s="1"/>
  <c r="T41" i="1" s="1"/>
  <c r="AH41" i="1"/>
  <c r="AI41" i="1"/>
  <c r="AJ41" i="1"/>
  <c r="CR41" i="1"/>
  <c r="CS41" i="1"/>
  <c r="CT41" i="1"/>
  <c r="CV41" i="1"/>
  <c r="U41" i="1" s="1"/>
  <c r="CW41" i="1"/>
  <c r="V41" i="1" s="1"/>
  <c r="CX41" i="1"/>
  <c r="W41" i="1" s="1"/>
  <c r="FR41" i="1"/>
  <c r="GK41" i="1"/>
  <c r="GL41" i="1"/>
  <c r="GO41" i="1"/>
  <c r="GP41" i="1"/>
  <c r="GV41" i="1"/>
  <c r="HC41" i="1"/>
  <c r="GX41" i="1" s="1"/>
  <c r="I42" i="1"/>
  <c r="Q42" i="1"/>
  <c r="S42" i="1"/>
  <c r="CY42" i="1" s="1"/>
  <c r="X42" i="1" s="1"/>
  <c r="W42" i="1"/>
  <c r="AC42" i="1"/>
  <c r="AD42" i="1"/>
  <c r="AE42" i="1"/>
  <c r="AF42" i="1"/>
  <c r="AG42" i="1"/>
  <c r="AH42" i="1"/>
  <c r="AI42" i="1"/>
  <c r="CW42" i="1" s="1"/>
  <c r="V42" i="1" s="1"/>
  <c r="AJ42" i="1"/>
  <c r="CQ42" i="1"/>
  <c r="CR42" i="1"/>
  <c r="CT42" i="1"/>
  <c r="CU42" i="1"/>
  <c r="T42" i="1" s="1"/>
  <c r="CV42" i="1"/>
  <c r="U42" i="1" s="1"/>
  <c r="CX42" i="1"/>
  <c r="FR42" i="1"/>
  <c r="GL42" i="1"/>
  <c r="GO42" i="1"/>
  <c r="GP42" i="1"/>
  <c r="GV42" i="1"/>
  <c r="HC42" i="1"/>
  <c r="GX42" i="1" s="1"/>
  <c r="I43" i="1"/>
  <c r="Q43" i="1" s="1"/>
  <c r="AC43" i="1"/>
  <c r="AE43" i="1"/>
  <c r="AD43" i="1" s="1"/>
  <c r="AF43" i="1"/>
  <c r="AB43" i="1" s="1"/>
  <c r="AG43" i="1"/>
  <c r="CU43" i="1" s="1"/>
  <c r="AH43" i="1"/>
  <c r="AI43" i="1"/>
  <c r="CW43" i="1" s="1"/>
  <c r="V43" i="1" s="1"/>
  <c r="AJ43" i="1"/>
  <c r="CX43" i="1" s="1"/>
  <c r="CS43" i="1"/>
  <c r="CT43" i="1"/>
  <c r="CV43" i="1"/>
  <c r="U43" i="1" s="1"/>
  <c r="FR43" i="1"/>
  <c r="GL43" i="1"/>
  <c r="GO43" i="1"/>
  <c r="GP43" i="1"/>
  <c r="GV43" i="1"/>
  <c r="HC43" i="1" s="1"/>
  <c r="I44" i="1"/>
  <c r="S44" i="1"/>
  <c r="T44" i="1"/>
  <c r="U44" i="1"/>
  <c r="Y44" i="1"/>
  <c r="AC44" i="1"/>
  <c r="CQ44" i="1" s="1"/>
  <c r="AE44" i="1"/>
  <c r="AF44" i="1"/>
  <c r="AG44" i="1"/>
  <c r="AH44" i="1"/>
  <c r="AI44" i="1"/>
  <c r="CW44" i="1" s="1"/>
  <c r="V44" i="1" s="1"/>
  <c r="AJ44" i="1"/>
  <c r="CR44" i="1"/>
  <c r="CT44" i="1"/>
  <c r="CU44" i="1"/>
  <c r="CV44" i="1"/>
  <c r="CX44" i="1"/>
  <c r="W44" i="1" s="1"/>
  <c r="CY44" i="1"/>
  <c r="X44" i="1" s="1"/>
  <c r="CZ44" i="1"/>
  <c r="FR44" i="1"/>
  <c r="GL44" i="1"/>
  <c r="GO44" i="1"/>
  <c r="GP44" i="1"/>
  <c r="GV44" i="1"/>
  <c r="HC44" i="1" s="1"/>
  <c r="GX44" i="1" s="1"/>
  <c r="C45" i="1"/>
  <c r="D45" i="1"/>
  <c r="P45" i="1"/>
  <c r="AC45" i="1"/>
  <c r="AE45" i="1"/>
  <c r="Q45" i="1" s="1"/>
  <c r="AF45" i="1"/>
  <c r="S45" i="1" s="1"/>
  <c r="CY45" i="1" s="1"/>
  <c r="X45" i="1" s="1"/>
  <c r="AG45" i="1"/>
  <c r="AH45" i="1"/>
  <c r="AI45" i="1"/>
  <c r="CW45" i="1" s="1"/>
  <c r="V45" i="1" s="1"/>
  <c r="AJ45" i="1"/>
  <c r="CX45" i="1" s="1"/>
  <c r="W45" i="1" s="1"/>
  <c r="CQ45" i="1"/>
  <c r="CU45" i="1"/>
  <c r="T45" i="1" s="1"/>
  <c r="CV45" i="1"/>
  <c r="U45" i="1" s="1"/>
  <c r="CZ45" i="1"/>
  <c r="Y45" i="1" s="1"/>
  <c r="FR45" i="1"/>
  <c r="GL45" i="1"/>
  <c r="GO45" i="1"/>
  <c r="GP45" i="1"/>
  <c r="GV45" i="1"/>
  <c r="HC45" i="1" s="1"/>
  <c r="GX45" i="1" s="1"/>
  <c r="I46" i="1"/>
  <c r="Q46" i="1" s="1"/>
  <c r="R46" i="1"/>
  <c r="S46" i="1"/>
  <c r="AC46" i="1"/>
  <c r="AD46" i="1"/>
  <c r="AE46" i="1"/>
  <c r="AF46" i="1"/>
  <c r="AG46" i="1"/>
  <c r="CU46" i="1" s="1"/>
  <c r="T46" i="1" s="1"/>
  <c r="AH46" i="1"/>
  <c r="CV46" i="1" s="1"/>
  <c r="U46" i="1" s="1"/>
  <c r="AI46" i="1"/>
  <c r="AJ46" i="1"/>
  <c r="CR46" i="1"/>
  <c r="CS46" i="1"/>
  <c r="CT46" i="1"/>
  <c r="CW46" i="1"/>
  <c r="V46" i="1" s="1"/>
  <c r="CX46" i="1"/>
  <c r="W46" i="1" s="1"/>
  <c r="FR46" i="1"/>
  <c r="GK46" i="1"/>
  <c r="GL46" i="1"/>
  <c r="GO46" i="1"/>
  <c r="GP46" i="1"/>
  <c r="GV46" i="1"/>
  <c r="HC46" i="1"/>
  <c r="GX46" i="1" s="1"/>
  <c r="I47" i="1"/>
  <c r="P47" i="1" s="1"/>
  <c r="Q47" i="1"/>
  <c r="AC47" i="1"/>
  <c r="AE47" i="1"/>
  <c r="AF47" i="1"/>
  <c r="S47" i="1" s="1"/>
  <c r="CY47" i="1" s="1"/>
  <c r="X47" i="1" s="1"/>
  <c r="AG47" i="1"/>
  <c r="AH47" i="1"/>
  <c r="AI47" i="1"/>
  <c r="CW47" i="1" s="1"/>
  <c r="V47" i="1" s="1"/>
  <c r="AJ47" i="1"/>
  <c r="CX47" i="1" s="1"/>
  <c r="W47" i="1" s="1"/>
  <c r="CQ47" i="1"/>
  <c r="CU47" i="1"/>
  <c r="T47" i="1" s="1"/>
  <c r="CV47" i="1"/>
  <c r="U47" i="1" s="1"/>
  <c r="CZ47" i="1"/>
  <c r="Y47" i="1" s="1"/>
  <c r="FR47" i="1"/>
  <c r="GL47" i="1"/>
  <c r="GO47" i="1"/>
  <c r="GP47" i="1"/>
  <c r="GV47" i="1"/>
  <c r="HC47" i="1" s="1"/>
  <c r="GX47" i="1"/>
  <c r="I48" i="1"/>
  <c r="Q48" i="1" s="1"/>
  <c r="R48" i="1"/>
  <c r="S48" i="1"/>
  <c r="CZ48" i="1" s="1"/>
  <c r="Y48" i="1" s="1"/>
  <c r="X48" i="1"/>
  <c r="AC48" i="1"/>
  <c r="AD48" i="1"/>
  <c r="AE48" i="1"/>
  <c r="AF48" i="1"/>
  <c r="AG48" i="1"/>
  <c r="AH48" i="1"/>
  <c r="CV48" i="1" s="1"/>
  <c r="U48" i="1" s="1"/>
  <c r="AI48" i="1"/>
  <c r="AJ48" i="1"/>
  <c r="CQ48" i="1"/>
  <c r="CR48" i="1"/>
  <c r="CS48" i="1"/>
  <c r="CT48" i="1"/>
  <c r="CU48" i="1"/>
  <c r="T48" i="1" s="1"/>
  <c r="CW48" i="1"/>
  <c r="V48" i="1" s="1"/>
  <c r="CX48" i="1"/>
  <c r="W48" i="1" s="1"/>
  <c r="CY48" i="1"/>
  <c r="FR48" i="1"/>
  <c r="GK48" i="1"/>
  <c r="GL48" i="1"/>
  <c r="GO48" i="1"/>
  <c r="GP48" i="1"/>
  <c r="CD55" i="1" s="1"/>
  <c r="GV48" i="1"/>
  <c r="HC48" i="1"/>
  <c r="GX48" i="1" s="1"/>
  <c r="C49" i="1"/>
  <c r="D49" i="1"/>
  <c r="P49" i="1"/>
  <c r="S49" i="1"/>
  <c r="T49" i="1"/>
  <c r="AC49" i="1"/>
  <c r="AE49" i="1"/>
  <c r="AF49" i="1"/>
  <c r="AG49" i="1"/>
  <c r="AH49" i="1"/>
  <c r="AI49" i="1"/>
  <c r="CW49" i="1" s="1"/>
  <c r="V49" i="1" s="1"/>
  <c r="AJ49" i="1"/>
  <c r="CQ49" i="1"/>
  <c r="CT49" i="1"/>
  <c r="CU49" i="1"/>
  <c r="CV49" i="1"/>
  <c r="U49" i="1" s="1"/>
  <c r="CX49" i="1"/>
  <c r="W49" i="1" s="1"/>
  <c r="CY49" i="1"/>
  <c r="X49" i="1" s="1"/>
  <c r="CZ49" i="1"/>
  <c r="Y49" i="1" s="1"/>
  <c r="FR49" i="1"/>
  <c r="GL49" i="1"/>
  <c r="GO49" i="1"/>
  <c r="GP49" i="1"/>
  <c r="GV49" i="1"/>
  <c r="HC49" i="1" s="1"/>
  <c r="GX49" i="1" s="1"/>
  <c r="I50" i="1"/>
  <c r="Q50" i="1" s="1"/>
  <c r="R50" i="1"/>
  <c r="GK50" i="1" s="1"/>
  <c r="V50" i="1"/>
  <c r="AB50" i="1"/>
  <c r="AC50" i="1"/>
  <c r="AE50" i="1"/>
  <c r="AD50" i="1" s="1"/>
  <c r="AF50" i="1"/>
  <c r="S50" i="1" s="1"/>
  <c r="AG50" i="1"/>
  <c r="CU50" i="1" s="1"/>
  <c r="T50" i="1" s="1"/>
  <c r="AH50" i="1"/>
  <c r="AI50" i="1"/>
  <c r="AJ50" i="1"/>
  <c r="CR50" i="1"/>
  <c r="CS50" i="1"/>
  <c r="CT50" i="1"/>
  <c r="CV50" i="1"/>
  <c r="U50" i="1" s="1"/>
  <c r="CW50" i="1"/>
  <c r="CX50" i="1"/>
  <c r="W50" i="1" s="1"/>
  <c r="FR50" i="1"/>
  <c r="GL50" i="1"/>
  <c r="GO50" i="1"/>
  <c r="GP50" i="1"/>
  <c r="GV50" i="1"/>
  <c r="GX50" i="1"/>
  <c r="HC50" i="1"/>
  <c r="C51" i="1"/>
  <c r="D51" i="1"/>
  <c r="P51" i="1"/>
  <c r="CP51" i="1" s="1"/>
  <c r="O51" i="1" s="1"/>
  <c r="R51" i="1"/>
  <c r="S51" i="1"/>
  <c r="CZ51" i="1" s="1"/>
  <c r="Y51" i="1" s="1"/>
  <c r="X51" i="1"/>
  <c r="AC51" i="1"/>
  <c r="AD51" i="1"/>
  <c r="AE51" i="1"/>
  <c r="Q51" i="1" s="1"/>
  <c r="AF51" i="1"/>
  <c r="AG51" i="1"/>
  <c r="AH51" i="1"/>
  <c r="CV51" i="1" s="1"/>
  <c r="U51" i="1" s="1"/>
  <c r="AI51" i="1"/>
  <c r="AJ51" i="1"/>
  <c r="CQ51" i="1"/>
  <c r="CR51" i="1"/>
  <c r="CS51" i="1"/>
  <c r="CT51" i="1"/>
  <c r="CU51" i="1"/>
  <c r="T51" i="1" s="1"/>
  <c r="CW51" i="1"/>
  <c r="V51" i="1" s="1"/>
  <c r="CX51" i="1"/>
  <c r="W51" i="1" s="1"/>
  <c r="CY51" i="1"/>
  <c r="FR51" i="1"/>
  <c r="GK51" i="1"/>
  <c r="GL51" i="1"/>
  <c r="GO51" i="1"/>
  <c r="GP51" i="1"/>
  <c r="GV51" i="1"/>
  <c r="HC51" i="1"/>
  <c r="GX51" i="1" s="1"/>
  <c r="I52" i="1"/>
  <c r="P52" i="1" s="1"/>
  <c r="Q52" i="1"/>
  <c r="R52" i="1"/>
  <c r="GK52" i="1" s="1"/>
  <c r="U52" i="1"/>
  <c r="AC52" i="1"/>
  <c r="AE52" i="1"/>
  <c r="AD52" i="1" s="1"/>
  <c r="AF52" i="1"/>
  <c r="AB52" i="1" s="1"/>
  <c r="AG52" i="1"/>
  <c r="AH52" i="1"/>
  <c r="AI52" i="1"/>
  <c r="AJ52" i="1"/>
  <c r="CX52" i="1" s="1"/>
  <c r="W52" i="1" s="1"/>
  <c r="CQ52" i="1"/>
  <c r="CR52" i="1"/>
  <c r="CS52" i="1"/>
  <c r="CU52" i="1"/>
  <c r="T52" i="1" s="1"/>
  <c r="CV52" i="1"/>
  <c r="CW52" i="1"/>
  <c r="V52" i="1" s="1"/>
  <c r="FR52" i="1"/>
  <c r="GL52" i="1"/>
  <c r="GO52" i="1"/>
  <c r="GP52" i="1"/>
  <c r="GV52" i="1"/>
  <c r="HC52" i="1" s="1"/>
  <c r="GX52" i="1" s="1"/>
  <c r="I53" i="1"/>
  <c r="Q53" i="1" s="1"/>
  <c r="P53" i="1"/>
  <c r="CP53" i="1" s="1"/>
  <c r="O53" i="1" s="1"/>
  <c r="R53" i="1"/>
  <c r="S53" i="1"/>
  <c r="CZ53" i="1" s="1"/>
  <c r="Y53" i="1" s="1"/>
  <c r="W53" i="1"/>
  <c r="AC53" i="1"/>
  <c r="AB53" i="1" s="1"/>
  <c r="AD53" i="1"/>
  <c r="AE53" i="1"/>
  <c r="AF53" i="1"/>
  <c r="AG53" i="1"/>
  <c r="CU53" i="1" s="1"/>
  <c r="T53" i="1" s="1"/>
  <c r="AH53" i="1"/>
  <c r="CV53" i="1" s="1"/>
  <c r="U53" i="1" s="1"/>
  <c r="AI53" i="1"/>
  <c r="AJ53" i="1"/>
  <c r="CR53" i="1"/>
  <c r="CS53" i="1"/>
  <c r="CT53" i="1"/>
  <c r="CW53" i="1"/>
  <c r="V53" i="1" s="1"/>
  <c r="CX53" i="1"/>
  <c r="CY53" i="1"/>
  <c r="X53" i="1" s="1"/>
  <c r="FR53" i="1"/>
  <c r="GK53" i="1"/>
  <c r="GL53" i="1"/>
  <c r="GO53" i="1"/>
  <c r="GP53" i="1"/>
  <c r="GV53" i="1"/>
  <c r="HC53" i="1"/>
  <c r="GX53" i="1" s="1"/>
  <c r="B55" i="1"/>
  <c r="B30" i="1" s="1"/>
  <c r="C55" i="1"/>
  <c r="C30" i="1" s="1"/>
  <c r="D55" i="1"/>
  <c r="D30" i="1" s="1"/>
  <c r="F55" i="1"/>
  <c r="F30" i="1" s="1"/>
  <c r="G55" i="1"/>
  <c r="G30" i="1" s="1"/>
  <c r="BB55" i="1"/>
  <c r="BX55" i="1"/>
  <c r="BX30" i="1" s="1"/>
  <c r="BY55" i="1"/>
  <c r="CC55" i="1"/>
  <c r="CK55" i="1"/>
  <c r="CK30" i="1" s="1"/>
  <c r="CL55" i="1"/>
  <c r="CL30" i="1" s="1"/>
  <c r="CM55" i="1"/>
  <c r="CM30" i="1" s="1"/>
  <c r="D85" i="1"/>
  <c r="E87" i="1"/>
  <c r="G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Z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90" i="1"/>
  <c r="D90" i="1"/>
  <c r="I90" i="1"/>
  <c r="CX57" i="3" s="1"/>
  <c r="K90" i="1"/>
  <c r="P90" i="1"/>
  <c r="R90" i="1"/>
  <c r="GK90" i="1" s="1"/>
  <c r="AC90" i="1"/>
  <c r="AD90" i="1"/>
  <c r="AE90" i="1"/>
  <c r="Q90" i="1" s="1"/>
  <c r="AF90" i="1"/>
  <c r="AG90" i="1"/>
  <c r="AH90" i="1"/>
  <c r="CV90" i="1" s="1"/>
  <c r="U90" i="1" s="1"/>
  <c r="AI90" i="1"/>
  <c r="AJ90" i="1"/>
  <c r="CX90" i="1" s="1"/>
  <c r="W90" i="1" s="1"/>
  <c r="CQ90" i="1"/>
  <c r="CR90" i="1"/>
  <c r="CS90" i="1"/>
  <c r="CU90" i="1"/>
  <c r="T90" i="1" s="1"/>
  <c r="CW90" i="1"/>
  <c r="V90" i="1" s="1"/>
  <c r="FR90" i="1"/>
  <c r="BY105" i="1" s="1"/>
  <c r="GL90" i="1"/>
  <c r="GN90" i="1"/>
  <c r="GP90" i="1"/>
  <c r="GV90" i="1"/>
  <c r="HC90" i="1" s="1"/>
  <c r="GX90" i="1" s="1"/>
  <c r="C91" i="1"/>
  <c r="D91" i="1"/>
  <c r="I91" i="1"/>
  <c r="K91" i="1"/>
  <c r="AC91" i="1"/>
  <c r="AE91" i="1"/>
  <c r="AF91" i="1"/>
  <c r="AG91" i="1"/>
  <c r="CU91" i="1" s="1"/>
  <c r="T91" i="1" s="1"/>
  <c r="AH91" i="1"/>
  <c r="AI91" i="1"/>
  <c r="CW91" i="1" s="1"/>
  <c r="AJ91" i="1"/>
  <c r="CR91" i="1"/>
  <c r="CT91" i="1"/>
  <c r="CV91" i="1"/>
  <c r="U91" i="1" s="1"/>
  <c r="CX91" i="1"/>
  <c r="FR91" i="1"/>
  <c r="GL91" i="1"/>
  <c r="GN91" i="1"/>
  <c r="GP91" i="1"/>
  <c r="GV91" i="1"/>
  <c r="HC91" i="1" s="1"/>
  <c r="C92" i="1"/>
  <c r="D92" i="1"/>
  <c r="I92" i="1"/>
  <c r="CX59" i="3" s="1"/>
  <c r="K92" i="1"/>
  <c r="P92" i="1"/>
  <c r="R92" i="1"/>
  <c r="GK92" i="1" s="1"/>
  <c r="AC92" i="1"/>
  <c r="AD92" i="1"/>
  <c r="AB92" i="1" s="1"/>
  <c r="AE92" i="1"/>
  <c r="Q92" i="1" s="1"/>
  <c r="AF92" i="1"/>
  <c r="S92" i="1" s="1"/>
  <c r="CZ92" i="1" s="1"/>
  <c r="Y92" i="1" s="1"/>
  <c r="AG92" i="1"/>
  <c r="AH92" i="1"/>
  <c r="CV92" i="1" s="1"/>
  <c r="U92" i="1" s="1"/>
  <c r="AI92" i="1"/>
  <c r="AJ92" i="1"/>
  <c r="CX92" i="1" s="1"/>
  <c r="W92" i="1" s="1"/>
  <c r="CQ92" i="1"/>
  <c r="CR92" i="1"/>
  <c r="CS92" i="1"/>
  <c r="CU92" i="1"/>
  <c r="T92" i="1" s="1"/>
  <c r="CW92" i="1"/>
  <c r="V92" i="1" s="1"/>
  <c r="CY92" i="1"/>
  <c r="X92" i="1" s="1"/>
  <c r="FR92" i="1"/>
  <c r="GL92" i="1"/>
  <c r="GN92" i="1"/>
  <c r="GP92" i="1"/>
  <c r="GV92" i="1"/>
  <c r="HC92" i="1" s="1"/>
  <c r="GX92" i="1" s="1"/>
  <c r="C94" i="1"/>
  <c r="D94" i="1"/>
  <c r="Q94" i="1"/>
  <c r="S94" i="1"/>
  <c r="CY94" i="1" s="1"/>
  <c r="X94" i="1" s="1"/>
  <c r="AC94" i="1"/>
  <c r="AE94" i="1"/>
  <c r="CR94" i="1" s="1"/>
  <c r="AF94" i="1"/>
  <c r="AG94" i="1"/>
  <c r="CU94" i="1" s="1"/>
  <c r="T94" i="1" s="1"/>
  <c r="AH94" i="1"/>
  <c r="AI94" i="1"/>
  <c r="CW94" i="1" s="1"/>
  <c r="V94" i="1" s="1"/>
  <c r="AJ94" i="1"/>
  <c r="CT94" i="1"/>
  <c r="CV94" i="1"/>
  <c r="U94" i="1" s="1"/>
  <c r="CX94" i="1"/>
  <c r="W94" i="1" s="1"/>
  <c r="CZ94" i="1"/>
  <c r="Y94" i="1" s="1"/>
  <c r="FR94" i="1"/>
  <c r="GL94" i="1"/>
  <c r="GO94" i="1"/>
  <c r="GP94" i="1"/>
  <c r="GV94" i="1"/>
  <c r="HC94" i="1" s="1"/>
  <c r="GX94" i="1" s="1"/>
  <c r="I95" i="1"/>
  <c r="S95" i="1"/>
  <c r="AC95" i="1"/>
  <c r="AE95" i="1"/>
  <c r="AD95" i="1" s="1"/>
  <c r="AF95" i="1"/>
  <c r="AG95" i="1"/>
  <c r="CU95" i="1" s="1"/>
  <c r="T95" i="1" s="1"/>
  <c r="AH95" i="1"/>
  <c r="AI95" i="1"/>
  <c r="CW95" i="1" s="1"/>
  <c r="V95" i="1" s="1"/>
  <c r="AJ95" i="1"/>
  <c r="CR95" i="1"/>
  <c r="CT95" i="1"/>
  <c r="CV95" i="1"/>
  <c r="U95" i="1" s="1"/>
  <c r="CX95" i="1"/>
  <c r="W95" i="1" s="1"/>
  <c r="FR95" i="1"/>
  <c r="GL95" i="1"/>
  <c r="GO95" i="1"/>
  <c r="GP95" i="1"/>
  <c r="GV95" i="1"/>
  <c r="HC95" i="1"/>
  <c r="GX95" i="1" s="1"/>
  <c r="C96" i="1"/>
  <c r="D96" i="1"/>
  <c r="P96" i="1"/>
  <c r="R96" i="1"/>
  <c r="GK96" i="1" s="1"/>
  <c r="T96" i="1"/>
  <c r="AC96" i="1"/>
  <c r="AD96" i="1"/>
  <c r="AB96" i="1" s="1"/>
  <c r="AE96" i="1"/>
  <c r="Q96" i="1" s="1"/>
  <c r="AF96" i="1"/>
  <c r="S96" i="1" s="1"/>
  <c r="CZ96" i="1" s="1"/>
  <c r="Y96" i="1" s="1"/>
  <c r="AG96" i="1"/>
  <c r="AH96" i="1"/>
  <c r="CV96" i="1" s="1"/>
  <c r="U96" i="1" s="1"/>
  <c r="AI96" i="1"/>
  <c r="AJ96" i="1"/>
  <c r="CX96" i="1" s="1"/>
  <c r="W96" i="1" s="1"/>
  <c r="CQ96" i="1"/>
  <c r="CR96" i="1"/>
  <c r="CS96" i="1"/>
  <c r="CU96" i="1"/>
  <c r="CW96" i="1"/>
  <c r="V96" i="1" s="1"/>
  <c r="CY96" i="1"/>
  <c r="X96" i="1" s="1"/>
  <c r="FR96" i="1"/>
  <c r="GL96" i="1"/>
  <c r="GO96" i="1"/>
  <c r="GP96" i="1"/>
  <c r="CD105" i="1" s="1"/>
  <c r="GV96" i="1"/>
  <c r="HC96" i="1" s="1"/>
  <c r="GX96" i="1" s="1"/>
  <c r="C97" i="1"/>
  <c r="D97" i="1"/>
  <c r="Q97" i="1"/>
  <c r="S97" i="1"/>
  <c r="CY97" i="1" s="1"/>
  <c r="X97" i="1" s="1"/>
  <c r="AC97" i="1"/>
  <c r="AE97" i="1"/>
  <c r="CR97" i="1" s="1"/>
  <c r="AF97" i="1"/>
  <c r="AG97" i="1"/>
  <c r="CU97" i="1" s="1"/>
  <c r="T97" i="1" s="1"/>
  <c r="AH97" i="1"/>
  <c r="AI97" i="1"/>
  <c r="CW97" i="1" s="1"/>
  <c r="V97" i="1" s="1"/>
  <c r="AJ97" i="1"/>
  <c r="CT97" i="1"/>
  <c r="CV97" i="1"/>
  <c r="U97" i="1" s="1"/>
  <c r="CX97" i="1"/>
  <c r="W97" i="1" s="1"/>
  <c r="CZ97" i="1"/>
  <c r="Y97" i="1" s="1"/>
  <c r="FR97" i="1"/>
  <c r="GL97" i="1"/>
  <c r="GO97" i="1"/>
  <c r="GP97" i="1"/>
  <c r="GV97" i="1"/>
  <c r="HC97" i="1" s="1"/>
  <c r="GX97" i="1" s="1"/>
  <c r="C98" i="1"/>
  <c r="D98" i="1"/>
  <c r="P98" i="1"/>
  <c r="R98" i="1"/>
  <c r="GK98" i="1" s="1"/>
  <c r="AC98" i="1"/>
  <c r="AD98" i="1"/>
  <c r="AE98" i="1"/>
  <c r="Q98" i="1" s="1"/>
  <c r="AF98" i="1"/>
  <c r="AG98" i="1"/>
  <c r="AH98" i="1"/>
  <c r="CV98" i="1" s="1"/>
  <c r="U98" i="1" s="1"/>
  <c r="AI98" i="1"/>
  <c r="AJ98" i="1"/>
  <c r="CX98" i="1" s="1"/>
  <c r="W98" i="1" s="1"/>
  <c r="CQ98" i="1"/>
  <c r="CR98" i="1"/>
  <c r="CS98" i="1"/>
  <c r="CU98" i="1"/>
  <c r="T98" i="1" s="1"/>
  <c r="CW98" i="1"/>
  <c r="V98" i="1" s="1"/>
  <c r="FR98" i="1"/>
  <c r="GL98" i="1"/>
  <c r="GO98" i="1"/>
  <c r="GP98" i="1"/>
  <c r="GV98" i="1"/>
  <c r="GX98" i="1"/>
  <c r="HC98" i="1"/>
  <c r="C99" i="1"/>
  <c r="D99" i="1"/>
  <c r="S99" i="1"/>
  <c r="AC99" i="1"/>
  <c r="AE99" i="1"/>
  <c r="AD99" i="1" s="1"/>
  <c r="AF99" i="1"/>
  <c r="AG99" i="1"/>
  <c r="CU99" i="1" s="1"/>
  <c r="T99" i="1" s="1"/>
  <c r="AH99" i="1"/>
  <c r="AI99" i="1"/>
  <c r="CW99" i="1" s="1"/>
  <c r="V99" i="1" s="1"/>
  <c r="AJ99" i="1"/>
  <c r="CR99" i="1"/>
  <c r="CT99" i="1"/>
  <c r="CV99" i="1"/>
  <c r="U99" i="1" s="1"/>
  <c r="CX99" i="1"/>
  <c r="W99" i="1" s="1"/>
  <c r="FR99" i="1"/>
  <c r="GL99" i="1"/>
  <c r="GO99" i="1"/>
  <c r="GP99" i="1"/>
  <c r="GV99" i="1"/>
  <c r="HC99" i="1" s="1"/>
  <c r="GX99" i="1" s="1"/>
  <c r="P100" i="1"/>
  <c r="R100" i="1"/>
  <c r="GK100" i="1" s="1"/>
  <c r="AC100" i="1"/>
  <c r="AD100" i="1"/>
  <c r="AE100" i="1"/>
  <c r="Q100" i="1" s="1"/>
  <c r="AF100" i="1"/>
  <c r="AG100" i="1"/>
  <c r="AH100" i="1"/>
  <c r="CV100" i="1" s="1"/>
  <c r="U100" i="1" s="1"/>
  <c r="AI100" i="1"/>
  <c r="AJ100" i="1"/>
  <c r="CX100" i="1" s="1"/>
  <c r="W100" i="1" s="1"/>
  <c r="CQ100" i="1"/>
  <c r="CR100" i="1"/>
  <c r="CS100" i="1"/>
  <c r="CU100" i="1"/>
  <c r="T100" i="1" s="1"/>
  <c r="CW100" i="1"/>
  <c r="V100" i="1" s="1"/>
  <c r="FR100" i="1"/>
  <c r="GL100" i="1"/>
  <c r="BZ105" i="1" s="1"/>
  <c r="AQ105" i="1" s="1"/>
  <c r="GO100" i="1"/>
  <c r="GP100" i="1"/>
  <c r="GV100" i="1"/>
  <c r="GX100" i="1"/>
  <c r="HC100" i="1"/>
  <c r="C101" i="1"/>
  <c r="D101" i="1"/>
  <c r="I101" i="1"/>
  <c r="CX76" i="3" s="1"/>
  <c r="K101" i="1"/>
  <c r="Q101" i="1"/>
  <c r="S101" i="1"/>
  <c r="CY101" i="1" s="1"/>
  <c r="X101" i="1" s="1"/>
  <c r="Y101" i="1"/>
  <c r="AC101" i="1"/>
  <c r="AE101" i="1"/>
  <c r="AF101" i="1"/>
  <c r="AG101" i="1"/>
  <c r="CU101" i="1" s="1"/>
  <c r="T101" i="1" s="1"/>
  <c r="AH101" i="1"/>
  <c r="AI101" i="1"/>
  <c r="CW101" i="1" s="1"/>
  <c r="AJ101" i="1"/>
  <c r="CR101" i="1"/>
  <c r="CT101" i="1"/>
  <c r="CV101" i="1"/>
  <c r="U101" i="1" s="1"/>
  <c r="CX101" i="1"/>
  <c r="W101" i="1" s="1"/>
  <c r="CZ101" i="1"/>
  <c r="FR101" i="1"/>
  <c r="GL101" i="1"/>
  <c r="GO101" i="1"/>
  <c r="GP101" i="1"/>
  <c r="GV101" i="1"/>
  <c r="HC101" i="1" s="1"/>
  <c r="GX101" i="1" s="1"/>
  <c r="P102" i="1"/>
  <c r="R102" i="1"/>
  <c r="GK102" i="1" s="1"/>
  <c r="T102" i="1"/>
  <c r="AC102" i="1"/>
  <c r="AD102" i="1"/>
  <c r="AB102" i="1" s="1"/>
  <c r="AE102" i="1"/>
  <c r="Q102" i="1" s="1"/>
  <c r="AF102" i="1"/>
  <c r="AG102" i="1"/>
  <c r="AH102" i="1"/>
  <c r="CV102" i="1" s="1"/>
  <c r="U102" i="1" s="1"/>
  <c r="AI102" i="1"/>
  <c r="AJ102" i="1"/>
  <c r="CX102" i="1" s="1"/>
  <c r="W102" i="1" s="1"/>
  <c r="CQ102" i="1"/>
  <c r="CR102" i="1"/>
  <c r="CS102" i="1"/>
  <c r="CU102" i="1"/>
  <c r="CW102" i="1"/>
  <c r="V102" i="1" s="1"/>
  <c r="FR102" i="1"/>
  <c r="GL102" i="1"/>
  <c r="GO102" i="1"/>
  <c r="GP102" i="1"/>
  <c r="GV102" i="1"/>
  <c r="HC102" i="1" s="1"/>
  <c r="GX102" i="1"/>
  <c r="S103" i="1"/>
  <c r="CY103" i="1" s="1"/>
  <c r="X103" i="1" s="1"/>
  <c r="U103" i="1"/>
  <c r="W103" i="1"/>
  <c r="AC103" i="1"/>
  <c r="AE103" i="1"/>
  <c r="AF103" i="1"/>
  <c r="AG103" i="1"/>
  <c r="CU103" i="1" s="1"/>
  <c r="T103" i="1" s="1"/>
  <c r="AH103" i="1"/>
  <c r="AI103" i="1"/>
  <c r="CW103" i="1" s="1"/>
  <c r="V103" i="1" s="1"/>
  <c r="AJ103" i="1"/>
  <c r="CT103" i="1"/>
  <c r="CV103" i="1"/>
  <c r="CX103" i="1"/>
  <c r="CZ103" i="1"/>
  <c r="Y103" i="1" s="1"/>
  <c r="FR103" i="1"/>
  <c r="GL103" i="1"/>
  <c r="GO103" i="1"/>
  <c r="GP103" i="1"/>
  <c r="GV103" i="1"/>
  <c r="HC103" i="1" s="1"/>
  <c r="GX103" i="1" s="1"/>
  <c r="B105" i="1"/>
  <c r="B87" i="1" s="1"/>
  <c r="C105" i="1"/>
  <c r="C87" i="1" s="1"/>
  <c r="D105" i="1"/>
  <c r="D87" i="1" s="1"/>
  <c r="F105" i="1"/>
  <c r="F87" i="1" s="1"/>
  <c r="G105" i="1"/>
  <c r="AO105" i="1"/>
  <c r="BC105" i="1"/>
  <c r="BC87" i="1" s="1"/>
  <c r="BX105" i="1"/>
  <c r="CK105" i="1"/>
  <c r="CL105" i="1"/>
  <c r="CL87" i="1" s="1"/>
  <c r="CM105" i="1"/>
  <c r="CM87" i="1" s="1"/>
  <c r="F121" i="1"/>
  <c r="D135" i="1"/>
  <c r="D137" i="1"/>
  <c r="E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P139" i="1"/>
  <c r="AC139" i="1"/>
  <c r="AE139" i="1"/>
  <c r="AF139" i="1"/>
  <c r="S139" i="1" s="1"/>
  <c r="AG139" i="1"/>
  <c r="AH139" i="1"/>
  <c r="AI139" i="1"/>
  <c r="CW139" i="1" s="1"/>
  <c r="V139" i="1" s="1"/>
  <c r="AJ139" i="1"/>
  <c r="CX139" i="1" s="1"/>
  <c r="W139" i="1" s="1"/>
  <c r="CQ139" i="1"/>
  <c r="CU139" i="1"/>
  <c r="T139" i="1" s="1"/>
  <c r="CV139" i="1"/>
  <c r="U139" i="1" s="1"/>
  <c r="FR139" i="1"/>
  <c r="GL139" i="1"/>
  <c r="GO139" i="1"/>
  <c r="GP139" i="1"/>
  <c r="GV139" i="1"/>
  <c r="HC139" i="1" s="1"/>
  <c r="GX139" i="1" s="1"/>
  <c r="C140" i="1"/>
  <c r="D140" i="1"/>
  <c r="R140" i="1"/>
  <c r="GK140" i="1" s="1"/>
  <c r="AB140" i="1"/>
  <c r="AC140" i="1"/>
  <c r="P140" i="1" s="1"/>
  <c r="AE140" i="1"/>
  <c r="AD140" i="1" s="1"/>
  <c r="AF140" i="1"/>
  <c r="AG140" i="1"/>
  <c r="CU140" i="1" s="1"/>
  <c r="T140" i="1" s="1"/>
  <c r="AH140" i="1"/>
  <c r="AI140" i="1"/>
  <c r="AJ140" i="1"/>
  <c r="CX140" i="1" s="1"/>
  <c r="W140" i="1" s="1"/>
  <c r="CR140" i="1"/>
  <c r="CS140" i="1"/>
  <c r="CV140" i="1"/>
  <c r="U140" i="1" s="1"/>
  <c r="CW140" i="1"/>
  <c r="V140" i="1" s="1"/>
  <c r="FR140" i="1"/>
  <c r="GL140" i="1"/>
  <c r="GO140" i="1"/>
  <c r="GP140" i="1"/>
  <c r="GV140" i="1"/>
  <c r="HC140" i="1" s="1"/>
  <c r="GX140" i="1"/>
  <c r="C141" i="1"/>
  <c r="D141" i="1"/>
  <c r="R141" i="1"/>
  <c r="S141" i="1"/>
  <c r="W141" i="1"/>
  <c r="AC141" i="1"/>
  <c r="AD141" i="1"/>
  <c r="AE141" i="1"/>
  <c r="Q141" i="1" s="1"/>
  <c r="AF141" i="1"/>
  <c r="AG141" i="1"/>
  <c r="CU141" i="1" s="1"/>
  <c r="T141" i="1" s="1"/>
  <c r="AH141" i="1"/>
  <c r="CV141" i="1" s="1"/>
  <c r="U141" i="1" s="1"/>
  <c r="AI141" i="1"/>
  <c r="AJ141" i="1"/>
  <c r="CR141" i="1"/>
  <c r="CS141" i="1"/>
  <c r="CT141" i="1"/>
  <c r="CW141" i="1"/>
  <c r="V141" i="1" s="1"/>
  <c r="CX141" i="1"/>
  <c r="FR141" i="1"/>
  <c r="GK141" i="1"/>
  <c r="GL141" i="1"/>
  <c r="GO141" i="1"/>
  <c r="GP141" i="1"/>
  <c r="GV141" i="1"/>
  <c r="HC141" i="1"/>
  <c r="GX141" i="1" s="1"/>
  <c r="C142" i="1"/>
  <c r="D142" i="1"/>
  <c r="P142" i="1"/>
  <c r="CP142" i="1" s="1"/>
  <c r="O142" i="1" s="1"/>
  <c r="S142" i="1"/>
  <c r="CZ142" i="1" s="1"/>
  <c r="Y142" i="1" s="1"/>
  <c r="X142" i="1"/>
  <c r="AC142" i="1"/>
  <c r="AB142" i="1" s="1"/>
  <c r="AD142" i="1"/>
  <c r="AE142" i="1"/>
  <c r="Q142" i="1" s="1"/>
  <c r="AF142" i="1"/>
  <c r="AG142" i="1"/>
  <c r="AH142" i="1"/>
  <c r="CV142" i="1" s="1"/>
  <c r="U142" i="1" s="1"/>
  <c r="AI142" i="1"/>
  <c r="CW142" i="1" s="1"/>
  <c r="V142" i="1" s="1"/>
  <c r="AJ142" i="1"/>
  <c r="CQ142" i="1"/>
  <c r="CR142" i="1"/>
  <c r="CT142" i="1"/>
  <c r="CU142" i="1"/>
  <c r="T142" i="1" s="1"/>
  <c r="CX142" i="1"/>
  <c r="W142" i="1" s="1"/>
  <c r="CY142" i="1"/>
  <c r="FR142" i="1"/>
  <c r="GL142" i="1"/>
  <c r="GO142" i="1"/>
  <c r="GP142" i="1"/>
  <c r="GV142" i="1"/>
  <c r="HC142" i="1"/>
  <c r="GX142" i="1" s="1"/>
  <c r="I143" i="1"/>
  <c r="AB143" i="1"/>
  <c r="AC143" i="1"/>
  <c r="P143" i="1" s="1"/>
  <c r="AE143" i="1"/>
  <c r="AD143" i="1" s="1"/>
  <c r="AF143" i="1"/>
  <c r="AG143" i="1"/>
  <c r="CU143" i="1" s="1"/>
  <c r="AH143" i="1"/>
  <c r="AI143" i="1"/>
  <c r="AJ143" i="1"/>
  <c r="CX143" i="1" s="1"/>
  <c r="CR143" i="1"/>
  <c r="CS143" i="1"/>
  <c r="CV143" i="1"/>
  <c r="CW143" i="1"/>
  <c r="V143" i="1" s="1"/>
  <c r="FR143" i="1"/>
  <c r="GL143" i="1"/>
  <c r="GO143" i="1"/>
  <c r="GP143" i="1"/>
  <c r="GV143" i="1"/>
  <c r="HC143" i="1" s="1"/>
  <c r="I144" i="1"/>
  <c r="P144" i="1"/>
  <c r="CP144" i="1" s="1"/>
  <c r="O144" i="1" s="1"/>
  <c r="S144" i="1"/>
  <c r="CZ144" i="1" s="1"/>
  <c r="Y144" i="1" s="1"/>
  <c r="AC144" i="1"/>
  <c r="AD144" i="1"/>
  <c r="AE144" i="1"/>
  <c r="Q144" i="1" s="1"/>
  <c r="AF144" i="1"/>
  <c r="AG144" i="1"/>
  <c r="AH144" i="1"/>
  <c r="CV144" i="1" s="1"/>
  <c r="U144" i="1" s="1"/>
  <c r="AI144" i="1"/>
  <c r="CW144" i="1" s="1"/>
  <c r="V144" i="1" s="1"/>
  <c r="AJ144" i="1"/>
  <c r="CQ144" i="1"/>
  <c r="CR144" i="1"/>
  <c r="CT144" i="1"/>
  <c r="CU144" i="1"/>
  <c r="T144" i="1" s="1"/>
  <c r="CX144" i="1"/>
  <c r="W144" i="1" s="1"/>
  <c r="CY144" i="1"/>
  <c r="X144" i="1" s="1"/>
  <c r="FR144" i="1"/>
  <c r="GL144" i="1"/>
  <c r="GO144" i="1"/>
  <c r="GP144" i="1"/>
  <c r="GV144" i="1"/>
  <c r="HC144" i="1"/>
  <c r="GX144" i="1" s="1"/>
  <c r="C145" i="1"/>
  <c r="D145" i="1"/>
  <c r="P145" i="1"/>
  <c r="Y145" i="1"/>
  <c r="AC145" i="1"/>
  <c r="AE145" i="1"/>
  <c r="AF145" i="1"/>
  <c r="S145" i="1" s="1"/>
  <c r="CY145" i="1" s="1"/>
  <c r="X145" i="1" s="1"/>
  <c r="AG145" i="1"/>
  <c r="AH145" i="1"/>
  <c r="AI145" i="1"/>
  <c r="CW145" i="1" s="1"/>
  <c r="V145" i="1" s="1"/>
  <c r="AJ145" i="1"/>
  <c r="CX145" i="1" s="1"/>
  <c r="W145" i="1" s="1"/>
  <c r="CQ145" i="1"/>
  <c r="CU145" i="1"/>
  <c r="T145" i="1" s="1"/>
  <c r="CV145" i="1"/>
  <c r="U145" i="1" s="1"/>
  <c r="CZ145" i="1"/>
  <c r="FR145" i="1"/>
  <c r="GL145" i="1"/>
  <c r="GO145" i="1"/>
  <c r="GP145" i="1"/>
  <c r="GV145" i="1"/>
  <c r="HC145" i="1" s="1"/>
  <c r="GX145" i="1" s="1"/>
  <c r="I146" i="1"/>
  <c r="Q146" i="1" s="1"/>
  <c r="R146" i="1"/>
  <c r="S146" i="1"/>
  <c r="W146" i="1"/>
  <c r="AC146" i="1"/>
  <c r="AD146" i="1"/>
  <c r="AE146" i="1"/>
  <c r="AF146" i="1"/>
  <c r="AG146" i="1"/>
  <c r="CU146" i="1" s="1"/>
  <c r="T146" i="1" s="1"/>
  <c r="AH146" i="1"/>
  <c r="CV146" i="1" s="1"/>
  <c r="U146" i="1" s="1"/>
  <c r="AI146" i="1"/>
  <c r="AJ146" i="1"/>
  <c r="CR146" i="1"/>
  <c r="CS146" i="1"/>
  <c r="CT146" i="1"/>
  <c r="CW146" i="1"/>
  <c r="V146" i="1" s="1"/>
  <c r="CX146" i="1"/>
  <c r="FR146" i="1"/>
  <c r="GK146" i="1"/>
  <c r="GL146" i="1"/>
  <c r="GO146" i="1"/>
  <c r="GP146" i="1"/>
  <c r="GV146" i="1"/>
  <c r="HC146" i="1"/>
  <c r="GX146" i="1" s="1"/>
  <c r="I147" i="1"/>
  <c r="P147" i="1"/>
  <c r="U147" i="1"/>
  <c r="AC147" i="1"/>
  <c r="AE147" i="1"/>
  <c r="AF147" i="1"/>
  <c r="S147" i="1" s="1"/>
  <c r="AG147" i="1"/>
  <c r="AH147" i="1"/>
  <c r="AI147" i="1"/>
  <c r="CW147" i="1" s="1"/>
  <c r="V147" i="1" s="1"/>
  <c r="AJ147" i="1"/>
  <c r="CX147" i="1" s="1"/>
  <c r="W147" i="1" s="1"/>
  <c r="CQ147" i="1"/>
  <c r="CU147" i="1"/>
  <c r="T147" i="1" s="1"/>
  <c r="CV147" i="1"/>
  <c r="FR147" i="1"/>
  <c r="GL147" i="1"/>
  <c r="GO147" i="1"/>
  <c r="GP147" i="1"/>
  <c r="GV147" i="1"/>
  <c r="HC147" i="1" s="1"/>
  <c r="GX147" i="1" s="1"/>
  <c r="I148" i="1"/>
  <c r="Q148" i="1" s="1"/>
  <c r="R148" i="1"/>
  <c r="S148" i="1"/>
  <c r="W148" i="1"/>
  <c r="AC148" i="1"/>
  <c r="AD148" i="1"/>
  <c r="AE148" i="1"/>
  <c r="AF148" i="1"/>
  <c r="AG148" i="1"/>
  <c r="CU148" i="1" s="1"/>
  <c r="T148" i="1" s="1"/>
  <c r="AH148" i="1"/>
  <c r="CV148" i="1" s="1"/>
  <c r="U148" i="1" s="1"/>
  <c r="AI148" i="1"/>
  <c r="AJ148" i="1"/>
  <c r="CR148" i="1"/>
  <c r="CS148" i="1"/>
  <c r="CT148" i="1"/>
  <c r="CW148" i="1"/>
  <c r="V148" i="1" s="1"/>
  <c r="CX148" i="1"/>
  <c r="FR148" i="1"/>
  <c r="GK148" i="1"/>
  <c r="GL148" i="1"/>
  <c r="GO148" i="1"/>
  <c r="GP148" i="1"/>
  <c r="GV148" i="1"/>
  <c r="HC148" i="1"/>
  <c r="GX148" i="1" s="1"/>
  <c r="C149" i="1"/>
  <c r="D149" i="1"/>
  <c r="P149" i="1"/>
  <c r="CP149" i="1" s="1"/>
  <c r="O149" i="1" s="1"/>
  <c r="S149" i="1"/>
  <c r="CZ149" i="1" s="1"/>
  <c r="Y149" i="1" s="1"/>
  <c r="X149" i="1"/>
  <c r="AC149" i="1"/>
  <c r="AB149" i="1" s="1"/>
  <c r="AD149" i="1"/>
  <c r="AE149" i="1"/>
  <c r="Q149" i="1" s="1"/>
  <c r="AF149" i="1"/>
  <c r="AG149" i="1"/>
  <c r="AH149" i="1"/>
  <c r="CV149" i="1" s="1"/>
  <c r="U149" i="1" s="1"/>
  <c r="AI149" i="1"/>
  <c r="CW149" i="1" s="1"/>
  <c r="V149" i="1" s="1"/>
  <c r="AJ149" i="1"/>
  <c r="CQ149" i="1"/>
  <c r="CR149" i="1"/>
  <c r="CT149" i="1"/>
  <c r="CU149" i="1"/>
  <c r="T149" i="1" s="1"/>
  <c r="CX149" i="1"/>
  <c r="W149" i="1" s="1"/>
  <c r="CY149" i="1"/>
  <c r="FR149" i="1"/>
  <c r="GL149" i="1"/>
  <c r="GO149" i="1"/>
  <c r="GP149" i="1"/>
  <c r="GV149" i="1"/>
  <c r="HC149" i="1"/>
  <c r="GX149" i="1" s="1"/>
  <c r="C150" i="1"/>
  <c r="D150" i="1"/>
  <c r="P150" i="1"/>
  <c r="Q150" i="1"/>
  <c r="T150" i="1"/>
  <c r="AC150" i="1"/>
  <c r="AE150" i="1"/>
  <c r="AF150" i="1"/>
  <c r="S150" i="1" s="1"/>
  <c r="CZ150" i="1" s="1"/>
  <c r="Y150" i="1" s="1"/>
  <c r="AG150" i="1"/>
  <c r="AH150" i="1"/>
  <c r="AI150" i="1"/>
  <c r="CW150" i="1" s="1"/>
  <c r="V150" i="1" s="1"/>
  <c r="AJ150" i="1"/>
  <c r="CX150" i="1" s="1"/>
  <c r="W150" i="1" s="1"/>
  <c r="CQ150" i="1"/>
  <c r="CU150" i="1"/>
  <c r="CV150" i="1"/>
  <c r="U150" i="1" s="1"/>
  <c r="CY150" i="1"/>
  <c r="X150" i="1" s="1"/>
  <c r="FR150" i="1"/>
  <c r="GL150" i="1"/>
  <c r="GO150" i="1"/>
  <c r="GP150" i="1"/>
  <c r="GV150" i="1"/>
  <c r="HC150" i="1" s="1"/>
  <c r="GX150" i="1" s="1"/>
  <c r="S151" i="1"/>
  <c r="CZ151" i="1" s="1"/>
  <c r="Y151" i="1" s="1"/>
  <c r="T151" i="1"/>
  <c r="W151" i="1"/>
  <c r="AC151" i="1"/>
  <c r="AD151" i="1"/>
  <c r="AE151" i="1"/>
  <c r="Q151" i="1" s="1"/>
  <c r="AF151" i="1"/>
  <c r="AG151" i="1"/>
  <c r="AH151" i="1"/>
  <c r="CV151" i="1" s="1"/>
  <c r="U151" i="1" s="1"/>
  <c r="AI151" i="1"/>
  <c r="CW151" i="1" s="1"/>
  <c r="V151" i="1" s="1"/>
  <c r="AJ151" i="1"/>
  <c r="CQ151" i="1"/>
  <c r="CR151" i="1"/>
  <c r="CT151" i="1"/>
  <c r="CU151" i="1"/>
  <c r="CX151" i="1"/>
  <c r="CY151" i="1"/>
  <c r="X151" i="1" s="1"/>
  <c r="FR151" i="1"/>
  <c r="GL151" i="1"/>
  <c r="GO151" i="1"/>
  <c r="GP151" i="1"/>
  <c r="GV151" i="1"/>
  <c r="HC151" i="1"/>
  <c r="GX151" i="1" s="1"/>
  <c r="R152" i="1"/>
  <c r="S152" i="1"/>
  <c r="V152" i="1"/>
  <c r="W152" i="1"/>
  <c r="AC152" i="1"/>
  <c r="AD152" i="1"/>
  <c r="AE152" i="1"/>
  <c r="Q152" i="1" s="1"/>
  <c r="AF152" i="1"/>
  <c r="AG152" i="1"/>
  <c r="CU152" i="1" s="1"/>
  <c r="T152" i="1" s="1"/>
  <c r="AH152" i="1"/>
  <c r="CV152" i="1" s="1"/>
  <c r="U152" i="1" s="1"/>
  <c r="AI152" i="1"/>
  <c r="AJ152" i="1"/>
  <c r="CR152" i="1"/>
  <c r="CS152" i="1"/>
  <c r="CT152" i="1"/>
  <c r="CW152" i="1"/>
  <c r="CX152" i="1"/>
  <c r="FR152" i="1"/>
  <c r="GK152" i="1"/>
  <c r="GL152" i="1"/>
  <c r="GO152" i="1"/>
  <c r="GP152" i="1"/>
  <c r="GV152" i="1"/>
  <c r="HC152" i="1"/>
  <c r="GX152" i="1" s="1"/>
  <c r="C153" i="1"/>
  <c r="D153" i="1"/>
  <c r="P153" i="1"/>
  <c r="CP153" i="1" s="1"/>
  <c r="O153" i="1" s="1"/>
  <c r="S153" i="1"/>
  <c r="T153" i="1"/>
  <c r="AC153" i="1"/>
  <c r="AD153" i="1"/>
  <c r="AE153" i="1"/>
  <c r="Q153" i="1" s="1"/>
  <c r="AF153" i="1"/>
  <c r="AG153" i="1"/>
  <c r="AH153" i="1"/>
  <c r="AI153" i="1"/>
  <c r="CW153" i="1" s="1"/>
  <c r="V153" i="1" s="1"/>
  <c r="AJ153" i="1"/>
  <c r="CQ153" i="1"/>
  <c r="CR153" i="1"/>
  <c r="CT153" i="1"/>
  <c r="CU153" i="1"/>
  <c r="CV153" i="1"/>
  <c r="U153" i="1" s="1"/>
  <c r="CX153" i="1"/>
  <c r="W153" i="1" s="1"/>
  <c r="CY153" i="1"/>
  <c r="X153" i="1" s="1"/>
  <c r="CZ153" i="1"/>
  <c r="Y153" i="1" s="1"/>
  <c r="FR153" i="1"/>
  <c r="GL153" i="1"/>
  <c r="GO153" i="1"/>
  <c r="GP153" i="1"/>
  <c r="GV153" i="1"/>
  <c r="HC153" i="1" s="1"/>
  <c r="GX153" i="1" s="1"/>
  <c r="I154" i="1"/>
  <c r="Q154" i="1"/>
  <c r="U154" i="1"/>
  <c r="V154" i="1"/>
  <c r="AC154" i="1"/>
  <c r="AE154" i="1"/>
  <c r="R154" i="1" s="1"/>
  <c r="GK154" i="1" s="1"/>
  <c r="AF154" i="1"/>
  <c r="S154" i="1" s="1"/>
  <c r="AG154" i="1"/>
  <c r="CU154" i="1" s="1"/>
  <c r="T154" i="1" s="1"/>
  <c r="AH154" i="1"/>
  <c r="AI154" i="1"/>
  <c r="AJ154" i="1"/>
  <c r="CR154" i="1"/>
  <c r="CS154" i="1"/>
  <c r="CT154" i="1"/>
  <c r="CV154" i="1"/>
  <c r="CW154" i="1"/>
  <c r="CX154" i="1"/>
  <c r="W154" i="1" s="1"/>
  <c r="FR154" i="1"/>
  <c r="GL154" i="1"/>
  <c r="GO154" i="1"/>
  <c r="GP154" i="1"/>
  <c r="GV154" i="1"/>
  <c r="HC154" i="1"/>
  <c r="GX154" i="1" s="1"/>
  <c r="C155" i="1"/>
  <c r="D155" i="1"/>
  <c r="P155" i="1"/>
  <c r="CP155" i="1" s="1"/>
  <c r="O155" i="1" s="1"/>
  <c r="R155" i="1"/>
  <c r="S155" i="1"/>
  <c r="CZ155" i="1" s="1"/>
  <c r="Y155" i="1" s="1"/>
  <c r="AC155" i="1"/>
  <c r="AD155" i="1"/>
  <c r="AE155" i="1"/>
  <c r="Q155" i="1" s="1"/>
  <c r="AF155" i="1"/>
  <c r="AG155" i="1"/>
  <c r="AH155" i="1"/>
  <c r="CV155" i="1" s="1"/>
  <c r="U155" i="1" s="1"/>
  <c r="AI155" i="1"/>
  <c r="AJ155" i="1"/>
  <c r="CQ155" i="1"/>
  <c r="CR155" i="1"/>
  <c r="CS155" i="1"/>
  <c r="CT155" i="1"/>
  <c r="CU155" i="1"/>
  <c r="T155" i="1" s="1"/>
  <c r="CW155" i="1"/>
  <c r="V155" i="1" s="1"/>
  <c r="CX155" i="1"/>
  <c r="W155" i="1" s="1"/>
  <c r="CY155" i="1"/>
  <c r="X155" i="1" s="1"/>
  <c r="FR155" i="1"/>
  <c r="GK155" i="1"/>
  <c r="GL155" i="1"/>
  <c r="GO155" i="1"/>
  <c r="GP155" i="1"/>
  <c r="GV155" i="1"/>
  <c r="HC155" i="1"/>
  <c r="GX155" i="1" s="1"/>
  <c r="I156" i="1"/>
  <c r="R156" i="1" s="1"/>
  <c r="GK156" i="1" s="1"/>
  <c r="V156" i="1"/>
  <c r="AC156" i="1"/>
  <c r="AE156" i="1"/>
  <c r="AD156" i="1" s="1"/>
  <c r="AF156" i="1"/>
  <c r="AG156" i="1"/>
  <c r="AH156" i="1"/>
  <c r="AI156" i="1"/>
  <c r="AJ156" i="1"/>
  <c r="CX156" i="1" s="1"/>
  <c r="W156" i="1" s="1"/>
  <c r="CQ156" i="1"/>
  <c r="CR156" i="1"/>
  <c r="CS156" i="1"/>
  <c r="CU156" i="1"/>
  <c r="T156" i="1" s="1"/>
  <c r="CV156" i="1"/>
  <c r="CW156" i="1"/>
  <c r="FR156" i="1"/>
  <c r="GL156" i="1"/>
  <c r="GO156" i="1"/>
  <c r="GP156" i="1"/>
  <c r="GV156" i="1"/>
  <c r="HC156" i="1" s="1"/>
  <c r="GX156" i="1" s="1"/>
  <c r="I157" i="1"/>
  <c r="Q157" i="1" s="1"/>
  <c r="P157" i="1"/>
  <c r="R157" i="1"/>
  <c r="S157" i="1"/>
  <c r="CZ157" i="1" s="1"/>
  <c r="Y157" i="1" s="1"/>
  <c r="AC157" i="1"/>
  <c r="AB157" i="1" s="1"/>
  <c r="AD157" i="1"/>
  <c r="AE157" i="1"/>
  <c r="AF157" i="1"/>
  <c r="AG157" i="1"/>
  <c r="AH157" i="1"/>
  <c r="CV157" i="1" s="1"/>
  <c r="U157" i="1" s="1"/>
  <c r="AI157" i="1"/>
  <c r="AJ157" i="1"/>
  <c r="CQ157" i="1"/>
  <c r="CR157" i="1"/>
  <c r="CS157" i="1"/>
  <c r="CT157" i="1"/>
  <c r="CU157" i="1"/>
  <c r="T157" i="1" s="1"/>
  <c r="CW157" i="1"/>
  <c r="V157" i="1" s="1"/>
  <c r="CX157" i="1"/>
  <c r="W157" i="1" s="1"/>
  <c r="CY157" i="1"/>
  <c r="X157" i="1" s="1"/>
  <c r="FR157" i="1"/>
  <c r="GK157" i="1"/>
  <c r="GL157" i="1"/>
  <c r="GO157" i="1"/>
  <c r="GP157" i="1"/>
  <c r="GV157" i="1"/>
  <c r="HC157" i="1"/>
  <c r="GX157" i="1" s="1"/>
  <c r="I158" i="1"/>
  <c r="R158" i="1"/>
  <c r="GK158" i="1" s="1"/>
  <c r="AC158" i="1"/>
  <c r="AE158" i="1"/>
  <c r="AD158" i="1" s="1"/>
  <c r="AB158" i="1" s="1"/>
  <c r="AF158" i="1"/>
  <c r="AG158" i="1"/>
  <c r="AH158" i="1"/>
  <c r="AI158" i="1"/>
  <c r="AJ158" i="1"/>
  <c r="CX158" i="1" s="1"/>
  <c r="CQ158" i="1"/>
  <c r="CR158" i="1"/>
  <c r="CS158" i="1"/>
  <c r="CU158" i="1"/>
  <c r="CV158" i="1"/>
  <c r="U158" i="1" s="1"/>
  <c r="CW158" i="1"/>
  <c r="V158" i="1" s="1"/>
  <c r="FR158" i="1"/>
  <c r="BY168" i="1" s="1"/>
  <c r="GL158" i="1"/>
  <c r="GO158" i="1"/>
  <c r="GP158" i="1"/>
  <c r="GV158" i="1"/>
  <c r="HC158" i="1" s="1"/>
  <c r="GX158" i="1"/>
  <c r="I159" i="1"/>
  <c r="Q159" i="1" s="1"/>
  <c r="P159" i="1"/>
  <c r="CP159" i="1" s="1"/>
  <c r="O159" i="1" s="1"/>
  <c r="R159" i="1"/>
  <c r="S159" i="1"/>
  <c r="CZ159" i="1" s="1"/>
  <c r="Y159" i="1" s="1"/>
  <c r="T159" i="1"/>
  <c r="AC159" i="1"/>
  <c r="AD159" i="1"/>
  <c r="AE159" i="1"/>
  <c r="AF159" i="1"/>
  <c r="AG159" i="1"/>
  <c r="AH159" i="1"/>
  <c r="CV159" i="1" s="1"/>
  <c r="U159" i="1" s="1"/>
  <c r="AI159" i="1"/>
  <c r="AJ159" i="1"/>
  <c r="CQ159" i="1"/>
  <c r="CR159" i="1"/>
  <c r="CS159" i="1"/>
  <c r="CT159" i="1"/>
  <c r="CU159" i="1"/>
  <c r="CW159" i="1"/>
  <c r="V159" i="1" s="1"/>
  <c r="CX159" i="1"/>
  <c r="W159" i="1" s="1"/>
  <c r="CY159" i="1"/>
  <c r="X159" i="1" s="1"/>
  <c r="FR159" i="1"/>
  <c r="GK159" i="1"/>
  <c r="GL159" i="1"/>
  <c r="GO159" i="1"/>
  <c r="GP159" i="1"/>
  <c r="GV159" i="1"/>
  <c r="HC159" i="1"/>
  <c r="GX159" i="1" s="1"/>
  <c r="C160" i="1"/>
  <c r="D160" i="1"/>
  <c r="P160" i="1"/>
  <c r="S160" i="1"/>
  <c r="Y160" i="1"/>
  <c r="AC160" i="1"/>
  <c r="AE160" i="1"/>
  <c r="AF160" i="1"/>
  <c r="AG160" i="1"/>
  <c r="AH160" i="1"/>
  <c r="AI160" i="1"/>
  <c r="CW160" i="1" s="1"/>
  <c r="V160" i="1" s="1"/>
  <c r="AJ160" i="1"/>
  <c r="CQ160" i="1"/>
  <c r="CT160" i="1"/>
  <c r="CU160" i="1"/>
  <c r="T160" i="1" s="1"/>
  <c r="CV160" i="1"/>
  <c r="U160" i="1" s="1"/>
  <c r="CX160" i="1"/>
  <c r="W160" i="1" s="1"/>
  <c r="CY160" i="1"/>
  <c r="X160" i="1" s="1"/>
  <c r="CZ160" i="1"/>
  <c r="FR160" i="1"/>
  <c r="GL160" i="1"/>
  <c r="GO160" i="1"/>
  <c r="GP160" i="1"/>
  <c r="GV160" i="1"/>
  <c r="HC160" i="1" s="1"/>
  <c r="GX160" i="1" s="1"/>
  <c r="C161" i="1"/>
  <c r="D161" i="1"/>
  <c r="P161" i="1"/>
  <c r="R161" i="1"/>
  <c r="GK161" i="1" s="1"/>
  <c r="V161" i="1"/>
  <c r="AC161" i="1"/>
  <c r="AE161" i="1"/>
  <c r="AD161" i="1" s="1"/>
  <c r="AF161" i="1"/>
  <c r="AG161" i="1"/>
  <c r="AH161" i="1"/>
  <c r="AI161" i="1"/>
  <c r="AJ161" i="1"/>
  <c r="CX161" i="1" s="1"/>
  <c r="W161" i="1" s="1"/>
  <c r="CQ161" i="1"/>
  <c r="CR161" i="1"/>
  <c r="CS161" i="1"/>
  <c r="CU161" i="1"/>
  <c r="T161" i="1" s="1"/>
  <c r="CV161" i="1"/>
  <c r="U161" i="1" s="1"/>
  <c r="CW161" i="1"/>
  <c r="FR161" i="1"/>
  <c r="GL161" i="1"/>
  <c r="GO161" i="1"/>
  <c r="GP161" i="1"/>
  <c r="GV161" i="1"/>
  <c r="HC161" i="1" s="1"/>
  <c r="GX161" i="1" s="1"/>
  <c r="C162" i="1"/>
  <c r="D162" i="1"/>
  <c r="R162" i="1"/>
  <c r="S162" i="1"/>
  <c r="W162" i="1"/>
  <c r="AC162" i="1"/>
  <c r="AE162" i="1"/>
  <c r="AD162" i="1" s="1"/>
  <c r="AF162" i="1"/>
  <c r="AG162" i="1"/>
  <c r="CU162" i="1" s="1"/>
  <c r="T162" i="1" s="1"/>
  <c r="AH162" i="1"/>
  <c r="AI162" i="1"/>
  <c r="AJ162" i="1"/>
  <c r="CR162" i="1"/>
  <c r="CS162" i="1"/>
  <c r="CT162" i="1"/>
  <c r="CV162" i="1"/>
  <c r="U162" i="1" s="1"/>
  <c r="CW162" i="1"/>
  <c r="V162" i="1" s="1"/>
  <c r="CX162" i="1"/>
  <c r="FR162" i="1"/>
  <c r="GK162" i="1"/>
  <c r="GL162" i="1"/>
  <c r="GO162" i="1"/>
  <c r="GP162" i="1"/>
  <c r="GV162" i="1"/>
  <c r="HC162" i="1"/>
  <c r="GX162" i="1" s="1"/>
  <c r="C163" i="1"/>
  <c r="D163" i="1"/>
  <c r="P163" i="1"/>
  <c r="R163" i="1"/>
  <c r="S163" i="1"/>
  <c r="CZ163" i="1" s="1"/>
  <c r="Y163" i="1" s="1"/>
  <c r="AC163" i="1"/>
  <c r="AB163" i="1" s="1"/>
  <c r="AD163" i="1"/>
  <c r="AE163" i="1"/>
  <c r="Q163" i="1" s="1"/>
  <c r="AF163" i="1"/>
  <c r="AG163" i="1"/>
  <c r="AH163" i="1"/>
  <c r="CV163" i="1" s="1"/>
  <c r="U163" i="1" s="1"/>
  <c r="AI163" i="1"/>
  <c r="AJ163" i="1"/>
  <c r="CQ163" i="1"/>
  <c r="CR163" i="1"/>
  <c r="CS163" i="1"/>
  <c r="CT163" i="1"/>
  <c r="CU163" i="1"/>
  <c r="T163" i="1" s="1"/>
  <c r="CW163" i="1"/>
  <c r="V163" i="1" s="1"/>
  <c r="CX163" i="1"/>
  <c r="W163" i="1" s="1"/>
  <c r="CY163" i="1"/>
  <c r="X163" i="1" s="1"/>
  <c r="FR163" i="1"/>
  <c r="GK163" i="1"/>
  <c r="GL163" i="1"/>
  <c r="GO163" i="1"/>
  <c r="GP163" i="1"/>
  <c r="GV163" i="1"/>
  <c r="HC163" i="1"/>
  <c r="GX163" i="1" s="1"/>
  <c r="C164" i="1"/>
  <c r="D164" i="1"/>
  <c r="P164" i="1"/>
  <c r="Q164" i="1"/>
  <c r="S164" i="1"/>
  <c r="U164" i="1"/>
  <c r="AC164" i="1"/>
  <c r="AE164" i="1"/>
  <c r="AF164" i="1"/>
  <c r="AG164" i="1"/>
  <c r="AH164" i="1"/>
  <c r="AI164" i="1"/>
  <c r="CW164" i="1" s="1"/>
  <c r="V164" i="1" s="1"/>
  <c r="AJ164" i="1"/>
  <c r="CQ164" i="1"/>
  <c r="CR164" i="1"/>
  <c r="CT164" i="1"/>
  <c r="CU164" i="1"/>
  <c r="T164" i="1" s="1"/>
  <c r="CV164" i="1"/>
  <c r="CX164" i="1"/>
  <c r="W164" i="1" s="1"/>
  <c r="CY164" i="1"/>
  <c r="X164" i="1" s="1"/>
  <c r="CZ164" i="1"/>
  <c r="Y164" i="1" s="1"/>
  <c r="FR164" i="1"/>
  <c r="GL164" i="1"/>
  <c r="GO164" i="1"/>
  <c r="GP164" i="1"/>
  <c r="GV164" i="1"/>
  <c r="HC164" i="1" s="1"/>
  <c r="GX164" i="1" s="1"/>
  <c r="C165" i="1"/>
  <c r="D165" i="1"/>
  <c r="P165" i="1"/>
  <c r="R165" i="1"/>
  <c r="GK165" i="1" s="1"/>
  <c r="V165" i="1"/>
  <c r="AB165" i="1"/>
  <c r="AC165" i="1"/>
  <c r="AE165" i="1"/>
  <c r="AD165" i="1" s="1"/>
  <c r="AF165" i="1"/>
  <c r="AG165" i="1"/>
  <c r="AH165" i="1"/>
  <c r="AI165" i="1"/>
  <c r="AJ165" i="1"/>
  <c r="CX165" i="1" s="1"/>
  <c r="W165" i="1" s="1"/>
  <c r="CQ165" i="1"/>
  <c r="CR165" i="1"/>
  <c r="CS165" i="1"/>
  <c r="CU165" i="1"/>
  <c r="T165" i="1" s="1"/>
  <c r="CV165" i="1"/>
  <c r="U165" i="1" s="1"/>
  <c r="CW165" i="1"/>
  <c r="FR165" i="1"/>
  <c r="GL165" i="1"/>
  <c r="GO165" i="1"/>
  <c r="GP165" i="1"/>
  <c r="GV165" i="1"/>
  <c r="HC165" i="1" s="1"/>
  <c r="GX165" i="1"/>
  <c r="I166" i="1"/>
  <c r="Q166" i="1" s="1"/>
  <c r="P166" i="1"/>
  <c r="CP166" i="1" s="1"/>
  <c r="O166" i="1" s="1"/>
  <c r="R166" i="1"/>
  <c r="S166" i="1"/>
  <c r="CZ166" i="1" s="1"/>
  <c r="Y166" i="1" s="1"/>
  <c r="AC166" i="1"/>
  <c r="AD166" i="1"/>
  <c r="AE166" i="1"/>
  <c r="AF166" i="1"/>
  <c r="AG166" i="1"/>
  <c r="AH166" i="1"/>
  <c r="CV166" i="1" s="1"/>
  <c r="U166" i="1" s="1"/>
  <c r="AI166" i="1"/>
  <c r="AJ166" i="1"/>
  <c r="CQ166" i="1"/>
  <c r="CR166" i="1"/>
  <c r="CS166" i="1"/>
  <c r="CT166" i="1"/>
  <c r="CU166" i="1"/>
  <c r="T166" i="1" s="1"/>
  <c r="CW166" i="1"/>
  <c r="V166" i="1" s="1"/>
  <c r="CX166" i="1"/>
  <c r="W166" i="1" s="1"/>
  <c r="CY166" i="1"/>
  <c r="X166" i="1" s="1"/>
  <c r="FR166" i="1"/>
  <c r="GK166" i="1"/>
  <c r="GL166" i="1"/>
  <c r="GO166" i="1"/>
  <c r="GP166" i="1"/>
  <c r="GV166" i="1"/>
  <c r="HC166" i="1"/>
  <c r="GX166" i="1" s="1"/>
  <c r="B168" i="1"/>
  <c r="B137" i="1" s="1"/>
  <c r="C168" i="1"/>
  <c r="C137" i="1" s="1"/>
  <c r="D168" i="1"/>
  <c r="F168" i="1"/>
  <c r="F137" i="1" s="1"/>
  <c r="G168" i="1"/>
  <c r="G137" i="1" s="1"/>
  <c r="BX168" i="1"/>
  <c r="BX137" i="1" s="1"/>
  <c r="CC168" i="1"/>
  <c r="CK168" i="1"/>
  <c r="CK137" i="1" s="1"/>
  <c r="CL168" i="1"/>
  <c r="CL137" i="1" s="1"/>
  <c r="CM168" i="1"/>
  <c r="BD168" i="1" s="1"/>
  <c r="D198" i="1"/>
  <c r="E200" i="1"/>
  <c r="Z200" i="1"/>
  <c r="AA200" i="1"/>
  <c r="AM200" i="1"/>
  <c r="AN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CD200" i="1"/>
  <c r="CL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C202" i="1"/>
  <c r="D202" i="1"/>
  <c r="R202" i="1"/>
  <c r="V202" i="1"/>
  <c r="W202" i="1"/>
  <c r="AC202" i="1"/>
  <c r="P202" i="1" s="1"/>
  <c r="AD202" i="1"/>
  <c r="AB202" i="1" s="1"/>
  <c r="AE202" i="1"/>
  <c r="Q202" i="1" s="1"/>
  <c r="AF202" i="1"/>
  <c r="S202" i="1" s="1"/>
  <c r="AG202" i="1"/>
  <c r="AH202" i="1"/>
  <c r="CV202" i="1" s="1"/>
  <c r="U202" i="1" s="1"/>
  <c r="AH211" i="1" s="1"/>
  <c r="AH200" i="1" s="1"/>
  <c r="AI202" i="1"/>
  <c r="AJ202" i="1"/>
  <c r="CQ202" i="1"/>
  <c r="CR202" i="1"/>
  <c r="CS202" i="1"/>
  <c r="CU202" i="1"/>
  <c r="T202" i="1" s="1"/>
  <c r="CW202" i="1"/>
  <c r="CX202" i="1"/>
  <c r="FR202" i="1"/>
  <c r="GL202" i="1"/>
  <c r="GO202" i="1"/>
  <c r="GP202" i="1"/>
  <c r="GV202" i="1"/>
  <c r="HC202" i="1"/>
  <c r="GX202" i="1" s="1"/>
  <c r="I203" i="1"/>
  <c r="P203" i="1"/>
  <c r="Q203" i="1"/>
  <c r="R203" i="1"/>
  <c r="GK203" i="1" s="1"/>
  <c r="AC203" i="1"/>
  <c r="AD203" i="1"/>
  <c r="AB203" i="1" s="1"/>
  <c r="AE203" i="1"/>
  <c r="AF203" i="1"/>
  <c r="AG203" i="1"/>
  <c r="AH203" i="1"/>
  <c r="CV203" i="1" s="1"/>
  <c r="U203" i="1" s="1"/>
  <c r="AI203" i="1"/>
  <c r="AJ203" i="1"/>
  <c r="CX203" i="1" s="1"/>
  <c r="W203" i="1" s="1"/>
  <c r="CQ203" i="1"/>
  <c r="CR203" i="1"/>
  <c r="CS203" i="1"/>
  <c r="CU203" i="1"/>
  <c r="T203" i="1" s="1"/>
  <c r="CW203" i="1"/>
  <c r="V203" i="1" s="1"/>
  <c r="FR203" i="1"/>
  <c r="GL203" i="1"/>
  <c r="GO203" i="1"/>
  <c r="GP203" i="1"/>
  <c r="GV203" i="1"/>
  <c r="HC203" i="1" s="1"/>
  <c r="GX203" i="1"/>
  <c r="C204" i="1"/>
  <c r="D204" i="1"/>
  <c r="S204" i="1"/>
  <c r="AC204" i="1"/>
  <c r="AE204" i="1"/>
  <c r="AD204" i="1" s="1"/>
  <c r="AF204" i="1"/>
  <c r="AG204" i="1"/>
  <c r="CU204" i="1" s="1"/>
  <c r="T204" i="1" s="1"/>
  <c r="AH204" i="1"/>
  <c r="AI204" i="1"/>
  <c r="CW204" i="1" s="1"/>
  <c r="V204" i="1" s="1"/>
  <c r="AJ204" i="1"/>
  <c r="CR204" i="1"/>
  <c r="CT204" i="1"/>
  <c r="CV204" i="1"/>
  <c r="U204" i="1" s="1"/>
  <c r="CX204" i="1"/>
  <c r="W204" i="1" s="1"/>
  <c r="FR204" i="1"/>
  <c r="GL204" i="1"/>
  <c r="GO204" i="1"/>
  <c r="GP204" i="1"/>
  <c r="GV204" i="1"/>
  <c r="HC204" i="1"/>
  <c r="GX204" i="1" s="1"/>
  <c r="I205" i="1"/>
  <c r="Q205" i="1"/>
  <c r="S205" i="1"/>
  <c r="CY205" i="1" s="1"/>
  <c r="X205" i="1" s="1"/>
  <c r="U205" i="1"/>
  <c r="AC205" i="1"/>
  <c r="AE205" i="1"/>
  <c r="AF205" i="1"/>
  <c r="AG205" i="1"/>
  <c r="CU205" i="1" s="1"/>
  <c r="T205" i="1" s="1"/>
  <c r="AH205" i="1"/>
  <c r="AI205" i="1"/>
  <c r="CW205" i="1" s="1"/>
  <c r="V205" i="1" s="1"/>
  <c r="AJ205" i="1"/>
  <c r="CR205" i="1"/>
  <c r="CT205" i="1"/>
  <c r="CV205" i="1"/>
  <c r="CX205" i="1"/>
  <c r="W205" i="1" s="1"/>
  <c r="CZ205" i="1"/>
  <c r="Y205" i="1" s="1"/>
  <c r="FR205" i="1"/>
  <c r="GL205" i="1"/>
  <c r="GO205" i="1"/>
  <c r="GP205" i="1"/>
  <c r="GV205" i="1"/>
  <c r="HC205" i="1" s="1"/>
  <c r="GX205" i="1" s="1"/>
  <c r="C206" i="1"/>
  <c r="D206" i="1"/>
  <c r="P206" i="1"/>
  <c r="R206" i="1"/>
  <c r="GK206" i="1" s="1"/>
  <c r="AC206" i="1"/>
  <c r="AD206" i="1"/>
  <c r="AE206" i="1"/>
  <c r="Q206" i="1" s="1"/>
  <c r="AF206" i="1"/>
  <c r="AG206" i="1"/>
  <c r="AH206" i="1"/>
  <c r="CV206" i="1" s="1"/>
  <c r="U206" i="1" s="1"/>
  <c r="AI206" i="1"/>
  <c r="AJ206" i="1"/>
  <c r="CX206" i="1" s="1"/>
  <c r="W206" i="1" s="1"/>
  <c r="CQ206" i="1"/>
  <c r="CR206" i="1"/>
  <c r="CS206" i="1"/>
  <c r="CU206" i="1"/>
  <c r="T206" i="1" s="1"/>
  <c r="CW206" i="1"/>
  <c r="V206" i="1" s="1"/>
  <c r="FR206" i="1"/>
  <c r="GL206" i="1"/>
  <c r="GO206" i="1"/>
  <c r="GP206" i="1"/>
  <c r="GV206" i="1"/>
  <c r="HC206" i="1" s="1"/>
  <c r="GX206" i="1"/>
  <c r="CJ211" i="1" s="1"/>
  <c r="I207" i="1"/>
  <c r="Q207" i="1" s="1"/>
  <c r="P207" i="1"/>
  <c r="R207" i="1"/>
  <c r="GK207" i="1" s="1"/>
  <c r="T207" i="1"/>
  <c r="AC207" i="1"/>
  <c r="AD207" i="1"/>
  <c r="AB207" i="1" s="1"/>
  <c r="AE207" i="1"/>
  <c r="AF207" i="1"/>
  <c r="S207" i="1" s="1"/>
  <c r="CZ207" i="1" s="1"/>
  <c r="Y207" i="1" s="1"/>
  <c r="AG207" i="1"/>
  <c r="AH207" i="1"/>
  <c r="CV207" i="1" s="1"/>
  <c r="U207" i="1" s="1"/>
  <c r="AI207" i="1"/>
  <c r="AJ207" i="1"/>
  <c r="CX207" i="1" s="1"/>
  <c r="W207" i="1" s="1"/>
  <c r="CQ207" i="1"/>
  <c r="CR207" i="1"/>
  <c r="CS207" i="1"/>
  <c r="CU207" i="1"/>
  <c r="CW207" i="1"/>
  <c r="V207" i="1" s="1"/>
  <c r="FR207" i="1"/>
  <c r="GL207" i="1"/>
  <c r="BZ211" i="1" s="1"/>
  <c r="GO207" i="1"/>
  <c r="GP207" i="1"/>
  <c r="CD211" i="1" s="1"/>
  <c r="AU211" i="1" s="1"/>
  <c r="GV207" i="1"/>
  <c r="GX207" i="1"/>
  <c r="HC207" i="1"/>
  <c r="C208" i="1"/>
  <c r="D208" i="1"/>
  <c r="Q208" i="1"/>
  <c r="S208" i="1"/>
  <c r="CY208" i="1" s="1"/>
  <c r="X208" i="1" s="1"/>
  <c r="U208" i="1"/>
  <c r="AC208" i="1"/>
  <c r="AE208" i="1"/>
  <c r="AF208" i="1"/>
  <c r="AG208" i="1"/>
  <c r="CU208" i="1" s="1"/>
  <c r="T208" i="1" s="1"/>
  <c r="AH208" i="1"/>
  <c r="AI208" i="1"/>
  <c r="CW208" i="1" s="1"/>
  <c r="V208" i="1" s="1"/>
  <c r="AJ208" i="1"/>
  <c r="CR208" i="1"/>
  <c r="CT208" i="1"/>
  <c r="CV208" i="1"/>
  <c r="CX208" i="1"/>
  <c r="W208" i="1" s="1"/>
  <c r="CZ208" i="1"/>
  <c r="Y208" i="1" s="1"/>
  <c r="FR208" i="1"/>
  <c r="GL208" i="1"/>
  <c r="GO208" i="1"/>
  <c r="GP208" i="1"/>
  <c r="GV208" i="1"/>
  <c r="HC208" i="1" s="1"/>
  <c r="GX208" i="1" s="1"/>
  <c r="I209" i="1"/>
  <c r="S209" i="1"/>
  <c r="AC209" i="1"/>
  <c r="AE209" i="1"/>
  <c r="AD209" i="1" s="1"/>
  <c r="AF209" i="1"/>
  <c r="AG209" i="1"/>
  <c r="CU209" i="1" s="1"/>
  <c r="T209" i="1" s="1"/>
  <c r="AH209" i="1"/>
  <c r="AI209" i="1"/>
  <c r="CW209" i="1" s="1"/>
  <c r="V209" i="1" s="1"/>
  <c r="AJ209" i="1"/>
  <c r="CR209" i="1"/>
  <c r="CT209" i="1"/>
  <c r="CV209" i="1"/>
  <c r="U209" i="1" s="1"/>
  <c r="CX209" i="1"/>
  <c r="W209" i="1" s="1"/>
  <c r="FR209" i="1"/>
  <c r="GL209" i="1"/>
  <c r="GO209" i="1"/>
  <c r="GP209" i="1"/>
  <c r="GV209" i="1"/>
  <c r="HC209" i="1"/>
  <c r="GX209" i="1" s="1"/>
  <c r="B211" i="1"/>
  <c r="B200" i="1" s="1"/>
  <c r="C211" i="1"/>
  <c r="C200" i="1" s="1"/>
  <c r="D211" i="1"/>
  <c r="D200" i="1" s="1"/>
  <c r="F211" i="1"/>
  <c r="F200" i="1" s="1"/>
  <c r="G211" i="1"/>
  <c r="G200" i="1" s="1"/>
  <c r="U211" i="1"/>
  <c r="U200" i="1" s="1"/>
  <c r="BX211" i="1"/>
  <c r="CK211" i="1"/>
  <c r="BB211" i="1" s="1"/>
  <c r="CL211" i="1"/>
  <c r="BC211" i="1" s="1"/>
  <c r="CM211" i="1"/>
  <c r="CM200" i="1" s="1"/>
  <c r="B241" i="1"/>
  <c r="B26" i="1" s="1"/>
  <c r="C241" i="1"/>
  <c r="C26" i="1" s="1"/>
  <c r="D241" i="1"/>
  <c r="D26" i="1" s="1"/>
  <c r="F241" i="1"/>
  <c r="F26" i="1" s="1"/>
  <c r="G241" i="1"/>
  <c r="G26" i="1" s="1"/>
  <c r="D271" i="1"/>
  <c r="C273" i="1"/>
  <c r="E273" i="1"/>
  <c r="G273" i="1"/>
  <c r="Z273" i="1"/>
  <c r="AA273" i="1"/>
  <c r="AM273" i="1"/>
  <c r="AN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CL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GX273" i="1"/>
  <c r="C275" i="1"/>
  <c r="D275" i="1"/>
  <c r="P275" i="1"/>
  <c r="R275" i="1"/>
  <c r="T275" i="1"/>
  <c r="AC275" i="1"/>
  <c r="AD275" i="1"/>
  <c r="AB275" i="1" s="1"/>
  <c r="AE275" i="1"/>
  <c r="Q275" i="1" s="1"/>
  <c r="AF275" i="1"/>
  <c r="S275" i="1" s="1"/>
  <c r="CY275" i="1" s="1"/>
  <c r="X275" i="1" s="1"/>
  <c r="AG275" i="1"/>
  <c r="AH275" i="1"/>
  <c r="CV275" i="1" s="1"/>
  <c r="U275" i="1" s="1"/>
  <c r="AI275" i="1"/>
  <c r="AJ275" i="1"/>
  <c r="CX275" i="1" s="1"/>
  <c r="W275" i="1" s="1"/>
  <c r="CQ275" i="1"/>
  <c r="CR275" i="1"/>
  <c r="CS275" i="1"/>
  <c r="CU275" i="1"/>
  <c r="CW275" i="1"/>
  <c r="V275" i="1" s="1"/>
  <c r="FR275" i="1"/>
  <c r="GK275" i="1"/>
  <c r="GL275" i="1"/>
  <c r="GN275" i="1"/>
  <c r="GP275" i="1"/>
  <c r="CD288" i="1" s="1"/>
  <c r="GV275" i="1"/>
  <c r="GX275" i="1"/>
  <c r="HC275" i="1"/>
  <c r="C276" i="1"/>
  <c r="D276" i="1"/>
  <c r="S276" i="1"/>
  <c r="CY276" i="1" s="1"/>
  <c r="X276" i="1" s="1"/>
  <c r="U276" i="1"/>
  <c r="AC276" i="1"/>
  <c r="AE276" i="1"/>
  <c r="AF276" i="1"/>
  <c r="AG276" i="1"/>
  <c r="CU276" i="1" s="1"/>
  <c r="T276" i="1" s="1"/>
  <c r="AH276" i="1"/>
  <c r="AI276" i="1"/>
  <c r="CW276" i="1" s="1"/>
  <c r="V276" i="1" s="1"/>
  <c r="AJ276" i="1"/>
  <c r="CR276" i="1"/>
  <c r="CT276" i="1"/>
  <c r="CV276" i="1"/>
  <c r="CX276" i="1"/>
  <c r="W276" i="1" s="1"/>
  <c r="CZ276" i="1"/>
  <c r="Y276" i="1" s="1"/>
  <c r="FR276" i="1"/>
  <c r="GL276" i="1"/>
  <c r="GN276" i="1"/>
  <c r="GP276" i="1"/>
  <c r="GV276" i="1"/>
  <c r="HC276" i="1" s="1"/>
  <c r="GX276" i="1" s="1"/>
  <c r="C277" i="1"/>
  <c r="D277" i="1"/>
  <c r="I277" i="1"/>
  <c r="CX181" i="3" s="1"/>
  <c r="K277" i="1"/>
  <c r="P277" i="1"/>
  <c r="CP277" i="1" s="1"/>
  <c r="O277" i="1" s="1"/>
  <c r="R277" i="1"/>
  <c r="GK277" i="1" s="1"/>
  <c r="AC277" i="1"/>
  <c r="AD277" i="1"/>
  <c r="AB277" i="1" s="1"/>
  <c r="AE277" i="1"/>
  <c r="Q277" i="1" s="1"/>
  <c r="AF277" i="1"/>
  <c r="S277" i="1" s="1"/>
  <c r="CZ277" i="1" s="1"/>
  <c r="Y277" i="1" s="1"/>
  <c r="AG277" i="1"/>
  <c r="AH277" i="1"/>
  <c r="CV277" i="1" s="1"/>
  <c r="U277" i="1" s="1"/>
  <c r="AI277" i="1"/>
  <c r="AJ277" i="1"/>
  <c r="CX277" i="1" s="1"/>
  <c r="W277" i="1" s="1"/>
  <c r="CQ277" i="1"/>
  <c r="CR277" i="1"/>
  <c r="CS277" i="1"/>
  <c r="CU277" i="1"/>
  <c r="T277" i="1" s="1"/>
  <c r="CW277" i="1"/>
  <c r="V277" i="1" s="1"/>
  <c r="CY277" i="1"/>
  <c r="X277" i="1" s="1"/>
  <c r="FR277" i="1"/>
  <c r="GL277" i="1"/>
  <c r="GN277" i="1"/>
  <c r="GP277" i="1"/>
  <c r="GV277" i="1"/>
  <c r="GX277" i="1"/>
  <c r="HC277" i="1"/>
  <c r="C278" i="1"/>
  <c r="D278" i="1"/>
  <c r="I278" i="1"/>
  <c r="CX182" i="3" s="1"/>
  <c r="K278" i="1"/>
  <c r="S278" i="1"/>
  <c r="AC278" i="1"/>
  <c r="AE278" i="1"/>
  <c r="AD278" i="1" s="1"/>
  <c r="AF278" i="1"/>
  <c r="AG278" i="1"/>
  <c r="CU278" i="1" s="1"/>
  <c r="T278" i="1" s="1"/>
  <c r="AH278" i="1"/>
  <c r="AI278" i="1"/>
  <c r="CW278" i="1" s="1"/>
  <c r="V278" i="1" s="1"/>
  <c r="AJ278" i="1"/>
  <c r="CR278" i="1"/>
  <c r="CT278" i="1"/>
  <c r="CV278" i="1"/>
  <c r="U278" i="1" s="1"/>
  <c r="CX278" i="1"/>
  <c r="W278" i="1" s="1"/>
  <c r="FR278" i="1"/>
  <c r="GL278" i="1"/>
  <c r="GN278" i="1"/>
  <c r="GP278" i="1"/>
  <c r="GV278" i="1"/>
  <c r="HC278" i="1"/>
  <c r="GX278" i="1" s="1"/>
  <c r="C279" i="1"/>
  <c r="D279" i="1"/>
  <c r="I279" i="1"/>
  <c r="K279" i="1"/>
  <c r="P279" i="1"/>
  <c r="R279" i="1"/>
  <c r="GK279" i="1" s="1"/>
  <c r="AC279" i="1"/>
  <c r="AD279" i="1"/>
  <c r="AE279" i="1"/>
  <c r="Q279" i="1" s="1"/>
  <c r="AF279" i="1"/>
  <c r="AG279" i="1"/>
  <c r="AH279" i="1"/>
  <c r="CV279" i="1" s="1"/>
  <c r="U279" i="1" s="1"/>
  <c r="AI279" i="1"/>
  <c r="AJ279" i="1"/>
  <c r="CX279" i="1" s="1"/>
  <c r="W279" i="1" s="1"/>
  <c r="CQ279" i="1"/>
  <c r="CR279" i="1"/>
  <c r="CS279" i="1"/>
  <c r="CU279" i="1"/>
  <c r="T279" i="1" s="1"/>
  <c r="CW279" i="1"/>
  <c r="V279" i="1" s="1"/>
  <c r="FR279" i="1"/>
  <c r="GL279" i="1"/>
  <c r="GN279" i="1"/>
  <c r="GP279" i="1"/>
  <c r="GV279" i="1"/>
  <c r="HC279" i="1" s="1"/>
  <c r="GX279" i="1" s="1"/>
  <c r="C280" i="1"/>
  <c r="D280" i="1"/>
  <c r="I280" i="1"/>
  <c r="Q280" i="1" s="1"/>
  <c r="K280" i="1"/>
  <c r="U280" i="1"/>
  <c r="AC280" i="1"/>
  <c r="AE280" i="1"/>
  <c r="AF280" i="1"/>
  <c r="AG280" i="1"/>
  <c r="CU280" i="1" s="1"/>
  <c r="T280" i="1" s="1"/>
  <c r="AH280" i="1"/>
  <c r="AI280" i="1"/>
  <c r="CW280" i="1" s="1"/>
  <c r="AJ280" i="1"/>
  <c r="CR280" i="1"/>
  <c r="CT280" i="1"/>
  <c r="CV280" i="1"/>
  <c r="CX280" i="1"/>
  <c r="W280" i="1" s="1"/>
  <c r="FR280" i="1"/>
  <c r="GL280" i="1"/>
  <c r="GN280" i="1"/>
  <c r="GP280" i="1"/>
  <c r="GV280" i="1"/>
  <c r="HC280" i="1" s="1"/>
  <c r="C281" i="1"/>
  <c r="D281" i="1"/>
  <c r="I281" i="1"/>
  <c r="CX185" i="3" s="1"/>
  <c r="K281" i="1"/>
  <c r="P281" i="1"/>
  <c r="CP281" i="1" s="1"/>
  <c r="O281" i="1" s="1"/>
  <c r="R281" i="1"/>
  <c r="GK281" i="1" s="1"/>
  <c r="AC281" i="1"/>
  <c r="AD281" i="1"/>
  <c r="AB281" i="1" s="1"/>
  <c r="AE281" i="1"/>
  <c r="Q281" i="1" s="1"/>
  <c r="AF281" i="1"/>
  <c r="S281" i="1" s="1"/>
  <c r="CZ281" i="1" s="1"/>
  <c r="Y281" i="1" s="1"/>
  <c r="AG281" i="1"/>
  <c r="AH281" i="1"/>
  <c r="CV281" i="1" s="1"/>
  <c r="U281" i="1" s="1"/>
  <c r="AI281" i="1"/>
  <c r="AJ281" i="1"/>
  <c r="CX281" i="1" s="1"/>
  <c r="W281" i="1" s="1"/>
  <c r="CQ281" i="1"/>
  <c r="CR281" i="1"/>
  <c r="CS281" i="1"/>
  <c r="CU281" i="1"/>
  <c r="T281" i="1" s="1"/>
  <c r="CW281" i="1"/>
  <c r="V281" i="1" s="1"/>
  <c r="CY281" i="1"/>
  <c r="X281" i="1" s="1"/>
  <c r="FR281" i="1"/>
  <c r="GL281" i="1"/>
  <c r="GN281" i="1"/>
  <c r="GP281" i="1"/>
  <c r="GV281" i="1"/>
  <c r="GX281" i="1"/>
  <c r="HC281" i="1"/>
  <c r="C282" i="1"/>
  <c r="D282" i="1"/>
  <c r="I282" i="1"/>
  <c r="CX186" i="3" s="1"/>
  <c r="K282" i="1"/>
  <c r="S282" i="1"/>
  <c r="AC282" i="1"/>
  <c r="AE282" i="1"/>
  <c r="AD282" i="1" s="1"/>
  <c r="AF282" i="1"/>
  <c r="AG282" i="1"/>
  <c r="CU282" i="1" s="1"/>
  <c r="T282" i="1" s="1"/>
  <c r="AH282" i="1"/>
  <c r="AI282" i="1"/>
  <c r="CW282" i="1" s="1"/>
  <c r="V282" i="1" s="1"/>
  <c r="AJ282" i="1"/>
  <c r="CR282" i="1"/>
  <c r="CT282" i="1"/>
  <c r="CV282" i="1"/>
  <c r="U282" i="1" s="1"/>
  <c r="CX282" i="1"/>
  <c r="W282" i="1" s="1"/>
  <c r="FR282" i="1"/>
  <c r="GL282" i="1"/>
  <c r="GN282" i="1"/>
  <c r="GP282" i="1"/>
  <c r="GV282" i="1"/>
  <c r="HC282" i="1"/>
  <c r="GX282" i="1" s="1"/>
  <c r="C283" i="1"/>
  <c r="D283" i="1"/>
  <c r="I283" i="1"/>
  <c r="CX187" i="3" s="1"/>
  <c r="K283" i="1"/>
  <c r="P283" i="1"/>
  <c r="R283" i="1"/>
  <c r="GK283" i="1" s="1"/>
  <c r="AC283" i="1"/>
  <c r="AD283" i="1"/>
  <c r="AE283" i="1"/>
  <c r="Q283" i="1" s="1"/>
  <c r="AF283" i="1"/>
  <c r="AG283" i="1"/>
  <c r="AH283" i="1"/>
  <c r="CV283" i="1" s="1"/>
  <c r="U283" i="1" s="1"/>
  <c r="AI283" i="1"/>
  <c r="AJ283" i="1"/>
  <c r="CX283" i="1" s="1"/>
  <c r="W283" i="1" s="1"/>
  <c r="CQ283" i="1"/>
  <c r="CR283" i="1"/>
  <c r="CS283" i="1"/>
  <c r="CU283" i="1"/>
  <c r="T283" i="1" s="1"/>
  <c r="CW283" i="1"/>
  <c r="V283" i="1" s="1"/>
  <c r="FR283" i="1"/>
  <c r="GL283" i="1"/>
  <c r="GN283" i="1"/>
  <c r="GP283" i="1"/>
  <c r="GV283" i="1"/>
  <c r="HC283" i="1" s="1"/>
  <c r="GX283" i="1" s="1"/>
  <c r="C284" i="1"/>
  <c r="D284" i="1"/>
  <c r="I284" i="1"/>
  <c r="Q284" i="1" s="1"/>
  <c r="K284" i="1"/>
  <c r="U284" i="1"/>
  <c r="AC284" i="1"/>
  <c r="AE284" i="1"/>
  <c r="AF284" i="1"/>
  <c r="AG284" i="1"/>
  <c r="CU284" i="1" s="1"/>
  <c r="T284" i="1" s="1"/>
  <c r="AH284" i="1"/>
  <c r="AI284" i="1"/>
  <c r="CW284" i="1" s="1"/>
  <c r="AJ284" i="1"/>
  <c r="CR284" i="1"/>
  <c r="CT284" i="1"/>
  <c r="CV284" i="1"/>
  <c r="CX284" i="1"/>
  <c r="W284" i="1" s="1"/>
  <c r="FR284" i="1"/>
  <c r="GL284" i="1"/>
  <c r="GN284" i="1"/>
  <c r="GP284" i="1"/>
  <c r="GV284" i="1"/>
  <c r="HC284" i="1" s="1"/>
  <c r="C285" i="1"/>
  <c r="D285" i="1"/>
  <c r="I285" i="1"/>
  <c r="CX189" i="3" s="1"/>
  <c r="K285" i="1"/>
  <c r="P285" i="1"/>
  <c r="CP285" i="1" s="1"/>
  <c r="O285" i="1" s="1"/>
  <c r="R285" i="1"/>
  <c r="GK285" i="1" s="1"/>
  <c r="AC285" i="1"/>
  <c r="AD285" i="1"/>
  <c r="AB285" i="1" s="1"/>
  <c r="AE285" i="1"/>
  <c r="Q285" i="1" s="1"/>
  <c r="AF285" i="1"/>
  <c r="S285" i="1" s="1"/>
  <c r="CZ285" i="1" s="1"/>
  <c r="Y285" i="1" s="1"/>
  <c r="AG285" i="1"/>
  <c r="AH285" i="1"/>
  <c r="CV285" i="1" s="1"/>
  <c r="U285" i="1" s="1"/>
  <c r="AI285" i="1"/>
  <c r="AJ285" i="1"/>
  <c r="CX285" i="1" s="1"/>
  <c r="W285" i="1" s="1"/>
  <c r="CQ285" i="1"/>
  <c r="CR285" i="1"/>
  <c r="CS285" i="1"/>
  <c r="CU285" i="1"/>
  <c r="T285" i="1" s="1"/>
  <c r="CW285" i="1"/>
  <c r="V285" i="1" s="1"/>
  <c r="CY285" i="1"/>
  <c r="X285" i="1" s="1"/>
  <c r="FR285" i="1"/>
  <c r="GL285" i="1"/>
  <c r="GN285" i="1"/>
  <c r="GP285" i="1"/>
  <c r="GV285" i="1"/>
  <c r="GX285" i="1"/>
  <c r="HC285" i="1"/>
  <c r="C286" i="1"/>
  <c r="D286" i="1"/>
  <c r="I286" i="1"/>
  <c r="CX190" i="3" s="1"/>
  <c r="K286" i="1"/>
  <c r="S286" i="1"/>
  <c r="AC286" i="1"/>
  <c r="AE286" i="1"/>
  <c r="AD286" i="1" s="1"/>
  <c r="AF286" i="1"/>
  <c r="AG286" i="1"/>
  <c r="CU286" i="1" s="1"/>
  <c r="T286" i="1" s="1"/>
  <c r="AH286" i="1"/>
  <c r="AI286" i="1"/>
  <c r="CW286" i="1" s="1"/>
  <c r="V286" i="1" s="1"/>
  <c r="AJ286" i="1"/>
  <c r="CR286" i="1"/>
  <c r="CT286" i="1"/>
  <c r="CV286" i="1"/>
  <c r="U286" i="1" s="1"/>
  <c r="CX286" i="1"/>
  <c r="W286" i="1" s="1"/>
  <c r="FR286" i="1"/>
  <c r="GL286" i="1"/>
  <c r="GN286" i="1"/>
  <c r="GP286" i="1"/>
  <c r="GV286" i="1"/>
  <c r="HC286" i="1"/>
  <c r="GX286" i="1" s="1"/>
  <c r="B288" i="1"/>
  <c r="B273" i="1" s="1"/>
  <c r="C288" i="1"/>
  <c r="D288" i="1"/>
  <c r="D273" i="1" s="1"/>
  <c r="F288" i="1"/>
  <c r="F273" i="1" s="1"/>
  <c r="G288" i="1"/>
  <c r="BX288" i="1"/>
  <c r="CB288" i="1"/>
  <c r="CB273" i="1" s="1"/>
  <c r="CK288" i="1"/>
  <c r="BB288" i="1" s="1"/>
  <c r="F301" i="1" s="1"/>
  <c r="CL288" i="1"/>
  <c r="BC288" i="1" s="1"/>
  <c r="CM288" i="1"/>
  <c r="CM273" i="1" s="1"/>
  <c r="D318" i="1"/>
  <c r="E320" i="1"/>
  <c r="F320" i="1"/>
  <c r="Z320" i="1"/>
  <c r="AA320" i="1"/>
  <c r="AM320" i="1"/>
  <c r="AN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GX320" i="1"/>
  <c r="Q322" i="1"/>
  <c r="AD327" i="1" s="1"/>
  <c r="S322" i="1"/>
  <c r="CY322" i="1" s="1"/>
  <c r="X322" i="1" s="1"/>
  <c r="AC322" i="1"/>
  <c r="AE322" i="1"/>
  <c r="CR322" i="1" s="1"/>
  <c r="AF322" i="1"/>
  <c r="AG322" i="1"/>
  <c r="CU322" i="1" s="1"/>
  <c r="T322" i="1" s="1"/>
  <c r="AH322" i="1"/>
  <c r="AI322" i="1"/>
  <c r="CW322" i="1" s="1"/>
  <c r="V322" i="1" s="1"/>
  <c r="AJ322" i="1"/>
  <c r="CT322" i="1"/>
  <c r="CV322" i="1"/>
  <c r="U322" i="1" s="1"/>
  <c r="CX322" i="1"/>
  <c r="W322" i="1" s="1"/>
  <c r="CZ322" i="1"/>
  <c r="Y322" i="1" s="1"/>
  <c r="FR322" i="1"/>
  <c r="GL322" i="1"/>
  <c r="GO322" i="1"/>
  <c r="GP322" i="1"/>
  <c r="GV322" i="1"/>
  <c r="HC322" i="1" s="1"/>
  <c r="GX322" i="1" s="1"/>
  <c r="P323" i="1"/>
  <c r="R323" i="1"/>
  <c r="GK323" i="1" s="1"/>
  <c r="T323" i="1"/>
  <c r="AC323" i="1"/>
  <c r="AD323" i="1"/>
  <c r="AB323" i="1" s="1"/>
  <c r="AE323" i="1"/>
  <c r="Q323" i="1" s="1"/>
  <c r="AF323" i="1"/>
  <c r="S323" i="1" s="1"/>
  <c r="CZ323" i="1" s="1"/>
  <c r="Y323" i="1" s="1"/>
  <c r="AG323" i="1"/>
  <c r="AH323" i="1"/>
  <c r="CV323" i="1" s="1"/>
  <c r="U323" i="1" s="1"/>
  <c r="AI323" i="1"/>
  <c r="AJ323" i="1"/>
  <c r="CX323" i="1" s="1"/>
  <c r="W323" i="1" s="1"/>
  <c r="CQ323" i="1"/>
  <c r="CR323" i="1"/>
  <c r="CS323" i="1"/>
  <c r="CU323" i="1"/>
  <c r="CW323" i="1"/>
  <c r="V323" i="1" s="1"/>
  <c r="FR323" i="1"/>
  <c r="GL323" i="1"/>
  <c r="GO323" i="1"/>
  <c r="GP323" i="1"/>
  <c r="CD327" i="1" s="1"/>
  <c r="GV323" i="1"/>
  <c r="GX323" i="1"/>
  <c r="HC323" i="1"/>
  <c r="Q324" i="1"/>
  <c r="S324" i="1"/>
  <c r="CY324" i="1" s="1"/>
  <c r="X324" i="1" s="1"/>
  <c r="Y324" i="1"/>
  <c r="AC324" i="1"/>
  <c r="AE324" i="1"/>
  <c r="AF324" i="1"/>
  <c r="AG324" i="1"/>
  <c r="CU324" i="1" s="1"/>
  <c r="T324" i="1" s="1"/>
  <c r="AH324" i="1"/>
  <c r="AI324" i="1"/>
  <c r="CW324" i="1" s="1"/>
  <c r="V324" i="1" s="1"/>
  <c r="AJ324" i="1"/>
  <c r="CR324" i="1"/>
  <c r="CT324" i="1"/>
  <c r="CV324" i="1"/>
  <c r="U324" i="1" s="1"/>
  <c r="CX324" i="1"/>
  <c r="W324" i="1" s="1"/>
  <c r="CZ324" i="1"/>
  <c r="FR324" i="1"/>
  <c r="GL324" i="1"/>
  <c r="GN324" i="1"/>
  <c r="GP324" i="1"/>
  <c r="GV324" i="1"/>
  <c r="HC324" i="1" s="1"/>
  <c r="GX324" i="1" s="1"/>
  <c r="P325" i="1"/>
  <c r="R325" i="1"/>
  <c r="GK325" i="1" s="1"/>
  <c r="AC325" i="1"/>
  <c r="AD325" i="1"/>
  <c r="AE325" i="1"/>
  <c r="Q325" i="1" s="1"/>
  <c r="AF325" i="1"/>
  <c r="AG325" i="1"/>
  <c r="AH325" i="1"/>
  <c r="CV325" i="1" s="1"/>
  <c r="U325" i="1" s="1"/>
  <c r="AI325" i="1"/>
  <c r="AJ325" i="1"/>
  <c r="CX325" i="1" s="1"/>
  <c r="W325" i="1" s="1"/>
  <c r="CQ325" i="1"/>
  <c r="CR325" i="1"/>
  <c r="CS325" i="1"/>
  <c r="CU325" i="1"/>
  <c r="T325" i="1" s="1"/>
  <c r="CW325" i="1"/>
  <c r="V325" i="1" s="1"/>
  <c r="FR325" i="1"/>
  <c r="BY327" i="1" s="1"/>
  <c r="GL325" i="1"/>
  <c r="GN325" i="1"/>
  <c r="GP325" i="1"/>
  <c r="GV325" i="1"/>
  <c r="HC325" i="1" s="1"/>
  <c r="GX325" i="1"/>
  <c r="B327" i="1"/>
  <c r="B320" i="1" s="1"/>
  <c r="C327" i="1"/>
  <c r="C320" i="1" s="1"/>
  <c r="D327" i="1"/>
  <c r="D320" i="1" s="1"/>
  <c r="F327" i="1"/>
  <c r="G327" i="1"/>
  <c r="G320" i="1" s="1"/>
  <c r="BD327" i="1"/>
  <c r="BX327" i="1"/>
  <c r="AO327" i="1" s="1"/>
  <c r="F331" i="1" s="1"/>
  <c r="CK327" i="1"/>
  <c r="BB327" i="1" s="1"/>
  <c r="BB320" i="1" s="1"/>
  <c r="CL327" i="1"/>
  <c r="CL320" i="1" s="1"/>
  <c r="CM327" i="1"/>
  <c r="CM320" i="1" s="1"/>
  <c r="F340" i="1"/>
  <c r="D357" i="1"/>
  <c r="E359" i="1"/>
  <c r="Z359" i="1"/>
  <c r="AA359" i="1"/>
  <c r="AM359" i="1"/>
  <c r="AN359" i="1"/>
  <c r="BE359" i="1"/>
  <c r="BF359" i="1"/>
  <c r="BG359" i="1"/>
  <c r="BH359" i="1"/>
  <c r="BI359" i="1"/>
  <c r="BJ359" i="1"/>
  <c r="BK359" i="1"/>
  <c r="BL359" i="1"/>
  <c r="BM359" i="1"/>
  <c r="BN359" i="1"/>
  <c r="BO359" i="1"/>
  <c r="BP359" i="1"/>
  <c r="BQ359" i="1"/>
  <c r="BR359" i="1"/>
  <c r="BS359" i="1"/>
  <c r="BT359" i="1"/>
  <c r="BU359" i="1"/>
  <c r="BV359" i="1"/>
  <c r="BW359" i="1"/>
  <c r="CL359" i="1"/>
  <c r="CN359" i="1"/>
  <c r="CO359" i="1"/>
  <c r="CP359" i="1"/>
  <c r="CQ359" i="1"/>
  <c r="CR359" i="1"/>
  <c r="CS359" i="1"/>
  <c r="CT359" i="1"/>
  <c r="CU359" i="1"/>
  <c r="CV359" i="1"/>
  <c r="CW359" i="1"/>
  <c r="CX359" i="1"/>
  <c r="CY359" i="1"/>
  <c r="CZ359" i="1"/>
  <c r="DA359" i="1"/>
  <c r="DB359" i="1"/>
  <c r="DC359" i="1"/>
  <c r="DD359" i="1"/>
  <c r="DE359" i="1"/>
  <c r="DF359" i="1"/>
  <c r="DG359" i="1"/>
  <c r="DH359" i="1"/>
  <c r="DI359" i="1"/>
  <c r="DJ359" i="1"/>
  <c r="DK359" i="1"/>
  <c r="DL359" i="1"/>
  <c r="DM359" i="1"/>
  <c r="DN359" i="1"/>
  <c r="DO359" i="1"/>
  <c r="DP359" i="1"/>
  <c r="DQ359" i="1"/>
  <c r="DR359" i="1"/>
  <c r="DS359" i="1"/>
  <c r="DT359" i="1"/>
  <c r="DU359" i="1"/>
  <c r="DV359" i="1"/>
  <c r="DW359" i="1"/>
  <c r="DX359" i="1"/>
  <c r="DY359" i="1"/>
  <c r="DZ359" i="1"/>
  <c r="EA359" i="1"/>
  <c r="EB359" i="1"/>
  <c r="EC359" i="1"/>
  <c r="ED359" i="1"/>
  <c r="EE359" i="1"/>
  <c r="EF359" i="1"/>
  <c r="EG359" i="1"/>
  <c r="EH359" i="1"/>
  <c r="EI359" i="1"/>
  <c r="EJ359" i="1"/>
  <c r="EK359" i="1"/>
  <c r="EL359" i="1"/>
  <c r="EM359" i="1"/>
  <c r="EN359" i="1"/>
  <c r="EO359" i="1"/>
  <c r="EP359" i="1"/>
  <c r="EQ359" i="1"/>
  <c r="ER359" i="1"/>
  <c r="ES359" i="1"/>
  <c r="ET359" i="1"/>
  <c r="EU359" i="1"/>
  <c r="EV359" i="1"/>
  <c r="EW359" i="1"/>
  <c r="EX359" i="1"/>
  <c r="EY359" i="1"/>
  <c r="EZ359" i="1"/>
  <c r="FA359" i="1"/>
  <c r="FB359" i="1"/>
  <c r="FC359" i="1"/>
  <c r="FD359" i="1"/>
  <c r="FE359" i="1"/>
  <c r="FF359" i="1"/>
  <c r="FG359" i="1"/>
  <c r="FH359" i="1"/>
  <c r="FI359" i="1"/>
  <c r="FJ359" i="1"/>
  <c r="FK359" i="1"/>
  <c r="FL359" i="1"/>
  <c r="FM359" i="1"/>
  <c r="FN359" i="1"/>
  <c r="FO359" i="1"/>
  <c r="FP359" i="1"/>
  <c r="FQ359" i="1"/>
  <c r="FR359" i="1"/>
  <c r="FS359" i="1"/>
  <c r="FT359" i="1"/>
  <c r="FU359" i="1"/>
  <c r="FV359" i="1"/>
  <c r="FW359" i="1"/>
  <c r="FX359" i="1"/>
  <c r="FY359" i="1"/>
  <c r="FZ359" i="1"/>
  <c r="GA359" i="1"/>
  <c r="GB359" i="1"/>
  <c r="GC359" i="1"/>
  <c r="GD359" i="1"/>
  <c r="GE359" i="1"/>
  <c r="GF359" i="1"/>
  <c r="GG359" i="1"/>
  <c r="GH359" i="1"/>
  <c r="GI359" i="1"/>
  <c r="GJ359" i="1"/>
  <c r="GK359" i="1"/>
  <c r="GL359" i="1"/>
  <c r="GM359" i="1"/>
  <c r="GN359" i="1"/>
  <c r="GO359" i="1"/>
  <c r="GP359" i="1"/>
  <c r="GQ359" i="1"/>
  <c r="GR359" i="1"/>
  <c r="GS359" i="1"/>
  <c r="GT359" i="1"/>
  <c r="GU359" i="1"/>
  <c r="GV359" i="1"/>
  <c r="GW359" i="1"/>
  <c r="GX359" i="1"/>
  <c r="C361" i="1"/>
  <c r="D361" i="1"/>
  <c r="P361" i="1"/>
  <c r="Q361" i="1"/>
  <c r="R361" i="1"/>
  <c r="GK361" i="1" s="1"/>
  <c r="V361" i="1"/>
  <c r="AC361" i="1"/>
  <c r="AD361" i="1"/>
  <c r="AB361" i="1" s="1"/>
  <c r="AE361" i="1"/>
  <c r="AF361" i="1"/>
  <c r="AG361" i="1"/>
  <c r="AH361" i="1"/>
  <c r="AI361" i="1"/>
  <c r="AJ361" i="1"/>
  <c r="CX361" i="1" s="1"/>
  <c r="W361" i="1" s="1"/>
  <c r="CQ361" i="1"/>
  <c r="CR361" i="1"/>
  <c r="CS361" i="1"/>
  <c r="CU361" i="1"/>
  <c r="T361" i="1" s="1"/>
  <c r="CV361" i="1"/>
  <c r="U361" i="1" s="1"/>
  <c r="CW361" i="1"/>
  <c r="FR361" i="1"/>
  <c r="GL361" i="1"/>
  <c r="GN361" i="1"/>
  <c r="GP361" i="1"/>
  <c r="GV361" i="1"/>
  <c r="HC361" i="1" s="1"/>
  <c r="GX361" i="1" s="1"/>
  <c r="C362" i="1"/>
  <c r="D362" i="1"/>
  <c r="AC362" i="1"/>
  <c r="AE362" i="1"/>
  <c r="AD362" i="1" s="1"/>
  <c r="AF362" i="1"/>
  <c r="AB362" i="1" s="1"/>
  <c r="AG362" i="1"/>
  <c r="CU362" i="1" s="1"/>
  <c r="T362" i="1" s="1"/>
  <c r="AH362" i="1"/>
  <c r="AI362" i="1"/>
  <c r="CW362" i="1" s="1"/>
  <c r="V362" i="1" s="1"/>
  <c r="AJ362" i="1"/>
  <c r="CX362" i="1" s="1"/>
  <c r="W362" i="1" s="1"/>
  <c r="CS362" i="1"/>
  <c r="CT362" i="1"/>
  <c r="CV362" i="1"/>
  <c r="U362" i="1" s="1"/>
  <c r="FR362" i="1"/>
  <c r="GL362" i="1"/>
  <c r="GN362" i="1"/>
  <c r="GP362" i="1"/>
  <c r="GV362" i="1"/>
  <c r="HC362" i="1" s="1"/>
  <c r="GX362" i="1" s="1"/>
  <c r="C363" i="1"/>
  <c r="D363" i="1"/>
  <c r="I363" i="1"/>
  <c r="CX193" i="3" s="1"/>
  <c r="K363" i="1"/>
  <c r="Q363" i="1"/>
  <c r="R363" i="1"/>
  <c r="GK363" i="1" s="1"/>
  <c r="V363" i="1"/>
  <c r="AC363" i="1"/>
  <c r="AD363" i="1"/>
  <c r="AB363" i="1" s="1"/>
  <c r="AE363" i="1"/>
  <c r="AF363" i="1"/>
  <c r="AG363" i="1"/>
  <c r="AH363" i="1"/>
  <c r="AI363" i="1"/>
  <c r="AJ363" i="1"/>
  <c r="CX363" i="1" s="1"/>
  <c r="CQ363" i="1"/>
  <c r="CR363" i="1"/>
  <c r="CS363" i="1"/>
  <c r="CU363" i="1"/>
  <c r="T363" i="1" s="1"/>
  <c r="CV363" i="1"/>
  <c r="U363" i="1" s="1"/>
  <c r="CW363" i="1"/>
  <c r="FR363" i="1"/>
  <c r="GL363" i="1"/>
  <c r="GN363" i="1"/>
  <c r="GP363" i="1"/>
  <c r="GV363" i="1"/>
  <c r="HC363" i="1" s="1"/>
  <c r="GX363" i="1" s="1"/>
  <c r="P364" i="1"/>
  <c r="CP364" i="1" s="1"/>
  <c r="O364" i="1" s="1"/>
  <c r="Q364" i="1"/>
  <c r="AC364" i="1"/>
  <c r="AD364" i="1"/>
  <c r="AE364" i="1"/>
  <c r="R364" i="1" s="1"/>
  <c r="AF364" i="1"/>
  <c r="S364" i="1" s="1"/>
  <c r="AG364" i="1"/>
  <c r="CU364" i="1" s="1"/>
  <c r="T364" i="1" s="1"/>
  <c r="AH364" i="1"/>
  <c r="CV364" i="1" s="1"/>
  <c r="U364" i="1" s="1"/>
  <c r="AH371" i="1" s="1"/>
  <c r="AI364" i="1"/>
  <c r="AJ364" i="1"/>
  <c r="CR364" i="1"/>
  <c r="CS364" i="1"/>
  <c r="CT364" i="1"/>
  <c r="CW364" i="1"/>
  <c r="V364" i="1" s="1"/>
  <c r="CX364" i="1"/>
  <c r="W364" i="1" s="1"/>
  <c r="FR364" i="1"/>
  <c r="GK364" i="1"/>
  <c r="GL364" i="1"/>
  <c r="GN364" i="1"/>
  <c r="GP364" i="1"/>
  <c r="GV364" i="1"/>
  <c r="HC364" i="1"/>
  <c r="GX364" i="1" s="1"/>
  <c r="R365" i="1"/>
  <c r="GK365" i="1" s="1"/>
  <c r="AC365" i="1"/>
  <c r="P365" i="1" s="1"/>
  <c r="AE365" i="1"/>
  <c r="AD365" i="1" s="1"/>
  <c r="AB365" i="1" s="1"/>
  <c r="AF365" i="1"/>
  <c r="AG365" i="1"/>
  <c r="CU365" i="1" s="1"/>
  <c r="T365" i="1" s="1"/>
  <c r="AH365" i="1"/>
  <c r="AI365" i="1"/>
  <c r="AJ365" i="1"/>
  <c r="CX365" i="1" s="1"/>
  <c r="W365" i="1" s="1"/>
  <c r="CR365" i="1"/>
  <c r="CS365" i="1"/>
  <c r="CV365" i="1"/>
  <c r="U365" i="1" s="1"/>
  <c r="CW365" i="1"/>
  <c r="V365" i="1" s="1"/>
  <c r="FR365" i="1"/>
  <c r="GL365" i="1"/>
  <c r="GN365" i="1"/>
  <c r="GP365" i="1"/>
  <c r="GV365" i="1"/>
  <c r="GX365" i="1"/>
  <c r="HC365" i="1"/>
  <c r="P366" i="1"/>
  <c r="AC366" i="1"/>
  <c r="AE366" i="1"/>
  <c r="AF366" i="1"/>
  <c r="S366" i="1" s="1"/>
  <c r="CY366" i="1" s="1"/>
  <c r="X366" i="1" s="1"/>
  <c r="AG366" i="1"/>
  <c r="AH366" i="1"/>
  <c r="AI366" i="1"/>
  <c r="CW366" i="1" s="1"/>
  <c r="V366" i="1" s="1"/>
  <c r="AJ366" i="1"/>
  <c r="CX366" i="1" s="1"/>
  <c r="W366" i="1" s="1"/>
  <c r="CQ366" i="1"/>
  <c r="CU366" i="1"/>
  <c r="T366" i="1" s="1"/>
  <c r="CV366" i="1"/>
  <c r="U366" i="1" s="1"/>
  <c r="FR366" i="1"/>
  <c r="GL366" i="1"/>
  <c r="GN366" i="1"/>
  <c r="GP366" i="1"/>
  <c r="GV366" i="1"/>
  <c r="HC366" i="1" s="1"/>
  <c r="GX366" i="1" s="1"/>
  <c r="P367" i="1"/>
  <c r="CP367" i="1" s="1"/>
  <c r="O367" i="1" s="1"/>
  <c r="S367" i="1"/>
  <c r="AC367" i="1"/>
  <c r="AB367" i="1" s="1"/>
  <c r="AD367" i="1"/>
  <c r="AE367" i="1"/>
  <c r="Q367" i="1" s="1"/>
  <c r="AF367" i="1"/>
  <c r="AG367" i="1"/>
  <c r="AH367" i="1"/>
  <c r="CV367" i="1" s="1"/>
  <c r="U367" i="1" s="1"/>
  <c r="AI367" i="1"/>
  <c r="CW367" i="1" s="1"/>
  <c r="V367" i="1" s="1"/>
  <c r="AJ367" i="1"/>
  <c r="CQ367" i="1"/>
  <c r="CR367" i="1"/>
  <c r="CT367" i="1"/>
  <c r="CU367" i="1"/>
  <c r="T367" i="1" s="1"/>
  <c r="CX367" i="1"/>
  <c r="W367" i="1" s="1"/>
  <c r="CY367" i="1"/>
  <c r="X367" i="1" s="1"/>
  <c r="CZ367" i="1"/>
  <c r="Y367" i="1" s="1"/>
  <c r="FR367" i="1"/>
  <c r="GL367" i="1"/>
  <c r="GN367" i="1"/>
  <c r="GP367" i="1"/>
  <c r="GV367" i="1"/>
  <c r="HC367" i="1" s="1"/>
  <c r="GX367" i="1" s="1"/>
  <c r="C368" i="1"/>
  <c r="D368" i="1"/>
  <c r="I368" i="1"/>
  <c r="CX194" i="3" s="1"/>
  <c r="K368" i="1"/>
  <c r="R368" i="1"/>
  <c r="S368" i="1"/>
  <c r="AC368" i="1"/>
  <c r="AD368" i="1"/>
  <c r="AE368" i="1"/>
  <c r="Q368" i="1" s="1"/>
  <c r="AF368" i="1"/>
  <c r="AG368" i="1"/>
  <c r="CU368" i="1" s="1"/>
  <c r="T368" i="1" s="1"/>
  <c r="AH368" i="1"/>
  <c r="CV368" i="1" s="1"/>
  <c r="U368" i="1" s="1"/>
  <c r="AI368" i="1"/>
  <c r="AJ368" i="1"/>
  <c r="CR368" i="1"/>
  <c r="CS368" i="1"/>
  <c r="CT368" i="1"/>
  <c r="CW368" i="1"/>
  <c r="V368" i="1" s="1"/>
  <c r="CX368" i="1"/>
  <c r="W368" i="1" s="1"/>
  <c r="FR368" i="1"/>
  <c r="GK368" i="1"/>
  <c r="GL368" i="1"/>
  <c r="GN368" i="1"/>
  <c r="GP368" i="1"/>
  <c r="GV368" i="1"/>
  <c r="HC368" i="1"/>
  <c r="GX368" i="1" s="1"/>
  <c r="R369" i="1"/>
  <c r="GK369" i="1" s="1"/>
  <c r="AB369" i="1"/>
  <c r="AC369" i="1"/>
  <c r="P369" i="1" s="1"/>
  <c r="AE369" i="1"/>
  <c r="AD369" i="1" s="1"/>
  <c r="AF369" i="1"/>
  <c r="AG369" i="1"/>
  <c r="CU369" i="1" s="1"/>
  <c r="T369" i="1" s="1"/>
  <c r="AH369" i="1"/>
  <c r="AI369" i="1"/>
  <c r="AJ369" i="1"/>
  <c r="CX369" i="1" s="1"/>
  <c r="W369" i="1" s="1"/>
  <c r="CR369" i="1"/>
  <c r="CS369" i="1"/>
  <c r="CV369" i="1"/>
  <c r="U369" i="1" s="1"/>
  <c r="CW369" i="1"/>
  <c r="V369" i="1" s="1"/>
  <c r="FR369" i="1"/>
  <c r="GL369" i="1"/>
  <c r="GN369" i="1"/>
  <c r="GP369" i="1"/>
  <c r="GV369" i="1"/>
  <c r="GX369" i="1"/>
  <c r="HC369" i="1"/>
  <c r="B371" i="1"/>
  <c r="B359" i="1" s="1"/>
  <c r="C371" i="1"/>
  <c r="C359" i="1" s="1"/>
  <c r="D371" i="1"/>
  <c r="D359" i="1" s="1"/>
  <c r="F371" i="1"/>
  <c r="F359" i="1" s="1"/>
  <c r="G371" i="1"/>
  <c r="G359" i="1" s="1"/>
  <c r="BX371" i="1"/>
  <c r="AO371" i="1" s="1"/>
  <c r="CK371" i="1"/>
  <c r="CK359" i="1" s="1"/>
  <c r="CL371" i="1"/>
  <c r="BC371" i="1" s="1"/>
  <c r="CM371" i="1"/>
  <c r="CM359" i="1" s="1"/>
  <c r="D401" i="1"/>
  <c r="B403" i="1"/>
  <c r="E403" i="1"/>
  <c r="Z403" i="1"/>
  <c r="AA403" i="1"/>
  <c r="AM403" i="1"/>
  <c r="AN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BX403" i="1"/>
  <c r="CK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G403" i="1"/>
  <c r="DH403" i="1"/>
  <c r="DI403" i="1"/>
  <c r="DJ403" i="1"/>
  <c r="DK403" i="1"/>
  <c r="DL403" i="1"/>
  <c r="DM403" i="1"/>
  <c r="DN403" i="1"/>
  <c r="DO403" i="1"/>
  <c r="DP403" i="1"/>
  <c r="DQ403" i="1"/>
  <c r="DR403" i="1"/>
  <c r="DS403" i="1"/>
  <c r="DT403" i="1"/>
  <c r="DU403" i="1"/>
  <c r="DV403" i="1"/>
  <c r="DW403" i="1"/>
  <c r="DX403" i="1"/>
  <c r="DY403" i="1"/>
  <c r="DZ403" i="1"/>
  <c r="EA403" i="1"/>
  <c r="EB403" i="1"/>
  <c r="EC403" i="1"/>
  <c r="ED403" i="1"/>
  <c r="EE403" i="1"/>
  <c r="EF403" i="1"/>
  <c r="EG403" i="1"/>
  <c r="EH403" i="1"/>
  <c r="EI403" i="1"/>
  <c r="EJ403" i="1"/>
  <c r="EK403" i="1"/>
  <c r="EL403" i="1"/>
  <c r="EM403" i="1"/>
  <c r="EN403" i="1"/>
  <c r="EO403" i="1"/>
  <c r="EP403" i="1"/>
  <c r="EQ403" i="1"/>
  <c r="ER403" i="1"/>
  <c r="ES403" i="1"/>
  <c r="ET403" i="1"/>
  <c r="EU403" i="1"/>
  <c r="EV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FP403" i="1"/>
  <c r="FQ403" i="1"/>
  <c r="FR403" i="1"/>
  <c r="FS403" i="1"/>
  <c r="FT403" i="1"/>
  <c r="FU403" i="1"/>
  <c r="FV403" i="1"/>
  <c r="FW403" i="1"/>
  <c r="FX403" i="1"/>
  <c r="FY403" i="1"/>
  <c r="FZ403" i="1"/>
  <c r="GA403" i="1"/>
  <c r="GB403" i="1"/>
  <c r="GC403" i="1"/>
  <c r="GD403" i="1"/>
  <c r="GE403" i="1"/>
  <c r="GF403" i="1"/>
  <c r="GG403" i="1"/>
  <c r="GH403" i="1"/>
  <c r="GI403" i="1"/>
  <c r="GJ403" i="1"/>
  <c r="GK403" i="1"/>
  <c r="GL403" i="1"/>
  <c r="GM403" i="1"/>
  <c r="GN403" i="1"/>
  <c r="GO403" i="1"/>
  <c r="GP403" i="1"/>
  <c r="GQ403" i="1"/>
  <c r="GR403" i="1"/>
  <c r="GS403" i="1"/>
  <c r="GT403" i="1"/>
  <c r="GU403" i="1"/>
  <c r="GV403" i="1"/>
  <c r="GW403" i="1"/>
  <c r="GX403" i="1"/>
  <c r="P405" i="1"/>
  <c r="S405" i="1"/>
  <c r="T405" i="1"/>
  <c r="AC405" i="1"/>
  <c r="AD405" i="1"/>
  <c r="AE405" i="1"/>
  <c r="Q405" i="1" s="1"/>
  <c r="AF405" i="1"/>
  <c r="AG405" i="1"/>
  <c r="AH405" i="1"/>
  <c r="CV405" i="1" s="1"/>
  <c r="U405" i="1" s="1"/>
  <c r="AH409" i="1" s="1"/>
  <c r="AI405" i="1"/>
  <c r="CW405" i="1" s="1"/>
  <c r="V405" i="1" s="1"/>
  <c r="AJ405" i="1"/>
  <c r="CQ405" i="1"/>
  <c r="CR405" i="1"/>
  <c r="CT405" i="1"/>
  <c r="CU405" i="1"/>
  <c r="CX405" i="1"/>
  <c r="W405" i="1" s="1"/>
  <c r="CY405" i="1"/>
  <c r="X405" i="1" s="1"/>
  <c r="CZ405" i="1"/>
  <c r="Y405" i="1" s="1"/>
  <c r="GL405" i="1"/>
  <c r="BZ409" i="1" s="1"/>
  <c r="GN405" i="1"/>
  <c r="GO405" i="1"/>
  <c r="GP405" i="1"/>
  <c r="CD409" i="1" s="1"/>
  <c r="GV405" i="1"/>
  <c r="HC405" i="1" s="1"/>
  <c r="GX405" i="1" s="1"/>
  <c r="R406" i="1"/>
  <c r="S406" i="1"/>
  <c r="AC406" i="1"/>
  <c r="AD406" i="1"/>
  <c r="AE406" i="1"/>
  <c r="Q406" i="1" s="1"/>
  <c r="AF406" i="1"/>
  <c r="AG406" i="1"/>
  <c r="CU406" i="1" s="1"/>
  <c r="T406" i="1" s="1"/>
  <c r="AH406" i="1"/>
  <c r="CV406" i="1" s="1"/>
  <c r="U406" i="1" s="1"/>
  <c r="AI406" i="1"/>
  <c r="AJ406" i="1"/>
  <c r="CR406" i="1"/>
  <c r="CS406" i="1"/>
  <c r="CT406" i="1"/>
  <c r="CW406" i="1"/>
  <c r="V406" i="1" s="1"/>
  <c r="CX406" i="1"/>
  <c r="W406" i="1" s="1"/>
  <c r="GK406" i="1"/>
  <c r="GL406" i="1"/>
  <c r="GN406" i="1"/>
  <c r="GO406" i="1"/>
  <c r="GP406" i="1"/>
  <c r="GV406" i="1"/>
  <c r="HC406" i="1"/>
  <c r="GX406" i="1" s="1"/>
  <c r="R407" i="1"/>
  <c r="GK407" i="1" s="1"/>
  <c r="AC407" i="1"/>
  <c r="P407" i="1" s="1"/>
  <c r="AE407" i="1"/>
  <c r="AD407" i="1" s="1"/>
  <c r="AB407" i="1" s="1"/>
  <c r="AF407" i="1"/>
  <c r="AG407" i="1"/>
  <c r="CU407" i="1" s="1"/>
  <c r="T407" i="1" s="1"/>
  <c r="AH407" i="1"/>
  <c r="AI407" i="1"/>
  <c r="AJ407" i="1"/>
  <c r="CX407" i="1" s="1"/>
  <c r="W407" i="1" s="1"/>
  <c r="CR407" i="1"/>
  <c r="CS407" i="1"/>
  <c r="CV407" i="1"/>
  <c r="U407" i="1" s="1"/>
  <c r="CW407" i="1"/>
  <c r="V407" i="1" s="1"/>
  <c r="GL407" i="1"/>
  <c r="GN407" i="1"/>
  <c r="CB409" i="1" s="1"/>
  <c r="AS409" i="1" s="1"/>
  <c r="AS403" i="1" s="1"/>
  <c r="GO407" i="1"/>
  <c r="GP407" i="1"/>
  <c r="GV407" i="1"/>
  <c r="GX407" i="1"/>
  <c r="HC407" i="1"/>
  <c r="B409" i="1"/>
  <c r="C409" i="1"/>
  <c r="C403" i="1" s="1"/>
  <c r="D409" i="1"/>
  <c r="D403" i="1" s="1"/>
  <c r="F409" i="1"/>
  <c r="F403" i="1" s="1"/>
  <c r="G409" i="1"/>
  <c r="G403" i="1" s="1"/>
  <c r="BD409" i="1"/>
  <c r="F434" i="1" s="1"/>
  <c r="BX409" i="1"/>
  <c r="AO409" i="1" s="1"/>
  <c r="CK409" i="1"/>
  <c r="BB409" i="1" s="1"/>
  <c r="BB403" i="1" s="1"/>
  <c r="CL409" i="1"/>
  <c r="CL403" i="1" s="1"/>
  <c r="CM409" i="1"/>
  <c r="CM403" i="1" s="1"/>
  <c r="D439" i="1"/>
  <c r="D441" i="1"/>
  <c r="E441" i="1"/>
  <c r="F441" i="1"/>
  <c r="Z441" i="1"/>
  <c r="AA441" i="1"/>
  <c r="AF441" i="1"/>
  <c r="AM441" i="1"/>
  <c r="AN441" i="1"/>
  <c r="BE441" i="1"/>
  <c r="BF441" i="1"/>
  <c r="BG441" i="1"/>
  <c r="BH441" i="1"/>
  <c r="BI441" i="1"/>
  <c r="BJ441" i="1"/>
  <c r="BK441" i="1"/>
  <c r="BL441" i="1"/>
  <c r="BM441" i="1"/>
  <c r="BN441" i="1"/>
  <c r="BO441" i="1"/>
  <c r="BP441" i="1"/>
  <c r="BQ441" i="1"/>
  <c r="BR441" i="1"/>
  <c r="BS441" i="1"/>
  <c r="BT441" i="1"/>
  <c r="BU441" i="1"/>
  <c r="BV441" i="1"/>
  <c r="BW441" i="1"/>
  <c r="BX441" i="1"/>
  <c r="CM441" i="1"/>
  <c r="CN441" i="1"/>
  <c r="CO441" i="1"/>
  <c r="CP441" i="1"/>
  <c r="CQ441" i="1"/>
  <c r="CR441" i="1"/>
  <c r="CS441" i="1"/>
  <c r="CT441" i="1"/>
  <c r="CU441" i="1"/>
  <c r="CV441" i="1"/>
  <c r="CW441" i="1"/>
  <c r="CX441" i="1"/>
  <c r="CY441" i="1"/>
  <c r="CZ441" i="1"/>
  <c r="DA441" i="1"/>
  <c r="DB441" i="1"/>
  <c r="DC441" i="1"/>
  <c r="DD441" i="1"/>
  <c r="DE441" i="1"/>
  <c r="DF441" i="1"/>
  <c r="DG441" i="1"/>
  <c r="DH441" i="1"/>
  <c r="DI441" i="1"/>
  <c r="DJ441" i="1"/>
  <c r="DK441" i="1"/>
  <c r="DL441" i="1"/>
  <c r="DM441" i="1"/>
  <c r="DN441" i="1"/>
  <c r="DO441" i="1"/>
  <c r="DP441" i="1"/>
  <c r="DQ441" i="1"/>
  <c r="DR441" i="1"/>
  <c r="DS441" i="1"/>
  <c r="DT441" i="1"/>
  <c r="DU441" i="1"/>
  <c r="DV441" i="1"/>
  <c r="DW441" i="1"/>
  <c r="DX441" i="1"/>
  <c r="DY441" i="1"/>
  <c r="DZ441" i="1"/>
  <c r="EA441" i="1"/>
  <c r="EB441" i="1"/>
  <c r="EC441" i="1"/>
  <c r="ED441" i="1"/>
  <c r="EE441" i="1"/>
  <c r="EF441" i="1"/>
  <c r="EG441" i="1"/>
  <c r="EH441" i="1"/>
  <c r="EI441" i="1"/>
  <c r="EJ441" i="1"/>
  <c r="EK441" i="1"/>
  <c r="EL441" i="1"/>
  <c r="EM441" i="1"/>
  <c r="EN441" i="1"/>
  <c r="EO441" i="1"/>
  <c r="EP441" i="1"/>
  <c r="EQ441" i="1"/>
  <c r="ER441" i="1"/>
  <c r="ES441" i="1"/>
  <c r="ET441" i="1"/>
  <c r="EU441" i="1"/>
  <c r="EV441" i="1"/>
  <c r="EW441" i="1"/>
  <c r="EX441" i="1"/>
  <c r="EY441" i="1"/>
  <c r="EZ441" i="1"/>
  <c r="FA441" i="1"/>
  <c r="FB441" i="1"/>
  <c r="FC441" i="1"/>
  <c r="FD441" i="1"/>
  <c r="FE441" i="1"/>
  <c r="FF441" i="1"/>
  <c r="FG441" i="1"/>
  <c r="FH441" i="1"/>
  <c r="FI441" i="1"/>
  <c r="FJ441" i="1"/>
  <c r="FK441" i="1"/>
  <c r="FL441" i="1"/>
  <c r="FM441" i="1"/>
  <c r="FN441" i="1"/>
  <c r="FO441" i="1"/>
  <c r="FP441" i="1"/>
  <c r="FQ441" i="1"/>
  <c r="FR441" i="1"/>
  <c r="FS441" i="1"/>
  <c r="FT441" i="1"/>
  <c r="FU441" i="1"/>
  <c r="FV441" i="1"/>
  <c r="FW441" i="1"/>
  <c r="FX441" i="1"/>
  <c r="FY441" i="1"/>
  <c r="FZ441" i="1"/>
  <c r="GA441" i="1"/>
  <c r="GB441" i="1"/>
  <c r="GC441" i="1"/>
  <c r="GD441" i="1"/>
  <c r="GE441" i="1"/>
  <c r="GF441" i="1"/>
  <c r="GG441" i="1"/>
  <c r="GH441" i="1"/>
  <c r="GI441" i="1"/>
  <c r="GJ441" i="1"/>
  <c r="GK441" i="1"/>
  <c r="GL441" i="1"/>
  <c r="GM441" i="1"/>
  <c r="GN441" i="1"/>
  <c r="GO441" i="1"/>
  <c r="GP441" i="1"/>
  <c r="GQ441" i="1"/>
  <c r="GR441" i="1"/>
  <c r="GS441" i="1"/>
  <c r="GT441" i="1"/>
  <c r="GU441" i="1"/>
  <c r="GV441" i="1"/>
  <c r="GW441" i="1"/>
  <c r="GX441" i="1"/>
  <c r="P443" i="1"/>
  <c r="S443" i="1"/>
  <c r="T443" i="1"/>
  <c r="AG445" i="1" s="1"/>
  <c r="AC443" i="1"/>
  <c r="AD443" i="1"/>
  <c r="AE443" i="1"/>
  <c r="Q443" i="1" s="1"/>
  <c r="AD445" i="1" s="1"/>
  <c r="AF443" i="1"/>
  <c r="AG443" i="1"/>
  <c r="AH443" i="1"/>
  <c r="CV443" i="1" s="1"/>
  <c r="U443" i="1" s="1"/>
  <c r="AH445" i="1" s="1"/>
  <c r="AI443" i="1"/>
  <c r="CW443" i="1" s="1"/>
  <c r="V443" i="1" s="1"/>
  <c r="AI445" i="1" s="1"/>
  <c r="AI441" i="1" s="1"/>
  <c r="AJ443" i="1"/>
  <c r="CQ443" i="1"/>
  <c r="CR443" i="1"/>
  <c r="CT443" i="1"/>
  <c r="CU443" i="1"/>
  <c r="CX443" i="1"/>
  <c r="W443" i="1" s="1"/>
  <c r="CY443" i="1"/>
  <c r="X443" i="1" s="1"/>
  <c r="AK445" i="1" s="1"/>
  <c r="CZ443" i="1"/>
  <c r="Y443" i="1" s="1"/>
  <c r="AL445" i="1" s="1"/>
  <c r="FR443" i="1"/>
  <c r="GL443" i="1"/>
  <c r="BZ445" i="1" s="1"/>
  <c r="GO443" i="1"/>
  <c r="GP443" i="1"/>
  <c r="CD445" i="1" s="1"/>
  <c r="GV443" i="1"/>
  <c r="HC443" i="1" s="1"/>
  <c r="GX443" i="1" s="1"/>
  <c r="CJ445" i="1" s="1"/>
  <c r="BA445" i="1" s="1"/>
  <c r="BA441" i="1" s="1"/>
  <c r="B445" i="1"/>
  <c r="B441" i="1" s="1"/>
  <c r="C445" i="1"/>
  <c r="C441" i="1" s="1"/>
  <c r="D445" i="1"/>
  <c r="F445" i="1"/>
  <c r="G445" i="1"/>
  <c r="G441" i="1" s="1"/>
  <c r="V445" i="1"/>
  <c r="V441" i="1" s="1"/>
  <c r="AF445" i="1"/>
  <c r="S445" i="1" s="1"/>
  <c r="S441" i="1" s="1"/>
  <c r="AJ445" i="1"/>
  <c r="W445" i="1" s="1"/>
  <c r="W441" i="1" s="1"/>
  <c r="AP445" i="1"/>
  <c r="BB445" i="1"/>
  <c r="BX445" i="1"/>
  <c r="AO445" i="1" s="1"/>
  <c r="AO441" i="1" s="1"/>
  <c r="BY445" i="1"/>
  <c r="CC445" i="1"/>
  <c r="CC441" i="1" s="1"/>
  <c r="CG445" i="1"/>
  <c r="CG441" i="1" s="1"/>
  <c r="CK445" i="1"/>
  <c r="CK441" i="1" s="1"/>
  <c r="CL445" i="1"/>
  <c r="BC445" i="1" s="1"/>
  <c r="BC441" i="1" s="1"/>
  <c r="CM445" i="1"/>
  <c r="BD445" i="1" s="1"/>
  <c r="F470" i="1" s="1"/>
  <c r="F449" i="1"/>
  <c r="F461" i="1"/>
  <c r="F465" i="1"/>
  <c r="D475" i="1"/>
  <c r="E477" i="1"/>
  <c r="F477" i="1"/>
  <c r="G477" i="1"/>
  <c r="Z477" i="1"/>
  <c r="AA477" i="1"/>
  <c r="AM477" i="1"/>
  <c r="AN477" i="1"/>
  <c r="BE477" i="1"/>
  <c r="BF477" i="1"/>
  <c r="BG477" i="1"/>
  <c r="BH477" i="1"/>
  <c r="BI477" i="1"/>
  <c r="BJ477" i="1"/>
  <c r="BK477" i="1"/>
  <c r="BL477" i="1"/>
  <c r="BM477" i="1"/>
  <c r="BN477" i="1"/>
  <c r="BO477" i="1"/>
  <c r="BP477" i="1"/>
  <c r="BQ477" i="1"/>
  <c r="BR477" i="1"/>
  <c r="BS477" i="1"/>
  <c r="BT477" i="1"/>
  <c r="BU477" i="1"/>
  <c r="BV477" i="1"/>
  <c r="BW477" i="1"/>
  <c r="CM477" i="1"/>
  <c r="CN477" i="1"/>
  <c r="CO477" i="1"/>
  <c r="CP477" i="1"/>
  <c r="CQ477" i="1"/>
  <c r="CR477" i="1"/>
  <c r="CS477" i="1"/>
  <c r="CT477" i="1"/>
  <c r="CU477" i="1"/>
  <c r="CV477" i="1"/>
  <c r="CW477" i="1"/>
  <c r="CX477" i="1"/>
  <c r="CY477" i="1"/>
  <c r="CZ477" i="1"/>
  <c r="DA477" i="1"/>
  <c r="DB477" i="1"/>
  <c r="DC477" i="1"/>
  <c r="DD477" i="1"/>
  <c r="DE477" i="1"/>
  <c r="DF477" i="1"/>
  <c r="DG477" i="1"/>
  <c r="DH477" i="1"/>
  <c r="DI477" i="1"/>
  <c r="DJ477" i="1"/>
  <c r="DK477" i="1"/>
  <c r="DL477" i="1"/>
  <c r="DM477" i="1"/>
  <c r="DN477" i="1"/>
  <c r="DO477" i="1"/>
  <c r="DP477" i="1"/>
  <c r="DQ477" i="1"/>
  <c r="DR477" i="1"/>
  <c r="DS477" i="1"/>
  <c r="DT477" i="1"/>
  <c r="DU477" i="1"/>
  <c r="DV477" i="1"/>
  <c r="DW477" i="1"/>
  <c r="DX477" i="1"/>
  <c r="DY477" i="1"/>
  <c r="DZ477" i="1"/>
  <c r="EA477" i="1"/>
  <c r="EB477" i="1"/>
  <c r="EC477" i="1"/>
  <c r="ED477" i="1"/>
  <c r="EE477" i="1"/>
  <c r="EF477" i="1"/>
  <c r="EG477" i="1"/>
  <c r="EH477" i="1"/>
  <c r="EI477" i="1"/>
  <c r="EJ477" i="1"/>
  <c r="EK477" i="1"/>
  <c r="EL477" i="1"/>
  <c r="EM477" i="1"/>
  <c r="EN477" i="1"/>
  <c r="EO477" i="1"/>
  <c r="EP477" i="1"/>
  <c r="EQ477" i="1"/>
  <c r="ER477" i="1"/>
  <c r="ES477" i="1"/>
  <c r="ET477" i="1"/>
  <c r="EU477" i="1"/>
  <c r="EV477" i="1"/>
  <c r="EW477" i="1"/>
  <c r="EX477" i="1"/>
  <c r="EY477" i="1"/>
  <c r="EZ477" i="1"/>
  <c r="FA477" i="1"/>
  <c r="FB477" i="1"/>
  <c r="FC477" i="1"/>
  <c r="FD477" i="1"/>
  <c r="FE477" i="1"/>
  <c r="FF477" i="1"/>
  <c r="FG477" i="1"/>
  <c r="FH477" i="1"/>
  <c r="FI477" i="1"/>
  <c r="FJ477" i="1"/>
  <c r="FK477" i="1"/>
  <c r="FL477" i="1"/>
  <c r="FM477" i="1"/>
  <c r="FN477" i="1"/>
  <c r="FO477" i="1"/>
  <c r="FP477" i="1"/>
  <c r="FQ477" i="1"/>
  <c r="FR477" i="1"/>
  <c r="FS477" i="1"/>
  <c r="FT477" i="1"/>
  <c r="FU477" i="1"/>
  <c r="FV477" i="1"/>
  <c r="FW477" i="1"/>
  <c r="FX477" i="1"/>
  <c r="FY477" i="1"/>
  <c r="FZ477" i="1"/>
  <c r="GA477" i="1"/>
  <c r="GB477" i="1"/>
  <c r="GC477" i="1"/>
  <c r="GD477" i="1"/>
  <c r="GE477" i="1"/>
  <c r="GF477" i="1"/>
  <c r="GG477" i="1"/>
  <c r="GH477" i="1"/>
  <c r="GI477" i="1"/>
  <c r="GJ477" i="1"/>
  <c r="GK477" i="1"/>
  <c r="GL477" i="1"/>
  <c r="GM477" i="1"/>
  <c r="GN477" i="1"/>
  <c r="GO477" i="1"/>
  <c r="GP477" i="1"/>
  <c r="GQ477" i="1"/>
  <c r="GR477" i="1"/>
  <c r="GS477" i="1"/>
  <c r="GT477" i="1"/>
  <c r="GU477" i="1"/>
  <c r="GV477" i="1"/>
  <c r="GW477" i="1"/>
  <c r="GX477" i="1"/>
  <c r="C479" i="1"/>
  <c r="D479" i="1"/>
  <c r="P479" i="1"/>
  <c r="S479" i="1"/>
  <c r="AC479" i="1"/>
  <c r="AE479" i="1"/>
  <c r="AF479" i="1"/>
  <c r="AG479" i="1"/>
  <c r="AH479" i="1"/>
  <c r="AI479" i="1"/>
  <c r="CW479" i="1" s="1"/>
  <c r="V479" i="1" s="1"/>
  <c r="AJ479" i="1"/>
  <c r="CQ479" i="1"/>
  <c r="CT479" i="1"/>
  <c r="CU479" i="1"/>
  <c r="T479" i="1" s="1"/>
  <c r="AG482" i="1" s="1"/>
  <c r="CV479" i="1"/>
  <c r="U479" i="1" s="1"/>
  <c r="CX479" i="1"/>
  <c r="W479" i="1" s="1"/>
  <c r="CY479" i="1"/>
  <c r="X479" i="1" s="1"/>
  <c r="CZ479" i="1"/>
  <c r="Y479" i="1" s="1"/>
  <c r="FR479" i="1"/>
  <c r="GL479" i="1"/>
  <c r="GN479" i="1"/>
  <c r="GO479" i="1"/>
  <c r="GV479" i="1"/>
  <c r="HC479" i="1" s="1"/>
  <c r="GX479" i="1" s="1"/>
  <c r="C480" i="1"/>
  <c r="D480" i="1"/>
  <c r="P480" i="1"/>
  <c r="Q480" i="1"/>
  <c r="R480" i="1"/>
  <c r="GK480" i="1" s="1"/>
  <c r="AB480" i="1"/>
  <c r="AC480" i="1"/>
  <c r="AE480" i="1"/>
  <c r="AD480" i="1" s="1"/>
  <c r="AF480" i="1"/>
  <c r="AG480" i="1"/>
  <c r="AH480" i="1"/>
  <c r="AI480" i="1"/>
  <c r="AJ480" i="1"/>
  <c r="CX480" i="1" s="1"/>
  <c r="W480" i="1" s="1"/>
  <c r="CQ480" i="1"/>
  <c r="CR480" i="1"/>
  <c r="CS480" i="1"/>
  <c r="CU480" i="1"/>
  <c r="T480" i="1" s="1"/>
  <c r="CV480" i="1"/>
  <c r="U480" i="1" s="1"/>
  <c r="CW480" i="1"/>
  <c r="V480" i="1" s="1"/>
  <c r="FR480" i="1"/>
  <c r="BY482" i="1" s="1"/>
  <c r="GL480" i="1"/>
  <c r="GN480" i="1"/>
  <c r="CB482" i="1" s="1"/>
  <c r="GO480" i="1"/>
  <c r="GV480" i="1"/>
  <c r="HC480" i="1" s="1"/>
  <c r="GX480" i="1" s="1"/>
  <c r="B482" i="1"/>
  <c r="B477" i="1" s="1"/>
  <c r="C482" i="1"/>
  <c r="C477" i="1" s="1"/>
  <c r="D482" i="1"/>
  <c r="D477" i="1" s="1"/>
  <c r="F482" i="1"/>
  <c r="G482" i="1"/>
  <c r="P482" i="1"/>
  <c r="AC482" i="1"/>
  <c r="BX482" i="1"/>
  <c r="BX477" i="1" s="1"/>
  <c r="BZ482" i="1"/>
  <c r="CG482" i="1" s="1"/>
  <c r="CC482" i="1"/>
  <c r="CC477" i="1" s="1"/>
  <c r="CE482" i="1"/>
  <c r="AV482" i="1" s="1"/>
  <c r="CK482" i="1"/>
  <c r="CK477" i="1" s="1"/>
  <c r="CL482" i="1"/>
  <c r="BC482" i="1" s="1"/>
  <c r="CM482" i="1"/>
  <c r="BD482" i="1" s="1"/>
  <c r="D512" i="1"/>
  <c r="D514" i="1"/>
  <c r="E514" i="1"/>
  <c r="Z514" i="1"/>
  <c r="AA514" i="1"/>
  <c r="AB514" i="1"/>
  <c r="AC514" i="1"/>
  <c r="AD514" i="1"/>
  <c r="AE514" i="1"/>
  <c r="AF514" i="1"/>
  <c r="AG514" i="1"/>
  <c r="AH514" i="1"/>
  <c r="AI514" i="1"/>
  <c r="AJ514" i="1"/>
  <c r="AK514" i="1"/>
  <c r="AL514" i="1"/>
  <c r="AM514" i="1"/>
  <c r="AN514" i="1"/>
  <c r="BE514" i="1"/>
  <c r="BF514" i="1"/>
  <c r="BG514" i="1"/>
  <c r="BH514" i="1"/>
  <c r="BI514" i="1"/>
  <c r="BJ514" i="1"/>
  <c r="BK514" i="1"/>
  <c r="BL514" i="1"/>
  <c r="BM514" i="1"/>
  <c r="BN514" i="1"/>
  <c r="BO514" i="1"/>
  <c r="BP514" i="1"/>
  <c r="BQ514" i="1"/>
  <c r="BR514" i="1"/>
  <c r="BS514" i="1"/>
  <c r="BT514" i="1"/>
  <c r="BU514" i="1"/>
  <c r="BV514" i="1"/>
  <c r="BW514" i="1"/>
  <c r="BX514" i="1"/>
  <c r="BY514" i="1"/>
  <c r="BZ514" i="1"/>
  <c r="CA514" i="1"/>
  <c r="CB514" i="1"/>
  <c r="CC514" i="1"/>
  <c r="CD514" i="1"/>
  <c r="CE514" i="1"/>
  <c r="CF514" i="1"/>
  <c r="CG514" i="1"/>
  <c r="CH514" i="1"/>
  <c r="CI514" i="1"/>
  <c r="CJ514" i="1"/>
  <c r="CK514" i="1"/>
  <c r="CL514" i="1"/>
  <c r="CM514" i="1"/>
  <c r="CN514" i="1"/>
  <c r="CO514" i="1"/>
  <c r="CP514" i="1"/>
  <c r="CQ514" i="1"/>
  <c r="CR514" i="1"/>
  <c r="CS514" i="1"/>
  <c r="CT514" i="1"/>
  <c r="CU514" i="1"/>
  <c r="CV514" i="1"/>
  <c r="CW514" i="1"/>
  <c r="CX514" i="1"/>
  <c r="CY514" i="1"/>
  <c r="CZ514" i="1"/>
  <c r="DA514" i="1"/>
  <c r="DB514" i="1"/>
  <c r="DC514" i="1"/>
  <c r="DD514" i="1"/>
  <c r="DE514" i="1"/>
  <c r="DF514" i="1"/>
  <c r="DG514" i="1"/>
  <c r="DH514" i="1"/>
  <c r="DI514" i="1"/>
  <c r="DJ514" i="1"/>
  <c r="DK514" i="1"/>
  <c r="DL514" i="1"/>
  <c r="DM514" i="1"/>
  <c r="DN514" i="1"/>
  <c r="DO514" i="1"/>
  <c r="DP514" i="1"/>
  <c r="DQ514" i="1"/>
  <c r="DR514" i="1"/>
  <c r="DS514" i="1"/>
  <c r="DT514" i="1"/>
  <c r="DU514" i="1"/>
  <c r="DV514" i="1"/>
  <c r="DW514" i="1"/>
  <c r="DX514" i="1"/>
  <c r="DY514" i="1"/>
  <c r="DZ514" i="1"/>
  <c r="EA514" i="1"/>
  <c r="EB514" i="1"/>
  <c r="EC514" i="1"/>
  <c r="ED514" i="1"/>
  <c r="EE514" i="1"/>
  <c r="EF514" i="1"/>
  <c r="EG514" i="1"/>
  <c r="EH514" i="1"/>
  <c r="EI514" i="1"/>
  <c r="EJ514" i="1"/>
  <c r="EK514" i="1"/>
  <c r="EL514" i="1"/>
  <c r="EM514" i="1"/>
  <c r="EN514" i="1"/>
  <c r="EO514" i="1"/>
  <c r="EP514" i="1"/>
  <c r="EQ514" i="1"/>
  <c r="ER514" i="1"/>
  <c r="ES514" i="1"/>
  <c r="ET514" i="1"/>
  <c r="EU514" i="1"/>
  <c r="EV514" i="1"/>
  <c r="EW514" i="1"/>
  <c r="EX514" i="1"/>
  <c r="EY514" i="1"/>
  <c r="EZ514" i="1"/>
  <c r="FA514" i="1"/>
  <c r="FB514" i="1"/>
  <c r="FC514" i="1"/>
  <c r="FD514" i="1"/>
  <c r="FE514" i="1"/>
  <c r="FF514" i="1"/>
  <c r="FG514" i="1"/>
  <c r="FH514" i="1"/>
  <c r="FI514" i="1"/>
  <c r="FJ514" i="1"/>
  <c r="FK514" i="1"/>
  <c r="FL514" i="1"/>
  <c r="FM514" i="1"/>
  <c r="FN514" i="1"/>
  <c r="FO514" i="1"/>
  <c r="FP514" i="1"/>
  <c r="FQ514" i="1"/>
  <c r="FR514" i="1"/>
  <c r="FS514" i="1"/>
  <c r="FT514" i="1"/>
  <c r="FU514" i="1"/>
  <c r="FV514" i="1"/>
  <c r="FW514" i="1"/>
  <c r="FX514" i="1"/>
  <c r="FY514" i="1"/>
  <c r="FZ514" i="1"/>
  <c r="GA514" i="1"/>
  <c r="GB514" i="1"/>
  <c r="GC514" i="1"/>
  <c r="GD514" i="1"/>
  <c r="GE514" i="1"/>
  <c r="GF514" i="1"/>
  <c r="GG514" i="1"/>
  <c r="GH514" i="1"/>
  <c r="GI514" i="1"/>
  <c r="GJ514" i="1"/>
  <c r="GK514" i="1"/>
  <c r="GL514" i="1"/>
  <c r="GM514" i="1"/>
  <c r="GN514" i="1"/>
  <c r="GO514" i="1"/>
  <c r="GP514" i="1"/>
  <c r="GQ514" i="1"/>
  <c r="GR514" i="1"/>
  <c r="GS514" i="1"/>
  <c r="GT514" i="1"/>
  <c r="GU514" i="1"/>
  <c r="GV514" i="1"/>
  <c r="GW514" i="1"/>
  <c r="GX514" i="1"/>
  <c r="D516" i="1"/>
  <c r="B518" i="1"/>
  <c r="E518" i="1"/>
  <c r="F518" i="1"/>
  <c r="Z518" i="1"/>
  <c r="AA518" i="1"/>
  <c r="AG518" i="1"/>
  <c r="AM518" i="1"/>
  <c r="AN518" i="1"/>
  <c r="BE518" i="1"/>
  <c r="BF518" i="1"/>
  <c r="BG518" i="1"/>
  <c r="BH518" i="1"/>
  <c r="BI518" i="1"/>
  <c r="BJ518" i="1"/>
  <c r="BK518" i="1"/>
  <c r="BL518" i="1"/>
  <c r="BM518" i="1"/>
  <c r="BN518" i="1"/>
  <c r="BO518" i="1"/>
  <c r="BP518" i="1"/>
  <c r="BQ518" i="1"/>
  <c r="BR518" i="1"/>
  <c r="BS518" i="1"/>
  <c r="BT518" i="1"/>
  <c r="BU518" i="1"/>
  <c r="BV518" i="1"/>
  <c r="BW518" i="1"/>
  <c r="CC518" i="1"/>
  <c r="CK518" i="1"/>
  <c r="CN518" i="1"/>
  <c r="CO518" i="1"/>
  <c r="CP518" i="1"/>
  <c r="CQ518" i="1"/>
  <c r="CR518" i="1"/>
  <c r="CS518" i="1"/>
  <c r="CT518" i="1"/>
  <c r="CU518" i="1"/>
  <c r="CV518" i="1"/>
  <c r="CW518" i="1"/>
  <c r="CX518" i="1"/>
  <c r="CY518" i="1"/>
  <c r="CZ518" i="1"/>
  <c r="DA518" i="1"/>
  <c r="DB518" i="1"/>
  <c r="DC518" i="1"/>
  <c r="DD518" i="1"/>
  <c r="DE518" i="1"/>
  <c r="DF518" i="1"/>
  <c r="DG518" i="1"/>
  <c r="DH518" i="1"/>
  <c r="DI518" i="1"/>
  <c r="DJ518" i="1"/>
  <c r="DK518" i="1"/>
  <c r="DL518" i="1"/>
  <c r="DM518" i="1"/>
  <c r="DN518" i="1"/>
  <c r="DO518" i="1"/>
  <c r="DP518" i="1"/>
  <c r="DQ518" i="1"/>
  <c r="DR518" i="1"/>
  <c r="DS518" i="1"/>
  <c r="DT518" i="1"/>
  <c r="DU518" i="1"/>
  <c r="DV518" i="1"/>
  <c r="DW518" i="1"/>
  <c r="DX518" i="1"/>
  <c r="DY518" i="1"/>
  <c r="DZ518" i="1"/>
  <c r="EA518" i="1"/>
  <c r="EB518" i="1"/>
  <c r="EC518" i="1"/>
  <c r="ED518" i="1"/>
  <c r="EE518" i="1"/>
  <c r="EF518" i="1"/>
  <c r="EG518" i="1"/>
  <c r="EH518" i="1"/>
  <c r="EI518" i="1"/>
  <c r="EJ518" i="1"/>
  <c r="EK518" i="1"/>
  <c r="EL518" i="1"/>
  <c r="EM518" i="1"/>
  <c r="EN518" i="1"/>
  <c r="EO518" i="1"/>
  <c r="EP518" i="1"/>
  <c r="EQ518" i="1"/>
  <c r="ER518" i="1"/>
  <c r="ES518" i="1"/>
  <c r="ET518" i="1"/>
  <c r="EU518" i="1"/>
  <c r="EV518" i="1"/>
  <c r="EW518" i="1"/>
  <c r="EX518" i="1"/>
  <c r="EY518" i="1"/>
  <c r="EZ518" i="1"/>
  <c r="FA518" i="1"/>
  <c r="FB518" i="1"/>
  <c r="FC518" i="1"/>
  <c r="FD518" i="1"/>
  <c r="FE518" i="1"/>
  <c r="FF518" i="1"/>
  <c r="FG518" i="1"/>
  <c r="FH518" i="1"/>
  <c r="FI518" i="1"/>
  <c r="FJ518" i="1"/>
  <c r="FK518" i="1"/>
  <c r="FL518" i="1"/>
  <c r="FM518" i="1"/>
  <c r="FN518" i="1"/>
  <c r="FO518" i="1"/>
  <c r="FP518" i="1"/>
  <c r="FQ518" i="1"/>
  <c r="FR518" i="1"/>
  <c r="FS518" i="1"/>
  <c r="FT518" i="1"/>
  <c r="FU518" i="1"/>
  <c r="FV518" i="1"/>
  <c r="FW518" i="1"/>
  <c r="FX518" i="1"/>
  <c r="FY518" i="1"/>
  <c r="FZ518" i="1"/>
  <c r="GA518" i="1"/>
  <c r="GB518" i="1"/>
  <c r="GC518" i="1"/>
  <c r="GD518" i="1"/>
  <c r="GE518" i="1"/>
  <c r="GF518" i="1"/>
  <c r="GG518" i="1"/>
  <c r="GH518" i="1"/>
  <c r="GI518" i="1"/>
  <c r="GJ518" i="1"/>
  <c r="GK518" i="1"/>
  <c r="GL518" i="1"/>
  <c r="GM518" i="1"/>
  <c r="GN518" i="1"/>
  <c r="GO518" i="1"/>
  <c r="GP518" i="1"/>
  <c r="GQ518" i="1"/>
  <c r="GR518" i="1"/>
  <c r="GS518" i="1"/>
  <c r="GT518" i="1"/>
  <c r="GU518" i="1"/>
  <c r="GV518" i="1"/>
  <c r="GW518" i="1"/>
  <c r="GX518" i="1"/>
  <c r="C520" i="1"/>
  <c r="D520" i="1"/>
  <c r="AC520" i="1"/>
  <c r="AE520" i="1"/>
  <c r="AD520" i="1" s="1"/>
  <c r="AF520" i="1"/>
  <c r="AB520" i="1" s="1"/>
  <c r="AG520" i="1"/>
  <c r="CU520" i="1" s="1"/>
  <c r="T520" i="1" s="1"/>
  <c r="AH520" i="1"/>
  <c r="AI520" i="1"/>
  <c r="CW520" i="1" s="1"/>
  <c r="V520" i="1" s="1"/>
  <c r="AI522" i="1" s="1"/>
  <c r="AJ520" i="1"/>
  <c r="CX520" i="1" s="1"/>
  <c r="W520" i="1" s="1"/>
  <c r="AJ522" i="1" s="1"/>
  <c r="CS520" i="1"/>
  <c r="CV520" i="1"/>
  <c r="U520" i="1" s="1"/>
  <c r="AH522" i="1" s="1"/>
  <c r="FR520" i="1"/>
  <c r="BY522" i="1" s="1"/>
  <c r="AP522" i="1" s="1"/>
  <c r="AP518" i="1" s="1"/>
  <c r="GL520" i="1"/>
  <c r="GN520" i="1"/>
  <c r="GO520" i="1"/>
  <c r="CC522" i="1" s="1"/>
  <c r="AT522" i="1" s="1"/>
  <c r="AT518" i="1" s="1"/>
  <c r="GV520" i="1"/>
  <c r="GX520" i="1"/>
  <c r="CJ522" i="1" s="1"/>
  <c r="HC520" i="1"/>
  <c r="B522" i="1"/>
  <c r="C522" i="1"/>
  <c r="C518" i="1" s="1"/>
  <c r="D522" i="1"/>
  <c r="D518" i="1" s="1"/>
  <c r="F522" i="1"/>
  <c r="G522" i="1"/>
  <c r="G518" i="1" s="1"/>
  <c r="AG522" i="1"/>
  <c r="T522" i="1" s="1"/>
  <c r="BX522" i="1"/>
  <c r="CG522" i="1" s="1"/>
  <c r="AX522" i="1" s="1"/>
  <c r="BZ522" i="1"/>
  <c r="BZ518" i="1" s="1"/>
  <c r="CB522" i="1"/>
  <c r="CB518" i="1" s="1"/>
  <c r="CI522" i="1"/>
  <c r="AZ522" i="1" s="1"/>
  <c r="CK522" i="1"/>
  <c r="BB522" i="1" s="1"/>
  <c r="BB518" i="1" s="1"/>
  <c r="CL522" i="1"/>
  <c r="CL518" i="1" s="1"/>
  <c r="CM522" i="1"/>
  <c r="CM518" i="1" s="1"/>
  <c r="F535" i="1"/>
  <c r="F540" i="1"/>
  <c r="D552" i="1"/>
  <c r="E554" i="1"/>
  <c r="G554" i="1"/>
  <c r="Z554" i="1"/>
  <c r="AA554" i="1"/>
  <c r="AM554" i="1"/>
  <c r="AN554" i="1"/>
  <c r="BE554" i="1"/>
  <c r="BF554" i="1"/>
  <c r="BG554" i="1"/>
  <c r="BH554" i="1"/>
  <c r="BI554" i="1"/>
  <c r="BJ554" i="1"/>
  <c r="BK554" i="1"/>
  <c r="BL554" i="1"/>
  <c r="BM554" i="1"/>
  <c r="BN554" i="1"/>
  <c r="BO554" i="1"/>
  <c r="BP554" i="1"/>
  <c r="BQ554" i="1"/>
  <c r="BR554" i="1"/>
  <c r="BS554" i="1"/>
  <c r="BT554" i="1"/>
  <c r="BU554" i="1"/>
  <c r="BV554" i="1"/>
  <c r="BW554" i="1"/>
  <c r="CN554" i="1"/>
  <c r="CO554" i="1"/>
  <c r="CP554" i="1"/>
  <c r="CQ554" i="1"/>
  <c r="CR554" i="1"/>
  <c r="CS554" i="1"/>
  <c r="CT554" i="1"/>
  <c r="CU554" i="1"/>
  <c r="CV554" i="1"/>
  <c r="CW554" i="1"/>
  <c r="CX554" i="1"/>
  <c r="CY554" i="1"/>
  <c r="CZ554" i="1"/>
  <c r="DA554" i="1"/>
  <c r="DB554" i="1"/>
  <c r="DC554" i="1"/>
  <c r="DD554" i="1"/>
  <c r="DE554" i="1"/>
  <c r="DF554" i="1"/>
  <c r="DG554" i="1"/>
  <c r="DH554" i="1"/>
  <c r="DI554" i="1"/>
  <c r="DJ554" i="1"/>
  <c r="DK554" i="1"/>
  <c r="DL554" i="1"/>
  <c r="DM554" i="1"/>
  <c r="DN554" i="1"/>
  <c r="DO554" i="1"/>
  <c r="DP554" i="1"/>
  <c r="DQ554" i="1"/>
  <c r="DR554" i="1"/>
  <c r="DS554" i="1"/>
  <c r="DT554" i="1"/>
  <c r="DU554" i="1"/>
  <c r="DV554" i="1"/>
  <c r="DW554" i="1"/>
  <c r="DX554" i="1"/>
  <c r="DY554" i="1"/>
  <c r="DZ554" i="1"/>
  <c r="EA554" i="1"/>
  <c r="EB554" i="1"/>
  <c r="EC554" i="1"/>
  <c r="ED554" i="1"/>
  <c r="EE554" i="1"/>
  <c r="EF554" i="1"/>
  <c r="EG554" i="1"/>
  <c r="EH554" i="1"/>
  <c r="EI554" i="1"/>
  <c r="EJ554" i="1"/>
  <c r="EK554" i="1"/>
  <c r="EL554" i="1"/>
  <c r="EM554" i="1"/>
  <c r="EN554" i="1"/>
  <c r="EO554" i="1"/>
  <c r="EP554" i="1"/>
  <c r="EQ554" i="1"/>
  <c r="ER554" i="1"/>
  <c r="ES554" i="1"/>
  <c r="ET554" i="1"/>
  <c r="EU554" i="1"/>
  <c r="EV554" i="1"/>
  <c r="EW554" i="1"/>
  <c r="EX554" i="1"/>
  <c r="EY554" i="1"/>
  <c r="EZ554" i="1"/>
  <c r="FA554" i="1"/>
  <c r="FB554" i="1"/>
  <c r="FC554" i="1"/>
  <c r="FD554" i="1"/>
  <c r="FE554" i="1"/>
  <c r="FF554" i="1"/>
  <c r="FG554" i="1"/>
  <c r="FH554" i="1"/>
  <c r="FI554" i="1"/>
  <c r="FJ554" i="1"/>
  <c r="FK554" i="1"/>
  <c r="FL554" i="1"/>
  <c r="FM554" i="1"/>
  <c r="FN554" i="1"/>
  <c r="FO554" i="1"/>
  <c r="FP554" i="1"/>
  <c r="FQ554" i="1"/>
  <c r="FR554" i="1"/>
  <c r="FS554" i="1"/>
  <c r="FT554" i="1"/>
  <c r="FU554" i="1"/>
  <c r="FV554" i="1"/>
  <c r="FW554" i="1"/>
  <c r="FX554" i="1"/>
  <c r="FY554" i="1"/>
  <c r="FZ554" i="1"/>
  <c r="GA554" i="1"/>
  <c r="GB554" i="1"/>
  <c r="GC554" i="1"/>
  <c r="GD554" i="1"/>
  <c r="GE554" i="1"/>
  <c r="GF554" i="1"/>
  <c r="GG554" i="1"/>
  <c r="GH554" i="1"/>
  <c r="GI554" i="1"/>
  <c r="GJ554" i="1"/>
  <c r="GK554" i="1"/>
  <c r="GL554" i="1"/>
  <c r="GM554" i="1"/>
  <c r="GN554" i="1"/>
  <c r="GO554" i="1"/>
  <c r="GP554" i="1"/>
  <c r="GQ554" i="1"/>
  <c r="GR554" i="1"/>
  <c r="GS554" i="1"/>
  <c r="GT554" i="1"/>
  <c r="GU554" i="1"/>
  <c r="GV554" i="1"/>
  <c r="GW554" i="1"/>
  <c r="GX554" i="1"/>
  <c r="C556" i="1"/>
  <c r="D556" i="1"/>
  <c r="P556" i="1"/>
  <c r="S556" i="1"/>
  <c r="AC556" i="1"/>
  <c r="AB556" i="1" s="1"/>
  <c r="AD556" i="1"/>
  <c r="AE556" i="1"/>
  <c r="Q556" i="1" s="1"/>
  <c r="AF556" i="1"/>
  <c r="AG556" i="1"/>
  <c r="AH556" i="1"/>
  <c r="CV556" i="1" s="1"/>
  <c r="U556" i="1" s="1"/>
  <c r="AI556" i="1"/>
  <c r="CW556" i="1" s="1"/>
  <c r="V556" i="1" s="1"/>
  <c r="AJ556" i="1"/>
  <c r="CQ556" i="1"/>
  <c r="CR556" i="1"/>
  <c r="CT556" i="1"/>
  <c r="CU556" i="1"/>
  <c r="T556" i="1" s="1"/>
  <c r="CX556" i="1"/>
  <c r="W556" i="1" s="1"/>
  <c r="CY556" i="1"/>
  <c r="X556" i="1" s="1"/>
  <c r="CZ556" i="1"/>
  <c r="Y556" i="1" s="1"/>
  <c r="FR556" i="1"/>
  <c r="GL556" i="1"/>
  <c r="GN556" i="1"/>
  <c r="GO556" i="1"/>
  <c r="GV556" i="1"/>
  <c r="HC556" i="1" s="1"/>
  <c r="GX556" i="1" s="1"/>
  <c r="C557" i="1"/>
  <c r="D557" i="1"/>
  <c r="P557" i="1"/>
  <c r="AC557" i="1"/>
  <c r="AE557" i="1"/>
  <c r="R557" i="1" s="1"/>
  <c r="GK557" i="1" s="1"/>
  <c r="AF557" i="1"/>
  <c r="S557" i="1" s="1"/>
  <c r="AG557" i="1"/>
  <c r="AH557" i="1"/>
  <c r="AI557" i="1"/>
  <c r="CW557" i="1" s="1"/>
  <c r="V557" i="1" s="1"/>
  <c r="AJ557" i="1"/>
  <c r="CX557" i="1" s="1"/>
  <c r="W557" i="1" s="1"/>
  <c r="CQ557" i="1"/>
  <c r="CR557" i="1"/>
  <c r="CU557" i="1"/>
  <c r="T557" i="1" s="1"/>
  <c r="CV557" i="1"/>
  <c r="U557" i="1" s="1"/>
  <c r="FR557" i="1"/>
  <c r="GL557" i="1"/>
  <c r="GN557" i="1"/>
  <c r="CB559" i="1" s="1"/>
  <c r="GO557" i="1"/>
  <c r="GV557" i="1"/>
  <c r="HC557" i="1" s="1"/>
  <c r="GX557" i="1" s="1"/>
  <c r="B559" i="1"/>
  <c r="B554" i="1" s="1"/>
  <c r="C559" i="1"/>
  <c r="C554" i="1" s="1"/>
  <c r="D559" i="1"/>
  <c r="D554" i="1" s="1"/>
  <c r="F559" i="1"/>
  <c r="F554" i="1" s="1"/>
  <c r="G559" i="1"/>
  <c r="AC559" i="1"/>
  <c r="P559" i="1" s="1"/>
  <c r="BX559" i="1"/>
  <c r="BX554" i="1" s="1"/>
  <c r="BY559" i="1"/>
  <c r="BY554" i="1" s="1"/>
  <c r="BZ559" i="1"/>
  <c r="CI559" i="1" s="1"/>
  <c r="CC559" i="1"/>
  <c r="CC554" i="1" s="1"/>
  <c r="CK559" i="1"/>
  <c r="CK554" i="1" s="1"/>
  <c r="CL559" i="1"/>
  <c r="CL554" i="1" s="1"/>
  <c r="CM559" i="1"/>
  <c r="CM554" i="1" s="1"/>
  <c r="B589" i="1"/>
  <c r="B514" i="1" s="1"/>
  <c r="C589" i="1"/>
  <c r="C514" i="1" s="1"/>
  <c r="D589" i="1"/>
  <c r="F589" i="1"/>
  <c r="F514" i="1" s="1"/>
  <c r="G589" i="1"/>
  <c r="G514" i="1" s="1"/>
  <c r="B619" i="1"/>
  <c r="B22" i="1" s="1"/>
  <c r="C619" i="1"/>
  <c r="C22" i="1" s="1"/>
  <c r="D619" i="1"/>
  <c r="D22" i="1" s="1"/>
  <c r="F619" i="1"/>
  <c r="F22" i="1" s="1"/>
  <c r="G619" i="1"/>
  <c r="G22" i="1" s="1"/>
  <c r="B649" i="1"/>
  <c r="B18" i="1" s="1"/>
  <c r="C649" i="1"/>
  <c r="C18" i="1" s="1"/>
  <c r="D649" i="1"/>
  <c r="D18" i="1" s="1"/>
  <c r="F649" i="1"/>
  <c r="F18" i="1" s="1"/>
  <c r="G649" i="1"/>
  <c r="G18" i="1" s="1"/>
  <c r="J773" i="5" l="1"/>
  <c r="J797" i="5"/>
  <c r="I22" i="5"/>
  <c r="I21" i="5"/>
  <c r="H801" i="5"/>
  <c r="H501" i="5"/>
  <c r="H163" i="5"/>
  <c r="H793" i="5"/>
  <c r="J497" i="5"/>
  <c r="H773" i="5"/>
  <c r="H797" i="5"/>
  <c r="H720" i="5"/>
  <c r="J638" i="5"/>
  <c r="H450" i="5"/>
  <c r="H497" i="5"/>
  <c r="H275" i="5"/>
  <c r="H638" i="5"/>
  <c r="J450" i="5"/>
  <c r="J275" i="5"/>
  <c r="J801" i="5"/>
  <c r="J501" i="5"/>
  <c r="J163" i="5"/>
  <c r="CZ557" i="1"/>
  <c r="Y557" i="1" s="1"/>
  <c r="CY557" i="1"/>
  <c r="X557" i="1" s="1"/>
  <c r="AF559" i="1"/>
  <c r="AH559" i="1"/>
  <c r="F533" i="1"/>
  <c r="AZ518" i="1"/>
  <c r="AZ589" i="1"/>
  <c r="T518" i="1"/>
  <c r="F543" i="1"/>
  <c r="U371" i="1"/>
  <c r="AH359" i="1"/>
  <c r="CB554" i="1"/>
  <c r="AS559" i="1"/>
  <c r="BD477" i="1"/>
  <c r="F507" i="1"/>
  <c r="AD320" i="1"/>
  <c r="Q327" i="1"/>
  <c r="CI554" i="1"/>
  <c r="AZ559" i="1"/>
  <c r="CJ559" i="1"/>
  <c r="AG559" i="1"/>
  <c r="BC477" i="1"/>
  <c r="F498" i="1"/>
  <c r="U409" i="1"/>
  <c r="AH403" i="1"/>
  <c r="AK559" i="1"/>
  <c r="V522" i="1"/>
  <c r="AI518" i="1"/>
  <c r="AV477" i="1"/>
  <c r="F487" i="1"/>
  <c r="AG477" i="1"/>
  <c r="T482" i="1"/>
  <c r="P554" i="1"/>
  <c r="F562" i="1"/>
  <c r="AJ559" i="1"/>
  <c r="AH518" i="1"/>
  <c r="U522" i="1"/>
  <c r="CP557" i="1"/>
  <c r="O557" i="1" s="1"/>
  <c r="AL559" i="1"/>
  <c r="AI559" i="1"/>
  <c r="CP556" i="1"/>
  <c r="O556" i="1" s="1"/>
  <c r="CJ518" i="1"/>
  <c r="BA522" i="1"/>
  <c r="AJ518" i="1"/>
  <c r="W522" i="1"/>
  <c r="AH482" i="1"/>
  <c r="AK441" i="1"/>
  <c r="X445" i="1"/>
  <c r="CH559" i="1"/>
  <c r="BC559" i="1"/>
  <c r="AQ559" i="1"/>
  <c r="Q557" i="1"/>
  <c r="AD559" i="1" s="1"/>
  <c r="BZ554" i="1"/>
  <c r="P477" i="1"/>
  <c r="F485" i="1"/>
  <c r="CE477" i="1"/>
  <c r="CC409" i="1"/>
  <c r="GM367" i="1"/>
  <c r="GO367" i="1"/>
  <c r="GK202" i="1"/>
  <c r="CG559" i="1"/>
  <c r="BB559" i="1"/>
  <c r="AT559" i="1"/>
  <c r="AP559" i="1"/>
  <c r="AD557" i="1"/>
  <c r="AB557" i="1" s="1"/>
  <c r="AC554" i="1"/>
  <c r="BD522" i="1"/>
  <c r="AS522" i="1"/>
  <c r="R520" i="1"/>
  <c r="CG518" i="1"/>
  <c r="AQ482" i="1"/>
  <c r="BY477" i="1"/>
  <c r="AP482" i="1"/>
  <c r="S480" i="1"/>
  <c r="CP480" i="1" s="1"/>
  <c r="O480" i="1" s="1"/>
  <c r="CT480" i="1"/>
  <c r="CJ482" i="1"/>
  <c r="AI482" i="1"/>
  <c r="R479" i="1"/>
  <c r="CS479" i="1"/>
  <c r="Q479" i="1"/>
  <c r="AD482" i="1" s="1"/>
  <c r="CL477" i="1"/>
  <c r="F469" i="1"/>
  <c r="AX445" i="1"/>
  <c r="AQ445" i="1"/>
  <c r="BZ441" i="1"/>
  <c r="AB443" i="1"/>
  <c r="AC445" i="1"/>
  <c r="CP443" i="1"/>
  <c r="O443" i="1" s="1"/>
  <c r="BD441" i="1"/>
  <c r="F426" i="1"/>
  <c r="P406" i="1"/>
  <c r="CQ406" i="1"/>
  <c r="AB406" i="1"/>
  <c r="AJ409" i="1"/>
  <c r="AB405" i="1"/>
  <c r="FR405" i="1"/>
  <c r="CP405" i="1"/>
  <c r="O405" i="1" s="1"/>
  <c r="BD403" i="1"/>
  <c r="BC359" i="1"/>
  <c r="F387" i="1"/>
  <c r="S369" i="1"/>
  <c r="CT369" i="1"/>
  <c r="R366" i="1"/>
  <c r="GK366" i="1" s="1"/>
  <c r="CS366" i="1"/>
  <c r="AD366" i="1"/>
  <c r="AB366" i="1" s="1"/>
  <c r="Q366" i="1"/>
  <c r="AB364" i="1"/>
  <c r="CQ364" i="1"/>
  <c r="S362" i="1"/>
  <c r="CD371" i="1"/>
  <c r="BY320" i="1"/>
  <c r="AP327" i="1"/>
  <c r="AH327" i="1"/>
  <c r="AB322" i="1"/>
  <c r="AU288" i="1"/>
  <c r="CD273" i="1"/>
  <c r="F233" i="1"/>
  <c r="BB200" i="1"/>
  <c r="F224" i="1"/>
  <c r="AI211" i="1"/>
  <c r="CT520" i="1"/>
  <c r="CI518" i="1"/>
  <c r="BB441" i="1"/>
  <c r="F458" i="1"/>
  <c r="BZ371" i="1"/>
  <c r="CJ371" i="1"/>
  <c r="CF559" i="1"/>
  <c r="AO559" i="1"/>
  <c r="CT557" i="1"/>
  <c r="CS556" i="1"/>
  <c r="R556" i="1"/>
  <c r="F531" i="1"/>
  <c r="BC522" i="1"/>
  <c r="CR520" i="1"/>
  <c r="P520" i="1"/>
  <c r="CQ520" i="1"/>
  <c r="Q520" i="1"/>
  <c r="AD522" i="1" s="1"/>
  <c r="CI482" i="1"/>
  <c r="CB477" i="1"/>
  <c r="AS482" i="1"/>
  <c r="AJ482" i="1"/>
  <c r="CR479" i="1"/>
  <c r="AD479" i="1"/>
  <c r="CP479" i="1"/>
  <c r="O479" i="1" s="1"/>
  <c r="F468" i="1"/>
  <c r="F460" i="1"/>
  <c r="BY441" i="1"/>
  <c r="CI445" i="1"/>
  <c r="AT445" i="1"/>
  <c r="CJ441" i="1"/>
  <c r="F422" i="1"/>
  <c r="FR407" i="1"/>
  <c r="CJ409" i="1"/>
  <c r="BZ403" i="1"/>
  <c r="AQ409" i="1"/>
  <c r="AO359" i="1"/>
  <c r="F375" i="1"/>
  <c r="CY368" i="1"/>
  <c r="X368" i="1" s="1"/>
  <c r="CZ368" i="1"/>
  <c r="Y368" i="1" s="1"/>
  <c r="CR366" i="1"/>
  <c r="CP366" i="1"/>
  <c r="O366" i="1" s="1"/>
  <c r="S365" i="1"/>
  <c r="CT365" i="1"/>
  <c r="CY364" i="1"/>
  <c r="X364" i="1" s="1"/>
  <c r="GO364" i="1" s="1"/>
  <c r="CZ364" i="1"/>
  <c r="Y364" i="1" s="1"/>
  <c r="GM364" i="1" s="1"/>
  <c r="BD320" i="1"/>
  <c r="F352" i="1"/>
  <c r="BX200" i="1"/>
  <c r="CG211" i="1"/>
  <c r="CJ200" i="1"/>
  <c r="BA211" i="1"/>
  <c r="S206" i="1"/>
  <c r="CP206" i="1" s="1"/>
  <c r="O206" i="1" s="1"/>
  <c r="CT206" i="1"/>
  <c r="AB206" i="1"/>
  <c r="CC137" i="1"/>
  <c r="AT168" i="1"/>
  <c r="AX518" i="1"/>
  <c r="F529" i="1"/>
  <c r="AO522" i="1"/>
  <c r="S520" i="1"/>
  <c r="BX518" i="1"/>
  <c r="CG477" i="1"/>
  <c r="AX482" i="1"/>
  <c r="AH441" i="1"/>
  <c r="U445" i="1"/>
  <c r="CB403" i="1"/>
  <c r="P368" i="1"/>
  <c r="CP368" i="1" s="1"/>
  <c r="O368" i="1" s="1"/>
  <c r="CQ368" i="1"/>
  <c r="AB368" i="1"/>
  <c r="BY371" i="1"/>
  <c r="S161" i="1"/>
  <c r="CT161" i="1"/>
  <c r="CE559" i="1"/>
  <c r="BD559" i="1"/>
  <c r="CS557" i="1"/>
  <c r="AQ522" i="1"/>
  <c r="BY518" i="1"/>
  <c r="CH482" i="1"/>
  <c r="CF482" i="1"/>
  <c r="AC477" i="1"/>
  <c r="AB479" i="1"/>
  <c r="BZ477" i="1"/>
  <c r="AP441" i="1"/>
  <c r="F454" i="1"/>
  <c r="AU445" i="1"/>
  <c r="CD441" i="1"/>
  <c r="AL441" i="1"/>
  <c r="Y445" i="1"/>
  <c r="AD441" i="1"/>
  <c r="Q445" i="1"/>
  <c r="AG441" i="1"/>
  <c r="T445" i="1"/>
  <c r="AJ441" i="1"/>
  <c r="AO403" i="1"/>
  <c r="F413" i="1"/>
  <c r="S407" i="1"/>
  <c r="CT407" i="1"/>
  <c r="CY406" i="1"/>
  <c r="X406" i="1" s="1"/>
  <c r="CZ406" i="1"/>
  <c r="Y406" i="1" s="1"/>
  <c r="CD403" i="1"/>
  <c r="AU409" i="1"/>
  <c r="AI409" i="1"/>
  <c r="AG409" i="1"/>
  <c r="BD371" i="1"/>
  <c r="CP369" i="1"/>
  <c r="O369" i="1" s="1"/>
  <c r="CZ366" i="1"/>
  <c r="Y366" i="1" s="1"/>
  <c r="CB371" i="1"/>
  <c r="AG371" i="1"/>
  <c r="AI371" i="1"/>
  <c r="S325" i="1"/>
  <c r="CP325" i="1" s="1"/>
  <c r="O325" i="1" s="1"/>
  <c r="CT325" i="1"/>
  <c r="AB325" i="1"/>
  <c r="AJ327" i="1"/>
  <c r="CK320" i="1"/>
  <c r="P286" i="1"/>
  <c r="CQ286" i="1"/>
  <c r="AB286" i="1"/>
  <c r="GM285" i="1"/>
  <c r="GO285" i="1"/>
  <c r="P282" i="1"/>
  <c r="CQ282" i="1"/>
  <c r="AB282" i="1"/>
  <c r="GM281" i="1"/>
  <c r="GO281" i="1"/>
  <c r="P278" i="1"/>
  <c r="CP278" i="1" s="1"/>
  <c r="O278" i="1" s="1"/>
  <c r="CQ278" i="1"/>
  <c r="AB278" i="1"/>
  <c r="GM277" i="1"/>
  <c r="GO277" i="1"/>
  <c r="AG288" i="1"/>
  <c r="AO211" i="1"/>
  <c r="GM159" i="1"/>
  <c r="GN159" i="1"/>
  <c r="BB482" i="1"/>
  <c r="AT482" i="1"/>
  <c r="BC409" i="1"/>
  <c r="Q407" i="1"/>
  <c r="CP407" i="1" s="1"/>
  <c r="O407" i="1" s="1"/>
  <c r="Q369" i="1"/>
  <c r="Q365" i="1"/>
  <c r="CP365" i="1" s="1"/>
  <c r="O365" i="1" s="1"/>
  <c r="W363" i="1"/>
  <c r="AJ371" i="1" s="1"/>
  <c r="S363" i="1"/>
  <c r="CT363" i="1"/>
  <c r="P363" i="1"/>
  <c r="R362" i="1"/>
  <c r="S361" i="1"/>
  <c r="CT361" i="1"/>
  <c r="CD320" i="1"/>
  <c r="AU327" i="1"/>
  <c r="CY323" i="1"/>
  <c r="X323" i="1" s="1"/>
  <c r="AG327" i="1"/>
  <c r="BC273" i="1"/>
  <c r="F304" i="1"/>
  <c r="AS288" i="1"/>
  <c r="GX284" i="1"/>
  <c r="V284" i="1"/>
  <c r="R284" i="1"/>
  <c r="GK284" i="1" s="1"/>
  <c r="CS284" i="1"/>
  <c r="AD284" i="1"/>
  <c r="S283" i="1"/>
  <c r="CT283" i="1"/>
  <c r="AB283" i="1"/>
  <c r="GX280" i="1"/>
  <c r="CJ288" i="1" s="1"/>
  <c r="V280" i="1"/>
  <c r="AI288" i="1" s="1"/>
  <c r="R280" i="1"/>
  <c r="GK280" i="1" s="1"/>
  <c r="CS280" i="1"/>
  <c r="AD280" i="1"/>
  <c r="AB280" i="1" s="1"/>
  <c r="S279" i="1"/>
  <c r="CT279" i="1"/>
  <c r="AB279" i="1"/>
  <c r="R276" i="1"/>
  <c r="CS276" i="1"/>
  <c r="AD276" i="1"/>
  <c r="AH288" i="1"/>
  <c r="P209" i="1"/>
  <c r="CP209" i="1" s="1"/>
  <c r="O209" i="1" s="1"/>
  <c r="CQ209" i="1"/>
  <c r="AB209" i="1"/>
  <c r="AU200" i="1"/>
  <c r="F230" i="1"/>
  <c r="CY207" i="1"/>
  <c r="X207" i="1" s="1"/>
  <c r="CY204" i="1"/>
  <c r="X204" i="1" s="1"/>
  <c r="CZ204" i="1"/>
  <c r="Y204" i="1" s="1"/>
  <c r="CC211" i="1"/>
  <c r="CP202" i="1"/>
  <c r="O202" i="1" s="1"/>
  <c r="AB161" i="1"/>
  <c r="S156" i="1"/>
  <c r="CT156" i="1"/>
  <c r="AO482" i="1"/>
  <c r="CS443" i="1"/>
  <c r="R443" i="1"/>
  <c r="CL441" i="1"/>
  <c r="CG409" i="1"/>
  <c r="CQ407" i="1"/>
  <c r="CS405" i="1"/>
  <c r="R405" i="1"/>
  <c r="BB371" i="1"/>
  <c r="CQ369" i="1"/>
  <c r="CS367" i="1"/>
  <c r="R367" i="1"/>
  <c r="GK367" i="1" s="1"/>
  <c r="CT366" i="1"/>
  <c r="CQ365" i="1"/>
  <c r="CR362" i="1"/>
  <c r="P362" i="1"/>
  <c r="CQ362" i="1"/>
  <c r="Q362" i="1"/>
  <c r="AD371" i="1" s="1"/>
  <c r="BX359" i="1"/>
  <c r="AD324" i="1"/>
  <c r="R324" i="1"/>
  <c r="GK324" i="1" s="1"/>
  <c r="CS324" i="1"/>
  <c r="CP323" i="1"/>
  <c r="O323" i="1" s="1"/>
  <c r="AO320" i="1"/>
  <c r="BX273" i="1"/>
  <c r="AO288" i="1"/>
  <c r="CY286" i="1"/>
  <c r="X286" i="1" s="1"/>
  <c r="CZ286" i="1"/>
  <c r="Y286" i="1" s="1"/>
  <c r="AB284" i="1"/>
  <c r="CY282" i="1"/>
  <c r="X282" i="1" s="1"/>
  <c r="CZ282" i="1"/>
  <c r="Y282" i="1" s="1"/>
  <c r="CY278" i="1"/>
  <c r="X278" i="1" s="1"/>
  <c r="CZ278" i="1"/>
  <c r="Y278" i="1" s="1"/>
  <c r="AB276" i="1"/>
  <c r="Q276" i="1"/>
  <c r="BZ288" i="1"/>
  <c r="CP275" i="1"/>
  <c r="O275" i="1" s="1"/>
  <c r="R208" i="1"/>
  <c r="GK208" i="1" s="1"/>
  <c r="CS208" i="1"/>
  <c r="AD208" i="1"/>
  <c r="CP207" i="1"/>
  <c r="O207" i="1" s="1"/>
  <c r="R205" i="1"/>
  <c r="GK205" i="1" s="1"/>
  <c r="CS205" i="1"/>
  <c r="AD205" i="1"/>
  <c r="AG211" i="1"/>
  <c r="CZ202" i="1"/>
  <c r="Y202" i="1" s="1"/>
  <c r="CY202" i="1"/>
  <c r="X202" i="1" s="1"/>
  <c r="AJ211" i="1"/>
  <c r="BB168" i="1"/>
  <c r="P162" i="1"/>
  <c r="CQ162" i="1"/>
  <c r="AB162" i="1"/>
  <c r="R160" i="1"/>
  <c r="GK160" i="1" s="1"/>
  <c r="CS160" i="1"/>
  <c r="AD160" i="1"/>
  <c r="Q160" i="1"/>
  <c r="CR160" i="1"/>
  <c r="AB156" i="1"/>
  <c r="AH168" i="1"/>
  <c r="P324" i="1"/>
  <c r="CP324" i="1" s="1"/>
  <c r="O324" i="1" s="1"/>
  <c r="CQ324" i="1"/>
  <c r="AB324" i="1"/>
  <c r="BZ327" i="1"/>
  <c r="CJ327" i="1"/>
  <c r="AI327" i="1"/>
  <c r="R322" i="1"/>
  <c r="CS322" i="1"/>
  <c r="AD322" i="1"/>
  <c r="CX188" i="3"/>
  <c r="S284" i="1"/>
  <c r="CX184" i="3"/>
  <c r="S280" i="1"/>
  <c r="BY288" i="1"/>
  <c r="AJ288" i="1"/>
  <c r="CZ275" i="1"/>
  <c r="Y275" i="1" s="1"/>
  <c r="BB273" i="1"/>
  <c r="BC200" i="1"/>
  <c r="F227" i="1"/>
  <c r="CY209" i="1"/>
  <c r="X209" i="1" s="1"/>
  <c r="CZ209" i="1"/>
  <c r="Y209" i="1" s="1"/>
  <c r="AB208" i="1"/>
  <c r="BZ200" i="1"/>
  <c r="AQ211" i="1"/>
  <c r="AB205" i="1"/>
  <c r="P204" i="1"/>
  <c r="CQ204" i="1"/>
  <c r="AB204" i="1"/>
  <c r="BY211" i="1"/>
  <c r="BY137" i="1"/>
  <c r="AP168" i="1"/>
  <c r="AI168" i="1"/>
  <c r="P146" i="1"/>
  <c r="CP146" i="1" s="1"/>
  <c r="O146" i="1" s="1"/>
  <c r="CQ146" i="1"/>
  <c r="AB146" i="1"/>
  <c r="CD168" i="1"/>
  <c r="BC327" i="1"/>
  <c r="CT323" i="1"/>
  <c r="CQ322" i="1"/>
  <c r="P322" i="1"/>
  <c r="BX320" i="1"/>
  <c r="BD288" i="1"/>
  <c r="CS286" i="1"/>
  <c r="R286" i="1"/>
  <c r="GK286" i="1" s="1"/>
  <c r="CT285" i="1"/>
  <c r="CQ284" i="1"/>
  <c r="P284" i="1"/>
  <c r="CP284" i="1" s="1"/>
  <c r="O284" i="1" s="1"/>
  <c r="CS282" i="1"/>
  <c r="R282" i="1"/>
  <c r="GK282" i="1" s="1"/>
  <c r="CT281" i="1"/>
  <c r="CQ280" i="1"/>
  <c r="P280" i="1"/>
  <c r="CP280" i="1" s="1"/>
  <c r="O280" i="1" s="1"/>
  <c r="CS278" i="1"/>
  <c r="R278" i="1"/>
  <c r="GK278" i="1" s="1"/>
  <c r="CT277" i="1"/>
  <c r="CQ276" i="1"/>
  <c r="P276" i="1"/>
  <c r="CP276" i="1" s="1"/>
  <c r="O276" i="1" s="1"/>
  <c r="CT275" i="1"/>
  <c r="CK273" i="1"/>
  <c r="BD211" i="1"/>
  <c r="CS209" i="1"/>
  <c r="R209" i="1"/>
  <c r="GK209" i="1" s="1"/>
  <c r="CQ208" i="1"/>
  <c r="P208" i="1"/>
  <c r="CP208" i="1" s="1"/>
  <c r="O208" i="1" s="1"/>
  <c r="CT207" i="1"/>
  <c r="CQ205" i="1"/>
  <c r="P205" i="1"/>
  <c r="CP205" i="1" s="1"/>
  <c r="O205" i="1" s="1"/>
  <c r="CS204" i="1"/>
  <c r="R204" i="1"/>
  <c r="GK204" i="1" s="1"/>
  <c r="CT202" i="1"/>
  <c r="CK200" i="1"/>
  <c r="AB166" i="1"/>
  <c r="S165" i="1"/>
  <c r="CT165" i="1"/>
  <c r="R164" i="1"/>
  <c r="GK164" i="1" s="1"/>
  <c r="CS164" i="1"/>
  <c r="AD164" i="1"/>
  <c r="CP163" i="1"/>
  <c r="O163" i="1" s="1"/>
  <c r="AB160" i="1"/>
  <c r="P158" i="1"/>
  <c r="Q158" i="1"/>
  <c r="CP157" i="1"/>
  <c r="O157" i="1" s="1"/>
  <c r="AB155" i="1"/>
  <c r="P154" i="1"/>
  <c r="CP154" i="1" s="1"/>
  <c r="O154" i="1" s="1"/>
  <c r="CQ154" i="1"/>
  <c r="BZ168" i="1"/>
  <c r="CI168" i="1" s="1"/>
  <c r="GX143" i="1"/>
  <c r="CJ168" i="1" s="1"/>
  <c r="CD30" i="1"/>
  <c r="AU55" i="1"/>
  <c r="Q286" i="1"/>
  <c r="Q282" i="1"/>
  <c r="AD288" i="1" s="1"/>
  <c r="Q278" i="1"/>
  <c r="Q209" i="1"/>
  <c r="Q204" i="1"/>
  <c r="AD211" i="1" s="1"/>
  <c r="S203" i="1"/>
  <c r="AF211" i="1" s="1"/>
  <c r="CT203" i="1"/>
  <c r="BD137" i="1"/>
  <c r="F193" i="1"/>
  <c r="GM166" i="1"/>
  <c r="GN166" i="1"/>
  <c r="AB164" i="1"/>
  <c r="CY162" i="1"/>
  <c r="X162" i="1" s="1"/>
  <c r="CZ162" i="1"/>
  <c r="Y162" i="1" s="1"/>
  <c r="CP160" i="1"/>
  <c r="O160" i="1" s="1"/>
  <c r="P156" i="1"/>
  <c r="CP156" i="1" s="1"/>
  <c r="O156" i="1" s="1"/>
  <c r="Q156" i="1"/>
  <c r="GM155" i="1"/>
  <c r="GN155" i="1"/>
  <c r="GN153" i="1"/>
  <c r="CY147" i="1"/>
  <c r="X147" i="1" s="1"/>
  <c r="CZ147" i="1"/>
  <c r="Y147" i="1" s="1"/>
  <c r="Q143" i="1"/>
  <c r="CP143" i="1" s="1"/>
  <c r="O143" i="1" s="1"/>
  <c r="R143" i="1"/>
  <c r="GK143" i="1" s="1"/>
  <c r="CY99" i="1"/>
  <c r="X99" i="1" s="1"/>
  <c r="CZ99" i="1"/>
  <c r="Y99" i="1" s="1"/>
  <c r="CD87" i="1"/>
  <c r="AU105" i="1"/>
  <c r="CY95" i="1"/>
  <c r="X95" i="1" s="1"/>
  <c r="CZ95" i="1"/>
  <c r="Y95" i="1" s="1"/>
  <c r="AG105" i="1"/>
  <c r="AO168" i="1"/>
  <c r="CP164" i="1"/>
  <c r="O164" i="1" s="1"/>
  <c r="AB159" i="1"/>
  <c r="T158" i="1"/>
  <c r="W158" i="1"/>
  <c r="S158" i="1"/>
  <c r="CT158" i="1"/>
  <c r="U156" i="1"/>
  <c r="CY154" i="1"/>
  <c r="X154" i="1" s="1"/>
  <c r="CZ154" i="1"/>
  <c r="Y154" i="1" s="1"/>
  <c r="CY139" i="1"/>
  <c r="X139" i="1" s="1"/>
  <c r="CZ139" i="1"/>
  <c r="Y139" i="1" s="1"/>
  <c r="S100" i="1"/>
  <c r="CT100" i="1"/>
  <c r="AB100" i="1"/>
  <c r="Q165" i="1"/>
  <c r="CP165" i="1" s="1"/>
  <c r="O165" i="1" s="1"/>
  <c r="Q161" i="1"/>
  <c r="CP161" i="1" s="1"/>
  <c r="O161" i="1" s="1"/>
  <c r="CY148" i="1"/>
  <c r="X148" i="1" s="1"/>
  <c r="CZ148" i="1"/>
  <c r="Y148" i="1" s="1"/>
  <c r="R147" i="1"/>
  <c r="GK147" i="1" s="1"/>
  <c r="CS147" i="1"/>
  <c r="AD147" i="1"/>
  <c r="AB147" i="1" s="1"/>
  <c r="Q147" i="1"/>
  <c r="CP147" i="1" s="1"/>
  <c r="O147" i="1" s="1"/>
  <c r="AB144" i="1"/>
  <c r="T143" i="1"/>
  <c r="AG168" i="1" s="1"/>
  <c r="CY141" i="1"/>
  <c r="X141" i="1" s="1"/>
  <c r="CZ141" i="1"/>
  <c r="Y141" i="1" s="1"/>
  <c r="S140" i="1"/>
  <c r="CT140" i="1"/>
  <c r="R139" i="1"/>
  <c r="CS139" i="1"/>
  <c r="AD139" i="1"/>
  <c r="AB139" i="1" s="1"/>
  <c r="Q139" i="1"/>
  <c r="AO87" i="1"/>
  <c r="F109" i="1"/>
  <c r="AQ87" i="1"/>
  <c r="F115" i="1"/>
  <c r="AP105" i="1"/>
  <c r="BY87" i="1"/>
  <c r="CI105" i="1"/>
  <c r="AH105" i="1"/>
  <c r="Q162" i="1"/>
  <c r="P152" i="1"/>
  <c r="CP152" i="1" s="1"/>
  <c r="O152" i="1" s="1"/>
  <c r="CQ152" i="1"/>
  <c r="CY152" i="1"/>
  <c r="X152" i="1" s="1"/>
  <c r="CZ152" i="1"/>
  <c r="Y152" i="1" s="1"/>
  <c r="AB151" i="1"/>
  <c r="R150" i="1"/>
  <c r="GK150" i="1" s="1"/>
  <c r="CS150" i="1"/>
  <c r="CP150" i="1"/>
  <c r="O150" i="1" s="1"/>
  <c r="CR147" i="1"/>
  <c r="CY146" i="1"/>
  <c r="X146" i="1" s="1"/>
  <c r="CZ146" i="1"/>
  <c r="Y146" i="1" s="1"/>
  <c r="R145" i="1"/>
  <c r="GK145" i="1" s="1"/>
  <c r="CS145" i="1"/>
  <c r="AD145" i="1"/>
  <c r="AB145" i="1" s="1"/>
  <c r="Q145" i="1"/>
  <c r="CP145" i="1" s="1"/>
  <c r="O145" i="1" s="1"/>
  <c r="W143" i="1"/>
  <c r="AJ168" i="1" s="1"/>
  <c r="S143" i="1"/>
  <c r="CT143" i="1"/>
  <c r="CR139" i="1"/>
  <c r="CP139" i="1"/>
  <c r="O139" i="1" s="1"/>
  <c r="BX87" i="1"/>
  <c r="CG105" i="1"/>
  <c r="AB97" i="1"/>
  <c r="CX58" i="3"/>
  <c r="S91" i="1"/>
  <c r="Q91" i="1"/>
  <c r="CC30" i="1"/>
  <c r="AT55" i="1"/>
  <c r="BC168" i="1"/>
  <c r="AD154" i="1"/>
  <c r="AB154" i="1" s="1"/>
  <c r="AB153" i="1"/>
  <c r="AB152" i="1"/>
  <c r="P151" i="1"/>
  <c r="CP151" i="1" s="1"/>
  <c r="O151" i="1" s="1"/>
  <c r="CR150" i="1"/>
  <c r="AD150" i="1"/>
  <c r="AB150" i="1" s="1"/>
  <c r="P148" i="1"/>
  <c r="CP148" i="1" s="1"/>
  <c r="O148" i="1" s="1"/>
  <c r="CQ148" i="1"/>
  <c r="AB148" i="1"/>
  <c r="CR145" i="1"/>
  <c r="U143" i="1"/>
  <c r="P141" i="1"/>
  <c r="CQ141" i="1"/>
  <c r="AB141" i="1"/>
  <c r="AD103" i="1"/>
  <c r="R103" i="1"/>
  <c r="GK103" i="1" s="1"/>
  <c r="CS103" i="1"/>
  <c r="Q103" i="1"/>
  <c r="CR103" i="1"/>
  <c r="Q140" i="1"/>
  <c r="CP140" i="1" s="1"/>
  <c r="O140" i="1" s="1"/>
  <c r="P103" i="1"/>
  <c r="CP103" i="1" s="1"/>
  <c r="O103" i="1" s="1"/>
  <c r="CQ103" i="1"/>
  <c r="AB103" i="1"/>
  <c r="S102" i="1"/>
  <c r="CT102" i="1"/>
  <c r="CP100" i="1"/>
  <c r="O100" i="1" s="1"/>
  <c r="S98" i="1"/>
  <c r="CP98" i="1" s="1"/>
  <c r="O98" i="1" s="1"/>
  <c r="CT98" i="1"/>
  <c r="AB98" i="1"/>
  <c r="CP96" i="1"/>
  <c r="O96" i="1" s="1"/>
  <c r="CP92" i="1"/>
  <c r="O92" i="1" s="1"/>
  <c r="W91" i="1"/>
  <c r="AJ105" i="1" s="1"/>
  <c r="BY30" i="1"/>
  <c r="AP55" i="1"/>
  <c r="GM51" i="1"/>
  <c r="GN51" i="1"/>
  <c r="P41" i="1"/>
  <c r="CP41" i="1" s="1"/>
  <c r="O41" i="1" s="1"/>
  <c r="CQ41" i="1"/>
  <c r="AB41" i="1"/>
  <c r="CS153" i="1"/>
  <c r="R153" i="1"/>
  <c r="GK153" i="1" s="1"/>
  <c r="GM153" i="1" s="1"/>
  <c r="CS151" i="1"/>
  <c r="R151" i="1"/>
  <c r="GK151" i="1" s="1"/>
  <c r="CT150" i="1"/>
  <c r="CS149" i="1"/>
  <c r="R149" i="1"/>
  <c r="GK149" i="1" s="1"/>
  <c r="GM149" i="1" s="1"/>
  <c r="CT147" i="1"/>
  <c r="CT145" i="1"/>
  <c r="CS144" i="1"/>
  <c r="R144" i="1"/>
  <c r="GK144" i="1" s="1"/>
  <c r="GM144" i="1" s="1"/>
  <c r="CQ143" i="1"/>
  <c r="CS142" i="1"/>
  <c r="R142" i="1"/>
  <c r="GK142" i="1" s="1"/>
  <c r="GM142" i="1" s="1"/>
  <c r="CQ140" i="1"/>
  <c r="CT139" i="1"/>
  <c r="V101" i="1"/>
  <c r="AI105" i="1" s="1"/>
  <c r="R101" i="1"/>
  <c r="GK101" i="1" s="1"/>
  <c r="CS101" i="1"/>
  <c r="AD101" i="1"/>
  <c r="P99" i="1"/>
  <c r="CP99" i="1" s="1"/>
  <c r="O99" i="1" s="1"/>
  <c r="CQ99" i="1"/>
  <c r="AB99" i="1"/>
  <c r="P95" i="1"/>
  <c r="CQ95" i="1"/>
  <c r="AB95" i="1"/>
  <c r="GX91" i="1"/>
  <c r="CJ105" i="1" s="1"/>
  <c r="V91" i="1"/>
  <c r="R91" i="1"/>
  <c r="CS91" i="1"/>
  <c r="AD91" i="1"/>
  <c r="S90" i="1"/>
  <c r="CT90" i="1"/>
  <c r="AB90" i="1"/>
  <c r="GM53" i="1"/>
  <c r="GN53" i="1"/>
  <c r="R47" i="1"/>
  <c r="GK47" i="1" s="1"/>
  <c r="CS47" i="1"/>
  <c r="AD47" i="1"/>
  <c r="AB47" i="1" s="1"/>
  <c r="CR47" i="1"/>
  <c r="CY46" i="1"/>
  <c r="X46" i="1" s="1"/>
  <c r="CZ46" i="1"/>
  <c r="Y46" i="1" s="1"/>
  <c r="BB105" i="1"/>
  <c r="CK87" i="1"/>
  <c r="AB101" i="1"/>
  <c r="P101" i="1"/>
  <c r="CP101" i="1" s="1"/>
  <c r="O101" i="1" s="1"/>
  <c r="CQ101" i="1"/>
  <c r="R97" i="1"/>
  <c r="GK97" i="1" s="1"/>
  <c r="CS97" i="1"/>
  <c r="AD97" i="1"/>
  <c r="R94" i="1"/>
  <c r="GK94" i="1" s="1"/>
  <c r="CS94" i="1"/>
  <c r="AD94" i="1"/>
  <c r="AB94" i="1" s="1"/>
  <c r="AB91" i="1"/>
  <c r="BB30" i="1"/>
  <c r="F68" i="1"/>
  <c r="CY50" i="1"/>
  <c r="X50" i="1" s="1"/>
  <c r="CZ50" i="1"/>
  <c r="Y50" i="1" s="1"/>
  <c r="R45" i="1"/>
  <c r="GK45" i="1" s="1"/>
  <c r="CS45" i="1"/>
  <c r="AD45" i="1"/>
  <c r="AB45" i="1" s="1"/>
  <c r="CR45" i="1"/>
  <c r="AI55" i="1"/>
  <c r="BZ55" i="1"/>
  <c r="BD105" i="1"/>
  <c r="CS99" i="1"/>
  <c r="R99" i="1"/>
  <c r="GK99" i="1" s="1"/>
  <c r="CQ97" i="1"/>
  <c r="P97" i="1"/>
  <c r="CP97" i="1" s="1"/>
  <c r="O97" i="1" s="1"/>
  <c r="CT96" i="1"/>
  <c r="CS95" i="1"/>
  <c r="R95" i="1"/>
  <c r="GK95" i="1" s="1"/>
  <c r="CQ94" i="1"/>
  <c r="P94" i="1"/>
  <c r="CP94" i="1" s="1"/>
  <c r="O94" i="1" s="1"/>
  <c r="CT92" i="1"/>
  <c r="CQ91" i="1"/>
  <c r="P91" i="1"/>
  <c r="CQ53" i="1"/>
  <c r="AB48" i="1"/>
  <c r="CP47" i="1"/>
  <c r="O47" i="1" s="1"/>
  <c r="CP45" i="1"/>
  <c r="O45" i="1" s="1"/>
  <c r="GX43" i="1"/>
  <c r="CJ55" i="1" s="1"/>
  <c r="CY41" i="1"/>
  <c r="X41" i="1" s="1"/>
  <c r="CZ41" i="1"/>
  <c r="Y41" i="1" s="1"/>
  <c r="P39" i="1"/>
  <c r="CP39" i="1" s="1"/>
  <c r="O39" i="1" s="1"/>
  <c r="CQ39" i="1"/>
  <c r="AB39" i="1"/>
  <c r="CP37" i="1"/>
  <c r="O37" i="1" s="1"/>
  <c r="AH55" i="1"/>
  <c r="Q99" i="1"/>
  <c r="Q95" i="1"/>
  <c r="AD105" i="1" s="1"/>
  <c r="BD55" i="1"/>
  <c r="S52" i="1"/>
  <c r="CT52" i="1"/>
  <c r="R49" i="1"/>
  <c r="GK49" i="1" s="1"/>
  <c r="CS49" i="1"/>
  <c r="Q49" i="1"/>
  <c r="P46" i="1"/>
  <c r="CP46" i="1" s="1"/>
  <c r="O46" i="1" s="1"/>
  <c r="CQ46" i="1"/>
  <c r="AB46" i="1"/>
  <c r="CY32" i="1"/>
  <c r="X32" i="1" s="1"/>
  <c r="CZ32" i="1"/>
  <c r="Y32" i="1" s="1"/>
  <c r="BC55" i="1"/>
  <c r="AO55" i="1"/>
  <c r="CP52" i="1"/>
  <c r="O52" i="1" s="1"/>
  <c r="AB51" i="1"/>
  <c r="P50" i="1"/>
  <c r="CP50" i="1" s="1"/>
  <c r="O50" i="1" s="1"/>
  <c r="CQ50" i="1"/>
  <c r="CR49" i="1"/>
  <c r="AD49" i="1"/>
  <c r="AB49" i="1" s="1"/>
  <c r="CP49" i="1"/>
  <c r="O49" i="1" s="1"/>
  <c r="P48" i="1"/>
  <c r="CP48" i="1" s="1"/>
  <c r="O48" i="1" s="1"/>
  <c r="W43" i="1"/>
  <c r="AJ55" i="1" s="1"/>
  <c r="S43" i="1"/>
  <c r="P34" i="1"/>
  <c r="CQ34" i="1"/>
  <c r="AB34" i="1"/>
  <c r="R44" i="1"/>
  <c r="GK44" i="1" s="1"/>
  <c r="CS44" i="1"/>
  <c r="R43" i="1"/>
  <c r="GK43" i="1" s="1"/>
  <c r="CZ42" i="1"/>
  <c r="Y42" i="1" s="1"/>
  <c r="AB42" i="1"/>
  <c r="P42" i="1"/>
  <c r="CP42" i="1" s="1"/>
  <c r="O42" i="1" s="1"/>
  <c r="AB35" i="1"/>
  <c r="CP35" i="1"/>
  <c r="O35" i="1" s="1"/>
  <c r="R32" i="1"/>
  <c r="CS32" i="1"/>
  <c r="AD32" i="1"/>
  <c r="AB32" i="1" s="1"/>
  <c r="Q32" i="1"/>
  <c r="CT47" i="1"/>
  <c r="CT45" i="1"/>
  <c r="AD44" i="1"/>
  <c r="Q44" i="1"/>
  <c r="CR43" i="1"/>
  <c r="P43" i="1"/>
  <c r="CQ43" i="1"/>
  <c r="R40" i="1"/>
  <c r="GK40" i="1" s="1"/>
  <c r="CS40" i="1"/>
  <c r="AD40" i="1"/>
  <c r="AB40" i="1" s="1"/>
  <c r="Q40" i="1"/>
  <c r="CP40" i="1" s="1"/>
  <c r="O40" i="1" s="1"/>
  <c r="CY39" i="1"/>
  <c r="X39" i="1" s="1"/>
  <c r="CZ39" i="1"/>
  <c r="Y39" i="1" s="1"/>
  <c r="S37" i="1"/>
  <c r="CT37" i="1"/>
  <c r="R36" i="1"/>
  <c r="GK36" i="1" s="1"/>
  <c r="CS36" i="1"/>
  <c r="AD36" i="1"/>
  <c r="AB36" i="1" s="1"/>
  <c r="Q36" i="1"/>
  <c r="CP36" i="1" s="1"/>
  <c r="O36" i="1" s="1"/>
  <c r="CY34" i="1"/>
  <c r="X34" i="1" s="1"/>
  <c r="CZ34" i="1"/>
  <c r="Y34" i="1" s="1"/>
  <c r="CP32" i="1"/>
  <c r="O32" i="1" s="1"/>
  <c r="AB44" i="1"/>
  <c r="P44" i="1"/>
  <c r="CP44" i="1" s="1"/>
  <c r="O44" i="1" s="1"/>
  <c r="T43" i="1"/>
  <c r="AG55" i="1" s="1"/>
  <c r="R42" i="1"/>
  <c r="GK42" i="1" s="1"/>
  <c r="CS42" i="1"/>
  <c r="S33" i="1"/>
  <c r="CT33" i="1"/>
  <c r="Q41" i="1"/>
  <c r="Q37" i="1"/>
  <c r="Q33" i="1"/>
  <c r="CP33" i="1" s="1"/>
  <c r="O33" i="1" s="1"/>
  <c r="CQ32" i="1"/>
  <c r="CT40" i="1"/>
  <c r="CX17" i="3"/>
  <c r="CX21" i="3"/>
  <c r="CX20" i="3"/>
  <c r="CX19" i="3"/>
  <c r="CS38" i="1"/>
  <c r="R38" i="1"/>
  <c r="GK38" i="1" s="1"/>
  <c r="GM38" i="1" s="1"/>
  <c r="CQ37" i="1"/>
  <c r="CT36" i="1"/>
  <c r="CS35" i="1"/>
  <c r="R35" i="1"/>
  <c r="GK35" i="1" s="1"/>
  <c r="CQ33" i="1"/>
  <c r="CT32" i="1"/>
  <c r="CX18" i="3"/>
  <c r="CX22" i="3"/>
  <c r="AI87" i="1" l="1"/>
  <c r="V105" i="1"/>
  <c r="GN147" i="1"/>
  <c r="GM147" i="1"/>
  <c r="Q559" i="1"/>
  <c r="AD554" i="1"/>
  <c r="GN36" i="1"/>
  <c r="GM36" i="1"/>
  <c r="GN40" i="1"/>
  <c r="GM40" i="1"/>
  <c r="AZ168" i="1"/>
  <c r="CI137" i="1"/>
  <c r="AI273" i="1"/>
  <c r="V288" i="1"/>
  <c r="AD273" i="1"/>
  <c r="Q288" i="1"/>
  <c r="AJ359" i="1"/>
  <c r="W371" i="1"/>
  <c r="Q105" i="1"/>
  <c r="AD87" i="1"/>
  <c r="GN145" i="1"/>
  <c r="GM145" i="1"/>
  <c r="AG137" i="1"/>
  <c r="T168" i="1"/>
  <c r="GN161" i="1"/>
  <c r="CJ273" i="1"/>
  <c r="BA288" i="1"/>
  <c r="AJ30" i="1"/>
  <c r="W55" i="1"/>
  <c r="AJ87" i="1"/>
  <c r="W105" i="1"/>
  <c r="AF200" i="1"/>
  <c r="S211" i="1"/>
  <c r="AG30" i="1"/>
  <c r="T55" i="1"/>
  <c r="GM407" i="1"/>
  <c r="BZ30" i="1"/>
  <c r="AQ55" i="1"/>
  <c r="CG55" i="1"/>
  <c r="CI55" i="1"/>
  <c r="CZ102" i="1"/>
  <c r="Y102" i="1" s="1"/>
  <c r="CY102" i="1"/>
  <c r="X102" i="1" s="1"/>
  <c r="AD168" i="1"/>
  <c r="CD137" i="1"/>
  <c r="AU168" i="1"/>
  <c r="CY284" i="1"/>
  <c r="X284" i="1" s="1"/>
  <c r="CZ284" i="1"/>
  <c r="Y284" i="1" s="1"/>
  <c r="AC211" i="1"/>
  <c r="CY361" i="1"/>
  <c r="X361" i="1" s="1"/>
  <c r="AF371" i="1"/>
  <c r="CZ361" i="1"/>
  <c r="Y361" i="1" s="1"/>
  <c r="V409" i="1"/>
  <c r="AI403" i="1"/>
  <c r="GM368" i="1"/>
  <c r="GO368" i="1"/>
  <c r="AT137" i="1"/>
  <c r="F186" i="1"/>
  <c r="BA409" i="1"/>
  <c r="CJ403" i="1"/>
  <c r="BA371" i="1"/>
  <c r="CJ359" i="1"/>
  <c r="AU273" i="1"/>
  <c r="F307" i="1"/>
  <c r="GM405" i="1"/>
  <c r="CA409" i="1" s="1"/>
  <c r="AE482" i="1"/>
  <c r="GK479" i="1"/>
  <c r="AQ554" i="1"/>
  <c r="F569" i="1"/>
  <c r="AI554" i="1"/>
  <c r="V559" i="1"/>
  <c r="T477" i="1"/>
  <c r="F503" i="1"/>
  <c r="U403" i="1"/>
  <c r="F431" i="1"/>
  <c r="T559" i="1"/>
  <c r="AG554" i="1"/>
  <c r="F339" i="1"/>
  <c r="Q320" i="1"/>
  <c r="U359" i="1"/>
  <c r="F393" i="1"/>
  <c r="CY37" i="1"/>
  <c r="X37" i="1" s="1"/>
  <c r="GM37" i="1" s="1"/>
  <c r="CZ37" i="1"/>
  <c r="Y37" i="1" s="1"/>
  <c r="GN99" i="1"/>
  <c r="GM99" i="1"/>
  <c r="GM92" i="1"/>
  <c r="GO92" i="1"/>
  <c r="GN150" i="1"/>
  <c r="GM150" i="1"/>
  <c r="CY140" i="1"/>
  <c r="X140" i="1" s="1"/>
  <c r="GM140" i="1" s="1"/>
  <c r="CZ140" i="1"/>
  <c r="Y140" i="1" s="1"/>
  <c r="AF168" i="1"/>
  <c r="GN144" i="1"/>
  <c r="CY158" i="1"/>
  <c r="X158" i="1" s="1"/>
  <c r="CZ158" i="1"/>
  <c r="Y158" i="1" s="1"/>
  <c r="GN164" i="1"/>
  <c r="GM164" i="1"/>
  <c r="GN149" i="1"/>
  <c r="GN160" i="1"/>
  <c r="GM160" i="1"/>
  <c r="AD200" i="1"/>
  <c r="Q211" i="1"/>
  <c r="GN142" i="1"/>
  <c r="GM157" i="1"/>
  <c r="GN157" i="1"/>
  <c r="GM163" i="1"/>
  <c r="GN163" i="1"/>
  <c r="BD273" i="1"/>
  <c r="F313" i="1"/>
  <c r="AP137" i="1"/>
  <c r="F177" i="1"/>
  <c r="AP288" i="1"/>
  <c r="BY273" i="1"/>
  <c r="CI288" i="1"/>
  <c r="AE327" i="1"/>
  <c r="GK322" i="1"/>
  <c r="CP162" i="1"/>
  <c r="O162" i="1" s="1"/>
  <c r="AQ288" i="1"/>
  <c r="BZ273" i="1"/>
  <c r="Q371" i="1"/>
  <c r="AD359" i="1"/>
  <c r="GK443" i="1"/>
  <c r="AE445" i="1"/>
  <c r="CY156" i="1"/>
  <c r="X156" i="1" s="1"/>
  <c r="GM156" i="1" s="1"/>
  <c r="CZ156" i="1"/>
  <c r="Y156" i="1" s="1"/>
  <c r="AT211" i="1"/>
  <c r="CC200" i="1"/>
  <c r="GM209" i="1"/>
  <c r="GN209" i="1"/>
  <c r="GK276" i="1"/>
  <c r="AE288" i="1"/>
  <c r="AG320" i="1"/>
  <c r="T327" i="1"/>
  <c r="AE371" i="1"/>
  <c r="GK362" i="1"/>
  <c r="BC403" i="1"/>
  <c r="F425" i="1"/>
  <c r="GM278" i="1"/>
  <c r="GO278" i="1"/>
  <c r="AJ320" i="1"/>
  <c r="W327" i="1"/>
  <c r="AI359" i="1"/>
  <c r="V371" i="1"/>
  <c r="GO369" i="1"/>
  <c r="F428" i="1"/>
  <c r="AU403" i="1"/>
  <c r="AU441" i="1"/>
  <c r="F464" i="1"/>
  <c r="CE554" i="1"/>
  <c r="AV559" i="1"/>
  <c r="BY359" i="1"/>
  <c r="AP371" i="1"/>
  <c r="CI371" i="1"/>
  <c r="F489" i="1"/>
  <c r="AX477" i="1"/>
  <c r="AO518" i="1"/>
  <c r="AO589" i="1"/>
  <c r="F526" i="1"/>
  <c r="F231" i="1"/>
  <c r="BA200" i="1"/>
  <c r="AZ445" i="1"/>
  <c r="CI441" i="1"/>
  <c r="AB482" i="1"/>
  <c r="GP479" i="1"/>
  <c r="GM479" i="1"/>
  <c r="AD518" i="1"/>
  <c r="Q522" i="1"/>
  <c r="BC518" i="1"/>
  <c r="F538" i="1"/>
  <c r="BC589" i="1"/>
  <c r="BZ359" i="1"/>
  <c r="AQ371" i="1"/>
  <c r="AH320" i="1"/>
  <c r="U327" i="1"/>
  <c r="CD359" i="1"/>
  <c r="AU371" i="1"/>
  <c r="V482" i="1"/>
  <c r="AI477" i="1"/>
  <c r="F491" i="1"/>
  <c r="AP477" i="1"/>
  <c r="GK520" i="1"/>
  <c r="AE522" i="1"/>
  <c r="CG554" i="1"/>
  <c r="AX559" i="1"/>
  <c r="BC554" i="1"/>
  <c r="F575" i="1"/>
  <c r="AD409" i="1"/>
  <c r="W518" i="1"/>
  <c r="F546" i="1"/>
  <c r="W589" i="1"/>
  <c r="Y559" i="1"/>
  <c r="AL554" i="1"/>
  <c r="W559" i="1"/>
  <c r="AJ554" i="1"/>
  <c r="V518" i="1"/>
  <c r="F545" i="1"/>
  <c r="V589" i="1"/>
  <c r="CJ554" i="1"/>
  <c r="BA559" i="1"/>
  <c r="F576" i="1"/>
  <c r="AS554" i="1"/>
  <c r="F600" i="1"/>
  <c r="AZ514" i="1"/>
  <c r="AF554" i="1"/>
  <c r="S559" i="1"/>
  <c r="GM35" i="1"/>
  <c r="GN35" i="1"/>
  <c r="CY43" i="1"/>
  <c r="X43" i="1" s="1"/>
  <c r="CZ43" i="1"/>
  <c r="Y43" i="1" s="1"/>
  <c r="BD30" i="1"/>
  <c r="F80" i="1"/>
  <c r="BD241" i="1"/>
  <c r="GM47" i="1"/>
  <c r="GN47" i="1"/>
  <c r="AJ137" i="1"/>
  <c r="W168" i="1"/>
  <c r="GM152" i="1"/>
  <c r="GN152" i="1"/>
  <c r="CI87" i="1"/>
  <c r="AZ105" i="1"/>
  <c r="AG87" i="1"/>
  <c r="T105" i="1"/>
  <c r="CY203" i="1"/>
  <c r="X203" i="1" s="1"/>
  <c r="AK211" i="1" s="1"/>
  <c r="CZ203" i="1"/>
  <c r="Y203" i="1" s="1"/>
  <c r="GN205" i="1"/>
  <c r="GM205" i="1"/>
  <c r="AI137" i="1"/>
  <c r="V168" i="1"/>
  <c r="AJ273" i="1"/>
  <c r="W288" i="1"/>
  <c r="BZ320" i="1"/>
  <c r="AQ327" i="1"/>
  <c r="CG327" i="1"/>
  <c r="AC288" i="1"/>
  <c r="F292" i="1"/>
  <c r="AO273" i="1"/>
  <c r="CY279" i="1"/>
  <c r="X279" i="1" s="1"/>
  <c r="CZ279" i="1"/>
  <c r="Y279" i="1" s="1"/>
  <c r="CY363" i="1"/>
  <c r="X363" i="1" s="1"/>
  <c r="CZ363" i="1"/>
  <c r="Y363" i="1" s="1"/>
  <c r="Q441" i="1"/>
  <c r="F457" i="1"/>
  <c r="CH477" i="1"/>
  <c r="AY482" i="1"/>
  <c r="F584" i="1"/>
  <c r="BD554" i="1"/>
  <c r="CY520" i="1"/>
  <c r="X520" i="1" s="1"/>
  <c r="AK522" i="1" s="1"/>
  <c r="AF522" i="1"/>
  <c r="CZ520" i="1"/>
  <c r="Y520" i="1" s="1"/>
  <c r="AL522" i="1" s="1"/>
  <c r="GO366" i="1"/>
  <c r="GM366" i="1"/>
  <c r="AJ477" i="1"/>
  <c r="W482" i="1"/>
  <c r="AZ482" i="1"/>
  <c r="CI477" i="1"/>
  <c r="CY480" i="1"/>
  <c r="X480" i="1" s="1"/>
  <c r="AK482" i="1" s="1"/>
  <c r="AF482" i="1"/>
  <c r="CZ480" i="1"/>
  <c r="Y480" i="1" s="1"/>
  <c r="AL482" i="1" s="1"/>
  <c r="F572" i="1"/>
  <c r="BB589" i="1"/>
  <c r="BB554" i="1"/>
  <c r="U482" i="1"/>
  <c r="AH477" i="1"/>
  <c r="CY33" i="1"/>
  <c r="X33" i="1" s="1"/>
  <c r="GM33" i="1" s="1"/>
  <c r="CZ33" i="1"/>
  <c r="Y33" i="1" s="1"/>
  <c r="AL55" i="1" s="1"/>
  <c r="AF55" i="1"/>
  <c r="GN52" i="1"/>
  <c r="AI30" i="1"/>
  <c r="V55" i="1"/>
  <c r="AF105" i="1"/>
  <c r="CY90" i="1"/>
  <c r="X90" i="1" s="1"/>
  <c r="CZ90" i="1"/>
  <c r="Y90" i="1" s="1"/>
  <c r="GM41" i="1"/>
  <c r="GN41" i="1"/>
  <c r="AP30" i="1"/>
  <c r="F64" i="1"/>
  <c r="CP141" i="1"/>
  <c r="O141" i="1" s="1"/>
  <c r="AB168" i="1" s="1"/>
  <c r="AC168" i="1"/>
  <c r="GK32" i="1"/>
  <c r="GN32" i="1" s="1"/>
  <c r="AE55" i="1"/>
  <c r="GN42" i="1"/>
  <c r="GM42" i="1"/>
  <c r="AC55" i="1"/>
  <c r="CP34" i="1"/>
  <c r="O34" i="1" s="1"/>
  <c r="GM48" i="1"/>
  <c r="GN48" i="1"/>
  <c r="AO30" i="1"/>
  <c r="F59" i="1"/>
  <c r="AO241" i="1"/>
  <c r="GN38" i="1"/>
  <c r="GM46" i="1"/>
  <c r="GN46" i="1"/>
  <c r="CJ30" i="1"/>
  <c r="BA55" i="1"/>
  <c r="GN94" i="1"/>
  <c r="GM94" i="1"/>
  <c r="F118" i="1"/>
  <c r="BB87" i="1"/>
  <c r="BB241" i="1"/>
  <c r="CP95" i="1"/>
  <c r="O95" i="1" s="1"/>
  <c r="CP102" i="1"/>
  <c r="O102" i="1" s="1"/>
  <c r="GM96" i="1"/>
  <c r="GN96" i="1"/>
  <c r="GN100" i="1"/>
  <c r="GM151" i="1"/>
  <c r="GN151" i="1"/>
  <c r="BC137" i="1"/>
  <c r="F184" i="1"/>
  <c r="AX105" i="1"/>
  <c r="CG87" i="1"/>
  <c r="F114" i="1"/>
  <c r="AP87" i="1"/>
  <c r="CZ100" i="1"/>
  <c r="Y100" i="1" s="1"/>
  <c r="CY100" i="1"/>
  <c r="X100" i="1" s="1"/>
  <c r="GM100" i="1" s="1"/>
  <c r="CP203" i="1"/>
  <c r="O203" i="1" s="1"/>
  <c r="AU30" i="1"/>
  <c r="F74" i="1"/>
  <c r="CY165" i="1"/>
  <c r="X165" i="1" s="1"/>
  <c r="GN165" i="1" s="1"/>
  <c r="CZ165" i="1"/>
  <c r="Y165" i="1" s="1"/>
  <c r="GM165" i="1" s="1"/>
  <c r="GO276" i="1"/>
  <c r="GM276" i="1"/>
  <c r="BC320" i="1"/>
  <c r="F343" i="1"/>
  <c r="AQ200" i="1"/>
  <c r="F221" i="1"/>
  <c r="AF288" i="1"/>
  <c r="CY280" i="1"/>
  <c r="X280" i="1" s="1"/>
  <c r="GO280" i="1" s="1"/>
  <c r="CZ280" i="1"/>
  <c r="Y280" i="1" s="1"/>
  <c r="AI320" i="1"/>
  <c r="V327" i="1"/>
  <c r="BB137" i="1"/>
  <c r="F181" i="1"/>
  <c r="CG288" i="1"/>
  <c r="BB359" i="1"/>
  <c r="F384" i="1"/>
  <c r="AH273" i="1"/>
  <c r="U288" i="1"/>
  <c r="AS273" i="1"/>
  <c r="F305" i="1"/>
  <c r="CP361" i="1"/>
  <c r="O361" i="1" s="1"/>
  <c r="CP363" i="1"/>
  <c r="O363" i="1" s="1"/>
  <c r="F500" i="1"/>
  <c r="AT477" i="1"/>
  <c r="AO200" i="1"/>
  <c r="F215" i="1"/>
  <c r="CP282" i="1"/>
  <c r="O282" i="1" s="1"/>
  <c r="AG359" i="1"/>
  <c r="T371" i="1"/>
  <c r="BD359" i="1"/>
  <c r="F396" i="1"/>
  <c r="CY407" i="1"/>
  <c r="X407" i="1" s="1"/>
  <c r="AK409" i="1" s="1"/>
  <c r="CZ407" i="1"/>
  <c r="Y407" i="1" s="1"/>
  <c r="F466" i="1"/>
  <c r="T441" i="1"/>
  <c r="Y441" i="1"/>
  <c r="F472" i="1"/>
  <c r="AQ518" i="1"/>
  <c r="F532" i="1"/>
  <c r="AQ589" i="1"/>
  <c r="AF409" i="1"/>
  <c r="F419" i="1"/>
  <c r="AQ403" i="1"/>
  <c r="AS477" i="1"/>
  <c r="F499" i="1"/>
  <c r="F563" i="1"/>
  <c r="AO554" i="1"/>
  <c r="CP279" i="1"/>
  <c r="O279" i="1" s="1"/>
  <c r="CI327" i="1"/>
  <c r="CY362" i="1"/>
  <c r="X362" i="1" s="1"/>
  <c r="CZ362" i="1"/>
  <c r="Y362" i="1" s="1"/>
  <c r="FR406" i="1"/>
  <c r="BY409" i="1" s="1"/>
  <c r="CP406" i="1"/>
  <c r="O406" i="1" s="1"/>
  <c r="GM406" i="1" s="1"/>
  <c r="GM443" i="1"/>
  <c r="CA445" i="1" s="1"/>
  <c r="GN443" i="1"/>
  <c r="CB445" i="1" s="1"/>
  <c r="AB445" i="1"/>
  <c r="AQ441" i="1"/>
  <c r="F455" i="1"/>
  <c r="Q482" i="1"/>
  <c r="AD477" i="1"/>
  <c r="CJ477" i="1"/>
  <c r="BA482" i="1"/>
  <c r="AS589" i="1"/>
  <c r="F539" i="1"/>
  <c r="AS518" i="1"/>
  <c r="F568" i="1"/>
  <c r="AP554" i="1"/>
  <c r="AP589" i="1"/>
  <c r="AE211" i="1"/>
  <c r="CC403" i="1"/>
  <c r="AT409" i="1"/>
  <c r="CH554" i="1"/>
  <c r="AY559" i="1"/>
  <c r="F471" i="1"/>
  <c r="X441" i="1"/>
  <c r="AB559" i="1"/>
  <c r="GP557" i="1"/>
  <c r="GM557" i="1"/>
  <c r="X559" i="1"/>
  <c r="AK554" i="1"/>
  <c r="AZ554" i="1"/>
  <c r="F570" i="1"/>
  <c r="BZ137" i="1"/>
  <c r="AQ168" i="1"/>
  <c r="CG168" i="1"/>
  <c r="GO284" i="1"/>
  <c r="GM284" i="1"/>
  <c r="BY200" i="1"/>
  <c r="AP211" i="1"/>
  <c r="AP241" i="1" s="1"/>
  <c r="CI211" i="1"/>
  <c r="AH137" i="1"/>
  <c r="U168" i="1"/>
  <c r="GM323" i="1"/>
  <c r="GN323" i="1"/>
  <c r="AE409" i="1"/>
  <c r="GK405" i="1"/>
  <c r="CY283" i="1"/>
  <c r="X283" i="1" s="1"/>
  <c r="CZ283" i="1"/>
  <c r="Y283" i="1" s="1"/>
  <c r="CZ325" i="1"/>
  <c r="Y325" i="1" s="1"/>
  <c r="AL327" i="1" s="1"/>
  <c r="AF327" i="1"/>
  <c r="CY325" i="1"/>
  <c r="X325" i="1" s="1"/>
  <c r="AK327" i="1" s="1"/>
  <c r="CY206" i="1"/>
  <c r="X206" i="1" s="1"/>
  <c r="GM206" i="1" s="1"/>
  <c r="CZ206" i="1"/>
  <c r="Y206" i="1" s="1"/>
  <c r="AL211" i="1" s="1"/>
  <c r="AT441" i="1"/>
  <c r="F463" i="1"/>
  <c r="U559" i="1"/>
  <c r="AH554" i="1"/>
  <c r="CP43" i="1"/>
  <c r="O43" i="1" s="1"/>
  <c r="AK55" i="1"/>
  <c r="GK91" i="1"/>
  <c r="AE105" i="1"/>
  <c r="CY98" i="1"/>
  <c r="X98" i="1" s="1"/>
  <c r="GM98" i="1" s="1"/>
  <c r="CZ98" i="1"/>
  <c r="Y98" i="1" s="1"/>
  <c r="GM44" i="1"/>
  <c r="GN44" i="1"/>
  <c r="AD55" i="1"/>
  <c r="GN49" i="1"/>
  <c r="GM49" i="1"/>
  <c r="GM50" i="1"/>
  <c r="GN50" i="1"/>
  <c r="BC30" i="1"/>
  <c r="F71" i="1"/>
  <c r="BC241" i="1"/>
  <c r="CY52" i="1"/>
  <c r="X52" i="1" s="1"/>
  <c r="GM52" i="1" s="1"/>
  <c r="CZ52" i="1"/>
  <c r="Y52" i="1" s="1"/>
  <c r="AH30" i="1"/>
  <c r="U55" i="1"/>
  <c r="GM39" i="1"/>
  <c r="GN39" i="1"/>
  <c r="GN45" i="1"/>
  <c r="GM45" i="1"/>
  <c r="CP91" i="1"/>
  <c r="O91" i="1" s="1"/>
  <c r="AC105" i="1"/>
  <c r="GN97" i="1"/>
  <c r="GM97" i="1"/>
  <c r="BD87" i="1"/>
  <c r="F130" i="1"/>
  <c r="GN101" i="1"/>
  <c r="GM101" i="1"/>
  <c r="CJ87" i="1"/>
  <c r="BA105" i="1"/>
  <c r="CP90" i="1"/>
  <c r="O90" i="1" s="1"/>
  <c r="GN103" i="1"/>
  <c r="GM103" i="1"/>
  <c r="GM148" i="1"/>
  <c r="GN148" i="1"/>
  <c r="AT30" i="1"/>
  <c r="F73" i="1"/>
  <c r="CY91" i="1"/>
  <c r="X91" i="1" s="1"/>
  <c r="CZ91" i="1"/>
  <c r="Y91" i="1" s="1"/>
  <c r="CY143" i="1"/>
  <c r="X143" i="1" s="1"/>
  <c r="GM143" i="1" s="1"/>
  <c r="CZ143" i="1"/>
  <c r="Y143" i="1" s="1"/>
  <c r="AL168" i="1" s="1"/>
  <c r="AH87" i="1"/>
  <c r="U105" i="1"/>
  <c r="GK139" i="1"/>
  <c r="GN139" i="1" s="1"/>
  <c r="AE168" i="1"/>
  <c r="AO137" i="1"/>
  <c r="F172" i="1"/>
  <c r="AU87" i="1"/>
  <c r="F124" i="1"/>
  <c r="CJ137" i="1"/>
  <c r="BA168" i="1"/>
  <c r="GM154" i="1"/>
  <c r="GN154" i="1"/>
  <c r="CP158" i="1"/>
  <c r="O158" i="1" s="1"/>
  <c r="GN208" i="1"/>
  <c r="GM208" i="1"/>
  <c r="BD200" i="1"/>
  <c r="F236" i="1"/>
  <c r="CP322" i="1"/>
  <c r="O322" i="1" s="1"/>
  <c r="AC327" i="1"/>
  <c r="GM146" i="1"/>
  <c r="GN146" i="1"/>
  <c r="CP204" i="1"/>
  <c r="O204" i="1" s="1"/>
  <c r="AL288" i="1"/>
  <c r="BA327" i="1"/>
  <c r="CJ320" i="1"/>
  <c r="GM324" i="1"/>
  <c r="GO324" i="1"/>
  <c r="AJ200" i="1"/>
  <c r="W211" i="1"/>
  <c r="T211" i="1"/>
  <c r="AG200" i="1"/>
  <c r="GM207" i="1"/>
  <c r="GN207" i="1"/>
  <c r="GM275" i="1"/>
  <c r="AB288" i="1"/>
  <c r="GO275" i="1"/>
  <c r="CP362" i="1"/>
  <c r="O362" i="1" s="1"/>
  <c r="AC371" i="1"/>
  <c r="CG371" i="1"/>
  <c r="CG403" i="1"/>
  <c r="AX409" i="1"/>
  <c r="AO477" i="1"/>
  <c r="F486" i="1"/>
  <c r="GM202" i="1"/>
  <c r="AB211" i="1"/>
  <c r="GN202" i="1"/>
  <c r="AU320" i="1"/>
  <c r="F346" i="1"/>
  <c r="BB477" i="1"/>
  <c r="F495" i="1"/>
  <c r="AG273" i="1"/>
  <c r="T288" i="1"/>
  <c r="CP286" i="1"/>
  <c r="O286" i="1" s="1"/>
  <c r="CB359" i="1"/>
  <c r="AS371" i="1"/>
  <c r="AG403" i="1"/>
  <c r="T409" i="1"/>
  <c r="AL409" i="1"/>
  <c r="CF477" i="1"/>
  <c r="AW482" i="1"/>
  <c r="CY161" i="1"/>
  <c r="X161" i="1" s="1"/>
  <c r="GM161" i="1" s="1"/>
  <c r="CZ161" i="1"/>
  <c r="Y161" i="1" s="1"/>
  <c r="U441" i="1"/>
  <c r="F467" i="1"/>
  <c r="CG200" i="1"/>
  <c r="AX211" i="1"/>
  <c r="CY365" i="1"/>
  <c r="X365" i="1" s="1"/>
  <c r="GO365" i="1" s="1"/>
  <c r="CZ365" i="1"/>
  <c r="Y365" i="1" s="1"/>
  <c r="CP520" i="1"/>
  <c r="O520" i="1" s="1"/>
  <c r="AC522" i="1"/>
  <c r="AE559" i="1"/>
  <c r="GK556" i="1"/>
  <c r="GM556" i="1" s="1"/>
  <c r="CA559" i="1" s="1"/>
  <c r="CF554" i="1"/>
  <c r="AW559" i="1"/>
  <c r="AI200" i="1"/>
  <c r="V211" i="1"/>
  <c r="CP283" i="1"/>
  <c r="O283" i="1" s="1"/>
  <c r="AP320" i="1"/>
  <c r="F336" i="1"/>
  <c r="CY369" i="1"/>
  <c r="X369" i="1" s="1"/>
  <c r="GM369" i="1" s="1"/>
  <c r="CZ369" i="1"/>
  <c r="Y369" i="1" s="1"/>
  <c r="AC409" i="1"/>
  <c r="W409" i="1"/>
  <c r="AJ403" i="1"/>
  <c r="AC441" i="1"/>
  <c r="CH445" i="1"/>
  <c r="P445" i="1"/>
  <c r="CE445" i="1"/>
  <c r="CF445" i="1"/>
  <c r="AX441" i="1"/>
  <c r="F452" i="1"/>
  <c r="F492" i="1"/>
  <c r="AQ477" i="1"/>
  <c r="F547" i="1"/>
  <c r="BD518" i="1"/>
  <c r="BD589" i="1"/>
  <c r="F577" i="1"/>
  <c r="AT589" i="1"/>
  <c r="AT554" i="1"/>
  <c r="BA589" i="1"/>
  <c r="F542" i="1"/>
  <c r="BA518" i="1"/>
  <c r="U518" i="1"/>
  <c r="F544" i="1"/>
  <c r="U589" i="1"/>
  <c r="AB137" i="1" l="1"/>
  <c r="O168" i="1"/>
  <c r="AL30" i="1"/>
  <c r="Y55" i="1"/>
  <c r="AP26" i="1"/>
  <c r="F250" i="1"/>
  <c r="CA554" i="1"/>
  <c r="AR559" i="1"/>
  <c r="BY403" i="1"/>
  <c r="AP409" i="1"/>
  <c r="CI409" i="1"/>
  <c r="AK403" i="1"/>
  <c r="X409" i="1"/>
  <c r="AK200" i="1"/>
  <c r="X211" i="1"/>
  <c r="AL137" i="1"/>
  <c r="Y168" i="1"/>
  <c r="AL200" i="1"/>
  <c r="Y211" i="1"/>
  <c r="F448" i="1"/>
  <c r="P441" i="1"/>
  <c r="AB273" i="1"/>
  <c r="O288" i="1"/>
  <c r="CF327" i="1"/>
  <c r="CH327" i="1"/>
  <c r="AC320" i="1"/>
  <c r="CE327" i="1"/>
  <c r="P327" i="1"/>
  <c r="AE87" i="1"/>
  <c r="R105" i="1"/>
  <c r="R409" i="1"/>
  <c r="AE403" i="1"/>
  <c r="F427" i="1"/>
  <c r="AT403" i="1"/>
  <c r="Q477" i="1"/>
  <c r="F494" i="1"/>
  <c r="GM282" i="1"/>
  <c r="GO282" i="1"/>
  <c r="AO26" i="1"/>
  <c r="F245" i="1"/>
  <c r="AO619" i="1"/>
  <c r="Y482" i="1"/>
  <c r="AL477" i="1"/>
  <c r="AZ477" i="1"/>
  <c r="F493" i="1"/>
  <c r="T87" i="1"/>
  <c r="F126" i="1"/>
  <c r="AB477" i="1"/>
  <c r="O482" i="1"/>
  <c r="AF137" i="1"/>
  <c r="S168" i="1"/>
  <c r="BA359" i="1"/>
  <c r="F391" i="1"/>
  <c r="GM325" i="1"/>
  <c r="W359" i="1"/>
  <c r="F395" i="1"/>
  <c r="GM365" i="1"/>
  <c r="V87" i="1"/>
  <c r="F128" i="1"/>
  <c r="AT514" i="1"/>
  <c r="F607" i="1"/>
  <c r="AY445" i="1"/>
  <c r="CH441" i="1"/>
  <c r="AC403" i="1"/>
  <c r="CF409" i="1"/>
  <c r="CH409" i="1"/>
  <c r="P409" i="1"/>
  <c r="CE409" i="1"/>
  <c r="F565" i="1"/>
  <c r="AW554" i="1"/>
  <c r="CE522" i="1"/>
  <c r="P522" i="1"/>
  <c r="AC518" i="1"/>
  <c r="CF522" i="1"/>
  <c r="CH522" i="1"/>
  <c r="F218" i="1"/>
  <c r="AX200" i="1"/>
  <c r="Y409" i="1"/>
  <c r="AL403" i="1"/>
  <c r="AC359" i="1"/>
  <c r="CF371" i="1"/>
  <c r="CH371" i="1"/>
  <c r="CE371" i="1"/>
  <c r="P371" i="1"/>
  <c r="T200" i="1"/>
  <c r="F232" i="1"/>
  <c r="GM204" i="1"/>
  <c r="GN204" i="1"/>
  <c r="GN322" i="1"/>
  <c r="CB327" i="1" s="1"/>
  <c r="GM322" i="1"/>
  <c r="CA327" i="1" s="1"/>
  <c r="AB327" i="1"/>
  <c r="GO90" i="1"/>
  <c r="AB105" i="1"/>
  <c r="GM90" i="1"/>
  <c r="F581" i="1"/>
  <c r="U554" i="1"/>
  <c r="CI200" i="1"/>
  <c r="AZ211" i="1"/>
  <c r="GN156" i="1"/>
  <c r="O559" i="1"/>
  <c r="AB554" i="1"/>
  <c r="BA477" i="1"/>
  <c r="F502" i="1"/>
  <c r="AR445" i="1"/>
  <c r="CA441" i="1"/>
  <c r="GO363" i="1"/>
  <c r="GM363" i="1"/>
  <c r="U273" i="1"/>
  <c r="F310" i="1"/>
  <c r="AX288" i="1"/>
  <c r="CG273" i="1"/>
  <c r="V320" i="1"/>
  <c r="F350" i="1"/>
  <c r="AF273" i="1"/>
  <c r="S288" i="1"/>
  <c r="GM203" i="1"/>
  <c r="GN203" i="1"/>
  <c r="CB211" i="1" s="1"/>
  <c r="GM95" i="1"/>
  <c r="GN95" i="1"/>
  <c r="CB105" i="1" s="1"/>
  <c r="GM34" i="1"/>
  <c r="GN34" i="1"/>
  <c r="AE30" i="1"/>
  <c r="R55" i="1"/>
  <c r="V30" i="1"/>
  <c r="F78" i="1"/>
  <c r="V241" i="1"/>
  <c r="AB55" i="1"/>
  <c r="AF477" i="1"/>
  <c r="S482" i="1"/>
  <c r="W477" i="1"/>
  <c r="F506" i="1"/>
  <c r="AL518" i="1"/>
  <c r="Y522" i="1"/>
  <c r="AK288" i="1"/>
  <c r="AX327" i="1"/>
  <c r="CG320" i="1"/>
  <c r="S554" i="1"/>
  <c r="F574" i="1"/>
  <c r="V514" i="1"/>
  <c r="F612" i="1"/>
  <c r="W554" i="1"/>
  <c r="F583" i="1"/>
  <c r="F505" i="1"/>
  <c r="V477" i="1"/>
  <c r="F349" i="1"/>
  <c r="U320" i="1"/>
  <c r="BC514" i="1"/>
  <c r="F605" i="1"/>
  <c r="F564" i="1"/>
  <c r="AV554" i="1"/>
  <c r="F394" i="1"/>
  <c r="V359" i="1"/>
  <c r="AE273" i="1"/>
  <c r="R288" i="1"/>
  <c r="AE441" i="1"/>
  <c r="R445" i="1"/>
  <c r="AE320" i="1"/>
  <c r="R327" i="1"/>
  <c r="V554" i="1"/>
  <c r="F582" i="1"/>
  <c r="AL371" i="1"/>
  <c r="GM139" i="1"/>
  <c r="CI30" i="1"/>
  <c r="AZ55" i="1"/>
  <c r="GN37" i="1"/>
  <c r="GN143" i="1"/>
  <c r="T30" i="1"/>
  <c r="F76" i="1"/>
  <c r="T241" i="1"/>
  <c r="W87" i="1"/>
  <c r="F129" i="1"/>
  <c r="GM480" i="1"/>
  <c r="GO325" i="1"/>
  <c r="CC327" i="1" s="1"/>
  <c r="AZ137" i="1"/>
  <c r="F179" i="1"/>
  <c r="F571" i="1"/>
  <c r="Q554" i="1"/>
  <c r="W403" i="1"/>
  <c r="F433" i="1"/>
  <c r="U30" i="1"/>
  <c r="F77" i="1"/>
  <c r="U241" i="1"/>
  <c r="AL320" i="1"/>
  <c r="Y327" i="1"/>
  <c r="AS514" i="1"/>
  <c r="F606" i="1"/>
  <c r="GM102" i="1"/>
  <c r="GN102" i="1"/>
  <c r="AF87" i="1"/>
  <c r="S105" i="1"/>
  <c r="F504" i="1"/>
  <c r="U477" i="1"/>
  <c r="W273" i="1"/>
  <c r="F312" i="1"/>
  <c r="W514" i="1"/>
  <c r="F613" i="1"/>
  <c r="F297" i="1"/>
  <c r="AP273" i="1"/>
  <c r="CA403" i="1"/>
  <c r="AR409" i="1"/>
  <c r="V403" i="1"/>
  <c r="F432" i="1"/>
  <c r="AU137" i="1"/>
  <c r="F187" i="1"/>
  <c r="GO283" i="1"/>
  <c r="GM283" i="1"/>
  <c r="T403" i="1"/>
  <c r="F430" i="1"/>
  <c r="AB200" i="1"/>
  <c r="O211" i="1"/>
  <c r="AX403" i="1"/>
  <c r="F416" i="1"/>
  <c r="GO362" i="1"/>
  <c r="GM362" i="1"/>
  <c r="W200" i="1"/>
  <c r="F235" i="1"/>
  <c r="GM280" i="1"/>
  <c r="AE137" i="1"/>
  <c r="R168" i="1"/>
  <c r="BA87" i="1"/>
  <c r="F125" i="1"/>
  <c r="AC87" i="1"/>
  <c r="P105" i="1"/>
  <c r="CE105" i="1"/>
  <c r="CF105" i="1"/>
  <c r="CH105" i="1"/>
  <c r="AK30" i="1"/>
  <c r="X55" i="1"/>
  <c r="X327" i="1"/>
  <c r="AK320" i="1"/>
  <c r="AP200" i="1"/>
  <c r="F220" i="1"/>
  <c r="CG137" i="1"/>
  <c r="AX168" i="1"/>
  <c r="X554" i="1"/>
  <c r="F585" i="1"/>
  <c r="GP556" i="1"/>
  <c r="CD559" i="1" s="1"/>
  <c r="AY554" i="1"/>
  <c r="F567" i="1"/>
  <c r="AE200" i="1"/>
  <c r="R211" i="1"/>
  <c r="CI320" i="1"/>
  <c r="AZ327" i="1"/>
  <c r="S409" i="1"/>
  <c r="AF403" i="1"/>
  <c r="T359" i="1"/>
  <c r="F392" i="1"/>
  <c r="GO361" i="1"/>
  <c r="GM361" i="1"/>
  <c r="AB371" i="1"/>
  <c r="AU241" i="1"/>
  <c r="BB26" i="1"/>
  <c r="F254" i="1"/>
  <c r="BB619" i="1"/>
  <c r="AC30" i="1"/>
  <c r="P55" i="1"/>
  <c r="CH55" i="1"/>
  <c r="CE55" i="1"/>
  <c r="CF55" i="1"/>
  <c r="AL105" i="1"/>
  <c r="GM32" i="1"/>
  <c r="CA55" i="1" s="1"/>
  <c r="BB514" i="1"/>
  <c r="F602" i="1"/>
  <c r="AK477" i="1"/>
  <c r="X482" i="1"/>
  <c r="S522" i="1"/>
  <c r="AF518" i="1"/>
  <c r="F490" i="1"/>
  <c r="AY477" i="1"/>
  <c r="F337" i="1"/>
  <c r="AQ320" i="1"/>
  <c r="V137" i="1"/>
  <c r="F191" i="1"/>
  <c r="AZ87" i="1"/>
  <c r="F116" i="1"/>
  <c r="W137" i="1"/>
  <c r="F192" i="1"/>
  <c r="BD26" i="1"/>
  <c r="F266" i="1"/>
  <c r="BD619" i="1"/>
  <c r="F566" i="1"/>
  <c r="AX554" i="1"/>
  <c r="AX589" i="1"/>
  <c r="CA482" i="1"/>
  <c r="AZ441" i="1"/>
  <c r="F456" i="1"/>
  <c r="AO514" i="1"/>
  <c r="F593" i="1"/>
  <c r="CI359" i="1"/>
  <c r="AZ371" i="1"/>
  <c r="AE359" i="1"/>
  <c r="R371" i="1"/>
  <c r="AT200" i="1"/>
  <c r="F229" i="1"/>
  <c r="AQ273" i="1"/>
  <c r="F298" i="1"/>
  <c r="CI273" i="1"/>
  <c r="AZ288" i="1"/>
  <c r="F223" i="1"/>
  <c r="Q200" i="1"/>
  <c r="R482" i="1"/>
  <c r="AE477" i="1"/>
  <c r="BA403" i="1"/>
  <c r="F429" i="1"/>
  <c r="AF359" i="1"/>
  <c r="S371" i="1"/>
  <c r="AK168" i="1"/>
  <c r="CG30" i="1"/>
  <c r="AX55" i="1"/>
  <c r="GP480" i="1"/>
  <c r="F308" i="1"/>
  <c r="BA273" i="1"/>
  <c r="T137" i="1"/>
  <c r="F189" i="1"/>
  <c r="F300" i="1"/>
  <c r="Q273" i="1"/>
  <c r="F311" i="1"/>
  <c r="V273" i="1"/>
  <c r="GN98" i="1"/>
  <c r="GN206" i="1"/>
  <c r="GN140" i="1"/>
  <c r="CB168" i="1" s="1"/>
  <c r="GN33" i="1"/>
  <c r="CB55" i="1" s="1"/>
  <c r="AE554" i="1"/>
  <c r="R559" i="1"/>
  <c r="AS359" i="1"/>
  <c r="F388" i="1"/>
  <c r="CG359" i="1"/>
  <c r="AX371" i="1"/>
  <c r="AL273" i="1"/>
  <c r="Y288" i="1"/>
  <c r="GM158" i="1"/>
  <c r="GN158" i="1"/>
  <c r="U87" i="1"/>
  <c r="F127" i="1"/>
  <c r="BC26" i="1"/>
  <c r="F257" i="1"/>
  <c r="BC619" i="1"/>
  <c r="AS445" i="1"/>
  <c r="CB441" i="1"/>
  <c r="GM141" i="1"/>
  <c r="GN141" i="1"/>
  <c r="AF30" i="1"/>
  <c r="S55" i="1"/>
  <c r="CH288" i="1"/>
  <c r="AC273" i="1"/>
  <c r="P288" i="1"/>
  <c r="CE288" i="1"/>
  <c r="CF288" i="1"/>
  <c r="R522" i="1"/>
  <c r="AE518" i="1"/>
  <c r="Q589" i="1"/>
  <c r="Q518" i="1"/>
  <c r="F534" i="1"/>
  <c r="Q359" i="1"/>
  <c r="F383" i="1"/>
  <c r="F580" i="1"/>
  <c r="T554" i="1"/>
  <c r="T589" i="1"/>
  <c r="AC200" i="1"/>
  <c r="CH211" i="1"/>
  <c r="P211" i="1"/>
  <c r="CE211" i="1"/>
  <c r="CF211" i="1"/>
  <c r="U514" i="1"/>
  <c r="F611" i="1"/>
  <c r="AW445" i="1"/>
  <c r="CF441" i="1"/>
  <c r="GP520" i="1"/>
  <c r="CD522" i="1" s="1"/>
  <c r="AB522" i="1"/>
  <c r="GM520" i="1"/>
  <c r="CA522" i="1" s="1"/>
  <c r="GM286" i="1"/>
  <c r="GO286" i="1"/>
  <c r="BA514" i="1"/>
  <c r="F609" i="1"/>
  <c r="BD514" i="1"/>
  <c r="F614" i="1"/>
  <c r="AV445" i="1"/>
  <c r="CE441" i="1"/>
  <c r="F234" i="1"/>
  <c r="V200" i="1"/>
  <c r="F488" i="1"/>
  <c r="AW477" i="1"/>
  <c r="T273" i="1"/>
  <c r="F309" i="1"/>
  <c r="CA211" i="1"/>
  <c r="F347" i="1"/>
  <c r="BA320" i="1"/>
  <c r="BA137" i="1"/>
  <c r="F188" i="1"/>
  <c r="GO91" i="1"/>
  <c r="GM91" i="1"/>
  <c r="AD30" i="1"/>
  <c r="Q55" i="1"/>
  <c r="GN43" i="1"/>
  <c r="GM43" i="1"/>
  <c r="AF320" i="1"/>
  <c r="S327" i="1"/>
  <c r="U137" i="1"/>
  <c r="F190" i="1"/>
  <c r="AQ137" i="1"/>
  <c r="F178" i="1"/>
  <c r="AP514" i="1"/>
  <c r="F598" i="1"/>
  <c r="O445" i="1"/>
  <c r="AB441" i="1"/>
  <c r="GO279" i="1"/>
  <c r="CC288" i="1" s="1"/>
  <c r="GM279" i="1"/>
  <c r="CA288" i="1" s="1"/>
  <c r="F599" i="1"/>
  <c r="AQ514" i="1"/>
  <c r="AX87" i="1"/>
  <c r="F112" i="1"/>
  <c r="BA30" i="1"/>
  <c r="F75" i="1"/>
  <c r="BA241" i="1"/>
  <c r="AC137" i="1"/>
  <c r="CH168" i="1"/>
  <c r="P168" i="1"/>
  <c r="CE168" i="1"/>
  <c r="CF168" i="1"/>
  <c r="AK105" i="1"/>
  <c r="AK518" i="1"/>
  <c r="X522" i="1"/>
  <c r="F579" i="1"/>
  <c r="BA554" i="1"/>
  <c r="Y554" i="1"/>
  <c r="F586" i="1"/>
  <c r="Q409" i="1"/>
  <c r="AD403" i="1"/>
  <c r="AU359" i="1"/>
  <c r="F390" i="1"/>
  <c r="AQ359" i="1"/>
  <c r="F381" i="1"/>
  <c r="CD482" i="1"/>
  <c r="AP359" i="1"/>
  <c r="F380" i="1"/>
  <c r="W320" i="1"/>
  <c r="F351" i="1"/>
  <c r="T320" i="1"/>
  <c r="F348" i="1"/>
  <c r="GM162" i="1"/>
  <c r="GN162" i="1"/>
  <c r="AB409" i="1"/>
  <c r="AK371" i="1"/>
  <c r="AD137" i="1"/>
  <c r="Q168" i="1"/>
  <c r="AQ30" i="1"/>
  <c r="F65" i="1"/>
  <c r="AQ241" i="1"/>
  <c r="S200" i="1"/>
  <c r="F226" i="1"/>
  <c r="W30" i="1"/>
  <c r="F79" i="1"/>
  <c r="W241" i="1"/>
  <c r="Q87" i="1"/>
  <c r="F117" i="1"/>
  <c r="CA273" i="1" l="1"/>
  <c r="AR288" i="1"/>
  <c r="CB87" i="1"/>
  <c r="AS105" i="1"/>
  <c r="CB30" i="1"/>
  <c r="AS55" i="1"/>
  <c r="AT288" i="1"/>
  <c r="CC273" i="1"/>
  <c r="CB137" i="1"/>
  <c r="AS168" i="1"/>
  <c r="CC320" i="1"/>
  <c r="AT327" i="1"/>
  <c r="CB200" i="1"/>
  <c r="AS211" i="1"/>
  <c r="CA200" i="1"/>
  <c r="AR211" i="1"/>
  <c r="P200" i="1"/>
  <c r="F214" i="1"/>
  <c r="AX30" i="1"/>
  <c r="F62" i="1"/>
  <c r="AX241" i="1"/>
  <c r="F496" i="1"/>
  <c r="R477" i="1"/>
  <c r="X477" i="1"/>
  <c r="F508" i="1"/>
  <c r="BB22" i="1"/>
  <c r="BB649" i="1"/>
  <c r="F632" i="1"/>
  <c r="AY105" i="1"/>
  <c r="CH87" i="1"/>
  <c r="S87" i="1"/>
  <c r="F120" i="1"/>
  <c r="R30" i="1"/>
  <c r="F69" i="1"/>
  <c r="R241" i="1"/>
  <c r="F374" i="1"/>
  <c r="P359" i="1"/>
  <c r="Y30" i="1"/>
  <c r="F82" i="1"/>
  <c r="Y241" i="1"/>
  <c r="CF273" i="1"/>
  <c r="AW288" i="1"/>
  <c r="R359" i="1"/>
  <c r="F385" i="1"/>
  <c r="AR482" i="1"/>
  <c r="CA477" i="1"/>
  <c r="BD22" i="1"/>
  <c r="BD649" i="1"/>
  <c r="F644" i="1"/>
  <c r="AL87" i="1"/>
  <c r="Y105" i="1"/>
  <c r="P30" i="1"/>
  <c r="F58" i="1"/>
  <c r="P241" i="1"/>
  <c r="CA371" i="1"/>
  <c r="R200" i="1"/>
  <c r="F225" i="1"/>
  <c r="AU559" i="1"/>
  <c r="CD554" i="1"/>
  <c r="F353" i="1"/>
  <c r="X320" i="1"/>
  <c r="CF87" i="1"/>
  <c r="AW105" i="1"/>
  <c r="CA168" i="1"/>
  <c r="R320" i="1"/>
  <c r="F341" i="1"/>
  <c r="R273" i="1"/>
  <c r="F302" i="1"/>
  <c r="AK273" i="1"/>
  <c r="X288" i="1"/>
  <c r="V26" i="1"/>
  <c r="F264" i="1"/>
  <c r="V619" i="1"/>
  <c r="F295" i="1"/>
  <c r="AX273" i="1"/>
  <c r="AZ200" i="1"/>
  <c r="F222" i="1"/>
  <c r="CA105" i="1"/>
  <c r="CA320" i="1"/>
  <c r="AR327" i="1"/>
  <c r="CE359" i="1"/>
  <c r="AV371" i="1"/>
  <c r="F525" i="1"/>
  <c r="P518" i="1"/>
  <c r="P589" i="1"/>
  <c r="CE403" i="1"/>
  <c r="AV409" i="1"/>
  <c r="P320" i="1"/>
  <c r="F330" i="1"/>
  <c r="AW327" i="1"/>
  <c r="CF320" i="1"/>
  <c r="Y137" i="1"/>
  <c r="F195" i="1"/>
  <c r="AP403" i="1"/>
  <c r="F418" i="1"/>
  <c r="AP619" i="1"/>
  <c r="CH137" i="1"/>
  <c r="AY168" i="1"/>
  <c r="AB518" i="1"/>
  <c r="O522" i="1"/>
  <c r="R518" i="1"/>
  <c r="R589" i="1"/>
  <c r="F536" i="1"/>
  <c r="BC22" i="1"/>
  <c r="BC649" i="1"/>
  <c r="F635" i="1"/>
  <c r="AB359" i="1"/>
  <c r="O371" i="1"/>
  <c r="O200" i="1"/>
  <c r="F213" i="1"/>
  <c r="AB30" i="1"/>
  <c r="O55" i="1"/>
  <c r="S273" i="1"/>
  <c r="F303" i="1"/>
  <c r="AB320" i="1"/>
  <c r="O327" i="1"/>
  <c r="F484" i="1"/>
  <c r="O477" i="1"/>
  <c r="CH320" i="1"/>
  <c r="AY327" i="1"/>
  <c r="CI403" i="1"/>
  <c r="AZ409" i="1"/>
  <c r="AK359" i="1"/>
  <c r="X371" i="1"/>
  <c r="Q403" i="1"/>
  <c r="F421" i="1"/>
  <c r="CH200" i="1"/>
  <c r="AY211" i="1"/>
  <c r="AY288" i="1"/>
  <c r="CH273" i="1"/>
  <c r="F573" i="1"/>
  <c r="R554" i="1"/>
  <c r="X518" i="1"/>
  <c r="F548" i="1"/>
  <c r="X589" i="1"/>
  <c r="CE137" i="1"/>
  <c r="AV168" i="1"/>
  <c r="CF200" i="1"/>
  <c r="AW211" i="1"/>
  <c r="Q514" i="1"/>
  <c r="F601" i="1"/>
  <c r="CE273" i="1"/>
  <c r="AV288" i="1"/>
  <c r="S30" i="1"/>
  <c r="F70" i="1"/>
  <c r="S241" i="1"/>
  <c r="AK137" i="1"/>
  <c r="X168" i="1"/>
  <c r="AX514" i="1"/>
  <c r="F596" i="1"/>
  <c r="CF30" i="1"/>
  <c r="AW55" i="1"/>
  <c r="CC371" i="1"/>
  <c r="F424" i="1"/>
  <c r="S403" i="1"/>
  <c r="X30" i="1"/>
  <c r="F81" i="1"/>
  <c r="CE87" i="1"/>
  <c r="AV105" i="1"/>
  <c r="F437" i="1"/>
  <c r="AR403" i="1"/>
  <c r="Y320" i="1"/>
  <c r="F354" i="1"/>
  <c r="T26" i="1"/>
  <c r="F262" i="1"/>
  <c r="T619" i="1"/>
  <c r="Y371" i="1"/>
  <c r="AL359" i="1"/>
  <c r="Y589" i="1"/>
  <c r="Y518" i="1"/>
  <c r="F549" i="1"/>
  <c r="F497" i="1"/>
  <c r="S477" i="1"/>
  <c r="AB87" i="1"/>
  <c r="O105" i="1"/>
  <c r="AS327" i="1"/>
  <c r="CB320" i="1"/>
  <c r="CH359" i="1"/>
  <c r="AY371" i="1"/>
  <c r="CH518" i="1"/>
  <c r="AY522" i="1"/>
  <c r="CE518" i="1"/>
  <c r="AV522" i="1"/>
  <c r="F412" i="1"/>
  <c r="P403" i="1"/>
  <c r="S137" i="1"/>
  <c r="F183" i="1"/>
  <c r="F423" i="1"/>
  <c r="R403" i="1"/>
  <c r="CE320" i="1"/>
  <c r="AV327" i="1"/>
  <c r="O273" i="1"/>
  <c r="F290" i="1"/>
  <c r="F238" i="1"/>
  <c r="Y200" i="1"/>
  <c r="F435" i="1"/>
  <c r="X403" i="1"/>
  <c r="O137" i="1"/>
  <c r="F170" i="1"/>
  <c r="AQ26" i="1"/>
  <c r="F251" i="1"/>
  <c r="AQ619" i="1"/>
  <c r="AK87" i="1"/>
  <c r="X105" i="1"/>
  <c r="O441" i="1"/>
  <c r="F447" i="1"/>
  <c r="F450" i="1"/>
  <c r="AV441" i="1"/>
  <c r="CA30" i="1"/>
  <c r="AR55" i="1"/>
  <c r="CH30" i="1"/>
  <c r="AY55" i="1"/>
  <c r="AX137" i="1"/>
  <c r="F175" i="1"/>
  <c r="U26" i="1"/>
  <c r="F263" i="1"/>
  <c r="U619" i="1"/>
  <c r="AX320" i="1"/>
  <c r="F334" i="1"/>
  <c r="AW409" i="1"/>
  <c r="CF403" i="1"/>
  <c r="AO22" i="1"/>
  <c r="F623" i="1"/>
  <c r="AO649" i="1"/>
  <c r="CF137" i="1"/>
  <c r="AW168" i="1"/>
  <c r="CD518" i="1"/>
  <c r="AU522" i="1"/>
  <c r="F378" i="1"/>
  <c r="AX359" i="1"/>
  <c r="O409" i="1"/>
  <c r="AB403" i="1"/>
  <c r="BA26" i="1"/>
  <c r="F261" i="1"/>
  <c r="BA619" i="1"/>
  <c r="W26" i="1"/>
  <c r="F265" i="1"/>
  <c r="W619" i="1"/>
  <c r="Q137" i="1"/>
  <c r="F180" i="1"/>
  <c r="AU482" i="1"/>
  <c r="CD477" i="1"/>
  <c r="P137" i="1"/>
  <c r="F171" i="1"/>
  <c r="S320" i="1"/>
  <c r="F342" i="1"/>
  <c r="Q30" i="1"/>
  <c r="F67" i="1"/>
  <c r="Q241" i="1"/>
  <c r="CA518" i="1"/>
  <c r="AR522" i="1"/>
  <c r="AW441" i="1"/>
  <c r="F451" i="1"/>
  <c r="CE200" i="1"/>
  <c r="AV211" i="1"/>
  <c r="T514" i="1"/>
  <c r="F610" i="1"/>
  <c r="F291" i="1"/>
  <c r="P273" i="1"/>
  <c r="AS441" i="1"/>
  <c r="F462" i="1"/>
  <c r="F315" i="1"/>
  <c r="Y273" i="1"/>
  <c r="S359" i="1"/>
  <c r="F386" i="1"/>
  <c r="F299" i="1"/>
  <c r="AZ273" i="1"/>
  <c r="F382" i="1"/>
  <c r="AZ359" i="1"/>
  <c r="F537" i="1"/>
  <c r="S518" i="1"/>
  <c r="S589" i="1"/>
  <c r="CE30" i="1"/>
  <c r="AV55" i="1"/>
  <c r="AU26" i="1"/>
  <c r="F260" i="1"/>
  <c r="AZ320" i="1"/>
  <c r="F338" i="1"/>
  <c r="P87" i="1"/>
  <c r="F108" i="1"/>
  <c r="R137" i="1"/>
  <c r="F182" i="1"/>
  <c r="AZ30" i="1"/>
  <c r="F66" i="1"/>
  <c r="AZ241" i="1"/>
  <c r="R441" i="1"/>
  <c r="F459" i="1"/>
  <c r="F473" i="1"/>
  <c r="AR441" i="1"/>
  <c r="O554" i="1"/>
  <c r="F561" i="1"/>
  <c r="CC105" i="1"/>
  <c r="AW371" i="1"/>
  <c r="CF359" i="1"/>
  <c r="Y403" i="1"/>
  <c r="F436" i="1"/>
  <c r="CF518" i="1"/>
  <c r="AW522" i="1"/>
  <c r="CH403" i="1"/>
  <c r="AY409" i="1"/>
  <c r="AY441" i="1"/>
  <c r="F453" i="1"/>
  <c r="Y477" i="1"/>
  <c r="F509" i="1"/>
  <c r="F119" i="1"/>
  <c r="R87" i="1"/>
  <c r="X200" i="1"/>
  <c r="F237" i="1"/>
  <c r="F587" i="1"/>
  <c r="AR554" i="1"/>
  <c r="AV200" i="1" l="1"/>
  <c r="F216" i="1"/>
  <c r="F411" i="1"/>
  <c r="O403" i="1"/>
  <c r="O87" i="1"/>
  <c r="F107" i="1"/>
  <c r="X137" i="1"/>
  <c r="F194" i="1"/>
  <c r="F397" i="1"/>
  <c r="X359" i="1"/>
  <c r="O30" i="1"/>
  <c r="F57" i="1"/>
  <c r="O241" i="1"/>
  <c r="O359" i="1"/>
  <c r="F373" i="1"/>
  <c r="O518" i="1"/>
  <c r="F524" i="1"/>
  <c r="O589" i="1"/>
  <c r="BD18" i="1"/>
  <c r="F674" i="1"/>
  <c r="AZ26" i="1"/>
  <c r="AZ619" i="1"/>
  <c r="F252" i="1"/>
  <c r="AV30" i="1"/>
  <c r="F60" i="1"/>
  <c r="AV241" i="1"/>
  <c r="W22" i="1"/>
  <c r="W649" i="1"/>
  <c r="F643" i="1"/>
  <c r="AW137" i="1"/>
  <c r="F174" i="1"/>
  <c r="AR30" i="1"/>
  <c r="F83" i="1"/>
  <c r="AQ22" i="1"/>
  <c r="AQ649" i="1"/>
  <c r="F629" i="1"/>
  <c r="T22" i="1"/>
  <c r="T649" i="1"/>
  <c r="F640" i="1"/>
  <c r="AV273" i="1"/>
  <c r="F293" i="1"/>
  <c r="AW200" i="1"/>
  <c r="F217" i="1"/>
  <c r="F615" i="1"/>
  <c r="X514" i="1"/>
  <c r="AV403" i="1"/>
  <c r="F414" i="1"/>
  <c r="AW87" i="1"/>
  <c r="F111" i="1"/>
  <c r="CA359" i="1"/>
  <c r="AR371" i="1"/>
  <c r="Y87" i="1"/>
  <c r="F132" i="1"/>
  <c r="R26" i="1"/>
  <c r="F255" i="1"/>
  <c r="R619" i="1"/>
  <c r="BB18" i="1"/>
  <c r="F662" i="1"/>
  <c r="F306" i="1"/>
  <c r="AT273" i="1"/>
  <c r="F550" i="1"/>
  <c r="AR518" i="1"/>
  <c r="AR589" i="1"/>
  <c r="AV589" i="1"/>
  <c r="F527" i="1"/>
  <c r="AV518" i="1"/>
  <c r="AV87" i="1"/>
  <c r="F110" i="1"/>
  <c r="F329" i="1"/>
  <c r="O320" i="1"/>
  <c r="CA137" i="1"/>
  <c r="AR168" i="1"/>
  <c r="AR200" i="1"/>
  <c r="F239" i="1"/>
  <c r="AS87" i="1"/>
  <c r="F122" i="1"/>
  <c r="AT105" i="1"/>
  <c r="CC87" i="1"/>
  <c r="Q26" i="1"/>
  <c r="F253" i="1"/>
  <c r="Q619" i="1"/>
  <c r="F501" i="1"/>
  <c r="AU477" i="1"/>
  <c r="U22" i="1"/>
  <c r="F641" i="1"/>
  <c r="U649" i="1"/>
  <c r="AY518" i="1"/>
  <c r="F530" i="1"/>
  <c r="AY589" i="1"/>
  <c r="Y514" i="1"/>
  <c r="F616" i="1"/>
  <c r="X241" i="1"/>
  <c r="S26" i="1"/>
  <c r="F256" i="1"/>
  <c r="S619" i="1"/>
  <c r="F420" i="1"/>
  <c r="AZ403" i="1"/>
  <c r="R514" i="1"/>
  <c r="F603" i="1"/>
  <c r="F176" i="1"/>
  <c r="AY137" i="1"/>
  <c r="F333" i="1"/>
  <c r="AW320" i="1"/>
  <c r="AV359" i="1"/>
  <c r="F376" i="1"/>
  <c r="CA87" i="1"/>
  <c r="AR105" i="1"/>
  <c r="X273" i="1"/>
  <c r="F314" i="1"/>
  <c r="AU554" i="1"/>
  <c r="F578" i="1"/>
  <c r="P26" i="1"/>
  <c r="F244" i="1"/>
  <c r="P619" i="1"/>
  <c r="AW273" i="1"/>
  <c r="F294" i="1"/>
  <c r="F228" i="1"/>
  <c r="AS200" i="1"/>
  <c r="AS137" i="1"/>
  <c r="F185" i="1"/>
  <c r="AS30" i="1"/>
  <c r="F72" i="1"/>
  <c r="AS241" i="1"/>
  <c r="AR273" i="1"/>
  <c r="F316" i="1"/>
  <c r="AW518" i="1"/>
  <c r="AW589" i="1"/>
  <c r="F528" i="1"/>
  <c r="BA22" i="1"/>
  <c r="F639" i="1"/>
  <c r="BA649" i="1"/>
  <c r="AV320" i="1"/>
  <c r="F332" i="1"/>
  <c r="AY359" i="1"/>
  <c r="F379" i="1"/>
  <c r="Y359" i="1"/>
  <c r="F398" i="1"/>
  <c r="AW30" i="1"/>
  <c r="F61" i="1"/>
  <c r="AW241" i="1"/>
  <c r="AY200" i="1"/>
  <c r="F219" i="1"/>
  <c r="AY320" i="1"/>
  <c r="F335" i="1"/>
  <c r="AP22" i="1"/>
  <c r="F628" i="1"/>
  <c r="G16" i="2" s="1"/>
  <c r="G18" i="2" s="1"/>
  <c r="AP649" i="1"/>
  <c r="AR320" i="1"/>
  <c r="F355" i="1"/>
  <c r="Y26" i="1"/>
  <c r="F268" i="1"/>
  <c r="Y619" i="1"/>
  <c r="AT320" i="1"/>
  <c r="F345" i="1"/>
  <c r="AW359" i="1"/>
  <c r="F377" i="1"/>
  <c r="AY403" i="1"/>
  <c r="F417" i="1"/>
  <c r="F604" i="1"/>
  <c r="S514" i="1"/>
  <c r="F541" i="1"/>
  <c r="AU518" i="1"/>
  <c r="AU589" i="1"/>
  <c r="AO18" i="1"/>
  <c r="F653" i="1"/>
  <c r="AW403" i="1"/>
  <c r="F415" i="1"/>
  <c r="AY30" i="1"/>
  <c r="F63" i="1"/>
  <c r="AY241" i="1"/>
  <c r="X87" i="1"/>
  <c r="F131" i="1"/>
  <c r="F344" i="1"/>
  <c r="AS320" i="1"/>
  <c r="CC359" i="1"/>
  <c r="AT371" i="1"/>
  <c r="AV137" i="1"/>
  <c r="F173" i="1"/>
  <c r="AY273" i="1"/>
  <c r="F296" i="1"/>
  <c r="BC18" i="1"/>
  <c r="F665" i="1"/>
  <c r="F592" i="1"/>
  <c r="P514" i="1"/>
  <c r="V22" i="1"/>
  <c r="F642" i="1"/>
  <c r="V649" i="1"/>
  <c r="AR477" i="1"/>
  <c r="F510" i="1"/>
  <c r="AY87" i="1"/>
  <c r="F113" i="1"/>
  <c r="AX26" i="1"/>
  <c r="F248" i="1"/>
  <c r="AX619" i="1"/>
  <c r="AW514" i="1" l="1"/>
  <c r="F595" i="1"/>
  <c r="AR87" i="1"/>
  <c r="F133" i="1"/>
  <c r="AR514" i="1"/>
  <c r="F617" i="1"/>
  <c r="AQ18" i="1"/>
  <c r="F659" i="1"/>
  <c r="W18" i="1"/>
  <c r="F673" i="1"/>
  <c r="AX22" i="1"/>
  <c r="F626" i="1"/>
  <c r="AX649" i="1"/>
  <c r="AY26" i="1"/>
  <c r="F249" i="1"/>
  <c r="AY619" i="1"/>
  <c r="P22" i="1"/>
  <c r="F622" i="1"/>
  <c r="P649" i="1"/>
  <c r="U18" i="1"/>
  <c r="F671" i="1"/>
  <c r="T18" i="1"/>
  <c r="F670" i="1"/>
  <c r="BA18" i="1"/>
  <c r="F669" i="1"/>
  <c r="F399" i="1"/>
  <c r="AR359" i="1"/>
  <c r="AY514" i="1"/>
  <c r="F597" i="1"/>
  <c r="Q22" i="1"/>
  <c r="F631" i="1"/>
  <c r="Q649" i="1"/>
  <c r="AT87" i="1"/>
  <c r="F123" i="1"/>
  <c r="AT241" i="1"/>
  <c r="AR241" i="1"/>
  <c r="AV26" i="1"/>
  <c r="F246" i="1"/>
  <c r="AV619" i="1"/>
  <c r="AZ22" i="1"/>
  <c r="F630" i="1"/>
  <c r="AZ649" i="1"/>
  <c r="F591" i="1"/>
  <c r="O514" i="1"/>
  <c r="V18" i="1"/>
  <c r="F672" i="1"/>
  <c r="AU514" i="1"/>
  <c r="F608" i="1"/>
  <c r="F681" i="1" s="1"/>
  <c r="AU619" i="1"/>
  <c r="AP18" i="1"/>
  <c r="F658" i="1"/>
  <c r="F680" i="1" s="1"/>
  <c r="AS26" i="1"/>
  <c r="F258" i="1"/>
  <c r="AS619" i="1"/>
  <c r="S22" i="1"/>
  <c r="F634" i="1"/>
  <c r="J16" i="2" s="1"/>
  <c r="J18" i="2" s="1"/>
  <c r="S649" i="1"/>
  <c r="AT359" i="1"/>
  <c r="F389" i="1"/>
  <c r="Y22" i="1"/>
  <c r="F646" i="1"/>
  <c r="Y649" i="1"/>
  <c r="AW26" i="1"/>
  <c r="F247" i="1"/>
  <c r="AW619" i="1"/>
  <c r="X26" i="1"/>
  <c r="F267" i="1"/>
  <c r="X619" i="1"/>
  <c r="AR137" i="1"/>
  <c r="F196" i="1"/>
  <c r="F594" i="1"/>
  <c r="AV514" i="1"/>
  <c r="R22" i="1"/>
  <c r="F633" i="1"/>
  <c r="R649" i="1"/>
  <c r="O26" i="1"/>
  <c r="F243" i="1"/>
  <c r="O619" i="1"/>
  <c r="AY22" i="1" l="1"/>
  <c r="AY649" i="1"/>
  <c r="F627" i="1"/>
  <c r="AV22" i="1"/>
  <c r="AV649" i="1"/>
  <c r="F624" i="1"/>
  <c r="AT26" i="1"/>
  <c r="F259" i="1"/>
  <c r="AT619" i="1"/>
  <c r="P18" i="1"/>
  <c r="F652" i="1"/>
  <c r="X22" i="1"/>
  <c r="X649" i="1"/>
  <c r="F645" i="1"/>
  <c r="Q18" i="1"/>
  <c r="F661" i="1"/>
  <c r="O22" i="1"/>
  <c r="O649" i="1"/>
  <c r="F621" i="1"/>
  <c r="Y18" i="1"/>
  <c r="F676" i="1"/>
  <c r="AS22" i="1"/>
  <c r="F636" i="1"/>
  <c r="E16" i="2" s="1"/>
  <c r="AS649" i="1"/>
  <c r="AZ18" i="1"/>
  <c r="F660" i="1"/>
  <c r="AR26" i="1"/>
  <c r="F269" i="1"/>
  <c r="AR619" i="1"/>
  <c r="R18" i="1"/>
  <c r="F663" i="1"/>
  <c r="AW22" i="1"/>
  <c r="F625" i="1"/>
  <c r="AW649" i="1"/>
  <c r="S18" i="1"/>
  <c r="F664" i="1"/>
  <c r="AU22" i="1"/>
  <c r="F638" i="1"/>
  <c r="H16" i="2" s="1"/>
  <c r="H18" i="2" s="1"/>
  <c r="AU649" i="1"/>
  <c r="AX18" i="1"/>
  <c r="F656" i="1"/>
  <c r="AS18" i="1" l="1"/>
  <c r="F666" i="1"/>
  <c r="E18" i="2"/>
  <c r="I16" i="2"/>
  <c r="I18" i="2" s="1"/>
  <c r="AW18" i="1"/>
  <c r="F655" i="1"/>
  <c r="O18" i="1"/>
  <c r="F651" i="1"/>
  <c r="AY18" i="1"/>
  <c r="F657" i="1"/>
  <c r="AU18" i="1"/>
  <c r="F668" i="1"/>
  <c r="AR22" i="1"/>
  <c r="F647" i="1"/>
  <c r="AR649" i="1"/>
  <c r="X18" i="1"/>
  <c r="F675" i="1"/>
  <c r="AT22" i="1"/>
  <c r="F637" i="1"/>
  <c r="F16" i="2" s="1"/>
  <c r="F18" i="2" s="1"/>
  <c r="AT649" i="1"/>
  <c r="AV18" i="1"/>
  <c r="F654" i="1"/>
  <c r="AT18" i="1" l="1"/>
  <c r="F667" i="1"/>
  <c r="F679" i="1" s="1"/>
  <c r="F678" i="1" s="1"/>
  <c r="AR18" i="1"/>
  <c r="F677" i="1"/>
  <c r="F682" i="1"/>
  <c r="F683" i="1"/>
</calcChain>
</file>

<file path=xl/sharedStrings.xml><?xml version="1.0" encoding="utf-8"?>
<sst xmlns="http://schemas.openxmlformats.org/spreadsheetml/2006/main" count="10336" uniqueCount="866">
  <si>
    <t>Smeta.RU  (495) 974-1589</t>
  </si>
  <si>
    <t>_PS_</t>
  </si>
  <si>
    <t>Smeta.RU</t>
  </si>
  <si>
    <t/>
  </si>
  <si>
    <t>РП в железобетонной оболочке типа БКТП 20/0,4 кВ (по схеме БКТП)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</si>
  <si>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</si>
  <si>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</si>
  <si>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</si>
  <si>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</si>
  <si>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</si>
  <si>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</si>
  <si>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</si>
  <si>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</si>
  <si>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</si>
  <si>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</si>
  <si>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</si>
  <si>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</si>
  <si>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Новый подраздел</t>
  </si>
  <si>
    <t>Устройство фундаментной плиты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</si>
  <si>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</si>
  <si>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</si>
  <si>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</si>
  <si>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</si>
  <si>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ТСН-2001.3. Доп. 1-42. Сб. 1, т. 6, поз. 7</t>
  </si>
  <si>
    <t>)*1,15)*1,2</t>
  </si>
  <si>
    <t>ТСН-2001.3-1. 1-1...1-7</t>
  </si>
  <si>
    <t>ТСН-2001.3-1-1</t>
  </si>
  <si>
    <t>Поправка: ТСН-2001.3. Пр.2. п.3  Поправка: ТСН-2001.3. Пр.2. п.1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</si>
  <si>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</si>
  <si>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</si>
  <si>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</si>
  <si>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</si>
  <si>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</si>
  <si>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3.1-50-3</t>
  </si>
  <si>
    <t>Разработка грунта вручную в траншеях шириной более 2 м и котлованах площадью сечения до 5 м2 с глубиной траншей и котлованов до 3 м группа грунтов 1-3</t>
  </si>
  <si>
    <t>ТСН-2001.3. Доп. 1-42. Сб. 1, т. 50, поз. 3</t>
  </si>
  <si>
    <t>)*1,2)*1,15)*1,2</t>
  </si>
  <si>
    <t>ТСН-2001.3-1. 1-49...1-55</t>
  </si>
  <si>
    <t>ТСН-2001.3-1-15</t>
  </si>
  <si>
    <t>Поправка: ТСН-2001.3-1. р3. тб3. п.3.45  Поправка: ТСН-2001.3. Пр.2. п.3  Поправка: ТСН-2001.3. Пр.2. п.1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</si>
  <si>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</si>
  <si>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</si>
  <si>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</si>
  <si>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ТСН-2001.3. Доп. 1-42.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</si>
  <si>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</si>
  <si>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</si>
  <si>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</si>
  <si>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</si>
  <si>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</si>
  <si>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</si>
  <si>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</si>
  <si>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</si>
  <si>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</si>
  <si>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</si>
  <si>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</si>
  <si>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</si>
  <si>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</si>
  <si>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</si>
  <si>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</si>
  <si>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</si>
  <si>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6,1</t>
  </si>
  <si>
    <t>1.1-1-766</t>
  </si>
  <si>
    <t>Песок для строительных работ, рядовой</t>
  </si>
  <si>
    <t>м3</t>
  </si>
  <si>
    <t>ТСН-2001.1. Доп. 1-42. Р. 1, о. 1, поз. 766</t>
  </si>
  <si>
    <t>7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</si>
  <si>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</si>
  <si>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</si>
  <si>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</si>
  <si>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</si>
  <si>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</si>
  <si>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</si>
  <si>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7,1</t>
  </si>
  <si>
    <t>1.3-2-7</t>
  </si>
  <si>
    <t>Растворы цементные, марка 200</t>
  </si>
  <si>
    <t>ТСН-2001.1. Доп. 1-42. Р. 3, о. 2, поз. 7</t>
  </si>
  <si>
    <t>8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</si>
  <si>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</si>
  <si>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</si>
  <si>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</si>
  <si>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47, Сб. 8, т. 2, поз. 3</t>
  </si>
  <si>
    <t>ТСН-2001.3-8. 8-2-2,3,5...7</t>
  </si>
  <si>
    <t>ТСН-2001.3-8-2</t>
  </si>
  <si>
    <t>8,1</t>
  </si>
  <si>
    <t>1.3-2-5</t>
  </si>
  <si>
    <t>Растворы цементные, марка 100</t>
  </si>
  <si>
    <t>ТСН-2001.1. Доп. 1-42. Р. 3, о. 2, поз. 5</t>
  </si>
  <si>
    <t>8,2</t>
  </si>
  <si>
    <t>1.1-1-2161</t>
  </si>
  <si>
    <t>Материал рулонный кровельный и гидроизоляционный наплавляемый битумно-полимерный водостойкий, типа "Техноэласт ЭКП"</t>
  </si>
  <si>
    <t>м2</t>
  </si>
  <si>
    <t>ТСН-2001.1. Доп. 1-42. Р. 1, о. 1, поз. 2161</t>
  </si>
  <si>
    <t>8,3</t>
  </si>
  <si>
    <t>1.1-1-613</t>
  </si>
  <si>
    <t>т</t>
  </si>
  <si>
    <t>ТСН-2001.1 Доп. 50, Р. 1, о. 1, поз. 613</t>
  </si>
  <si>
    <t>9</t>
  </si>
  <si>
    <t>3.6-1-15</t>
  </si>
  <si>
    <t>Устройство фундаментных плит железобетонных плоских</t>
  </si>
  <si>
    <t>ТСН-2001.3 Доп. 49, Сб. 6, т. 1, поз. 15</t>
  </si>
  <si>
    <t>9,1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</si>
  <si>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</si>
  <si>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</si>
  <si>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</si>
  <si>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9,2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</si>
  <si>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</si>
  <si>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</si>
  <si>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</si>
  <si>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9,3</t>
  </si>
  <si>
    <t>1.3-1-42</t>
  </si>
  <si>
    <t>Смеси бетонные, БСГ, тяжелого бетона на гранитном щебне, класс прочности В30 (М400); П3, фракция 5-20, F200, W8</t>
  </si>
  <si>
    <t>ТСН-2001.1. Доп. 1-42. Р. 3, о. 1, поз. 42</t>
  </si>
  <si>
    <t>10</t>
  </si>
  <si>
    <t>10,1</t>
  </si>
  <si>
    <t>11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</si>
  <si>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</si>
  <si>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</si>
  <si>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</si>
  <si>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11,1</t>
  </si>
  <si>
    <t>11,2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</si>
  <si>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</si>
  <si>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</si>
  <si>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</si>
  <si>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</si>
  <si>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</si>
  <si>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</si>
  <si>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</si>
  <si>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</si>
  <si>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</si>
  <si>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</si>
  <si>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</si>
  <si>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</si>
  <si>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</si>
  <si>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</si>
  <si>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</si>
  <si>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</si>
  <si>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</si>
  <si>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</si>
  <si>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</si>
  <si>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</si>
  <si>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</si>
  <si>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</si>
  <si>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</si>
  <si>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</si>
  <si>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</si>
  <si>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</si>
  <si>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</si>
  <si>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</si>
  <si>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</si>
  <si>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</si>
  <si>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</si>
  <si>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</si>
  <si>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</si>
  <si>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</si>
  <si>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</si>
  <si>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</si>
  <si>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</si>
  <si>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</si>
  <si>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</si>
  <si>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</si>
  <si>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</si>
  <si>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</si>
  <si>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</si>
  <si>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</si>
  <si>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</si>
  <si>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</si>
  <si>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</si>
  <si>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</si>
  <si>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</si>
  <si>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</si>
  <si>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</si>
  <si>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</si>
  <si>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</si>
  <si>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</si>
  <si>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защитного заземления БКТП</t>
  </si>
  <si>
    <t>Внешний контур заземления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</si>
  <si>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</si>
  <si>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</si>
  <si>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</si>
  <si>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</si>
  <si>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)*1,2)*1,2</t>
  </si>
  <si>
    <t>Монтаж оборудования</t>
  </si>
  <si>
    <t>ТСН-2001.4-8. 8-185...8-187</t>
  </si>
  <si>
    <t>ТСН-2001.4-8-17</t>
  </si>
  <si>
    <t>Поправка: ТСН-2001.4. О.П. тб1. п.3  Поправка: ТСН-2001.4. О.П. тб1. п.1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</si>
  <si>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</si>
  <si>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</si>
  <si>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</si>
  <si>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ТСН-2001.4. Доп. 1-42. Сб. 8, т. 187, поз. 2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</si>
  <si>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</si>
  <si>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</si>
  <si>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</si>
  <si>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Глубинный электрод заземления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</si>
  <si>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</si>
  <si>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</si>
  <si>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</si>
  <si>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</si>
  <si>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</si>
  <si>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</si>
  <si>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4,1</t>
  </si>
  <si>
    <t>1.1-1-2459</t>
  </si>
  <si>
    <t>Шнек буровой, диаметр 180 мм, длина 1,8 м</t>
  </si>
  <si>
    <t>шт.</t>
  </si>
  <si>
    <t>ТСН-2001.1. Доп. 1-42. Р. 1, о. 1, поз. 2459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</si>
  <si>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</si>
  <si>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</si>
  <si>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</si>
  <si>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</si>
  <si>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</si>
  <si>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</si>
  <si>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</si>
  <si>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</si>
  <si>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</si>
  <si>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</si>
  <si>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</si>
  <si>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</si>
  <si>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3.4-11-1</t>
  </si>
  <si>
    <t>Резка обсадных труб диаметром 168 мм</t>
  </si>
  <si>
    <t>ТСН-2001.3. Доп. 1-42. Сб. 4, т. 11, поз. 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</si>
  <si>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</si>
  <si>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</si>
  <si>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м</t>
  </si>
  <si>
    <t>ТСН-2001.1. Доп. 1-42. Р. 12, о. 6, поз. 706</t>
  </si>
  <si>
    <t>Материалы строительные</t>
  </si>
  <si>
    <t>ТСН-2001.1 Материалы строительные</t>
  </si>
  <si>
    <t>ТСН-2001.1-1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</si>
  <si>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</si>
  <si>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</si>
  <si>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</si>
  <si>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</si>
  <si>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1.1-1-162</t>
  </si>
  <si>
    <t>Графит кристаллический литейный</t>
  </si>
  <si>
    <t>кг</t>
  </si>
  <si>
    <t>ТСН-2001.1. Доп. 1-42. Р. 1, о. 1, поз. 162</t>
  </si>
  <si>
    <t>12</t>
  </si>
  <si>
    <t>1.1-1-43</t>
  </si>
  <si>
    <t>Бикарбонат натрия (сода двууглекислая)</t>
  </si>
  <si>
    <t>ТСН-2001.1. Доп. 1-42. Р. 1, о. 1, поз. 43</t>
  </si>
  <si>
    <t>3.7-41-4</t>
  </si>
  <si>
    <t>Установка шахт лифта массой более 2,5 т (установка приямков)</t>
  </si>
  <si>
    <t>100 шт.</t>
  </si>
  <si>
    <t>ТСН-2001.3 Доп. 47, Сб. 7, т. 41, поз. 4</t>
  </si>
  <si>
    <t>ТСН-2001.3-7. 7-31-10, 7-32...7-51</t>
  </si>
  <si>
    <t>ТСН-2001.3-7-4</t>
  </si>
  <si>
    <t>3.7-41-3</t>
  </si>
  <si>
    <t>Установка шахт лифта массой до 2,5 т (установка маслоприямков)</t>
  </si>
  <si>
    <t>ТСН-2001.3 Доп. 47, Сб. 7, т. 41, поз. 3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</si>
  <si>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</si>
  <si>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</si>
  <si>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</si>
  <si>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</si>
  <si>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</si>
  <si>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</si>
  <si>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</si>
  <si>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</si>
  <si>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</si>
  <si>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</si>
  <si>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1.1-1-351</t>
  </si>
  <si>
    <t>Кирпич керамический обыкновенный, размер 250х120х65 мм, марка 100</t>
  </si>
  <si>
    <t>1000 шт.</t>
  </si>
  <si>
    <t>ТСН-2001.1. Доп. 1-42. Р. 1, о. 1, поз. 351</t>
  </si>
  <si>
    <t>4,2</t>
  </si>
  <si>
    <t>3.15-52-1</t>
  </si>
  <si>
    <t>Простое оштукатуривание стен цементно-известковым раствором по камню и бетону внутри зданий</t>
  </si>
  <si>
    <t>100 м2 оштукатуриваемой поверхности</t>
  </si>
  <si>
    <t>ТСН-2001.3. Доп. 1-42. Сб. 15, т. 52, поз. 1</t>
  </si>
  <si>
    <t>ТСН-2001.3-15. 15-51...15-81</t>
  </si>
  <si>
    <t>ТСН-2001.3-15-7</t>
  </si>
  <si>
    <t>5,1</t>
  </si>
  <si>
    <t>1.1-1-118</t>
  </si>
  <si>
    <t>Вода</t>
  </si>
  <si>
    <t>ТСН-2001.1. Доп. 1-42. Р. 1, о. 1, поз. 118</t>
  </si>
  <si>
    <t>5,2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</si>
  <si>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</si>
  <si>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</si>
  <si>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</si>
  <si>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5,3</t>
  </si>
  <si>
    <t>1.3-2-14</t>
  </si>
  <si>
    <t>Растворы цементно-известковые, марка 100</t>
  </si>
  <si>
    <t>ТСН-2001.1. Доп. 1-42. Р. 3, о. 2, поз. 14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</si>
  <si>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</si>
  <si>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</si>
  <si>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</si>
  <si>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</si>
  <si>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ТСН-2001.3-34. 34-17...34-28</t>
  </si>
  <si>
    <t>ТСН-2001.3-34-6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</si>
  <si>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</si>
  <si>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</si>
  <si>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</si>
  <si>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</si>
  <si>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</si>
  <si>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</si>
  <si>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6.69-9-3</t>
  </si>
  <si>
    <t>Заделка отверстий в бетонных перекрытиях в местах прохода трубопроводов</t>
  </si>
  <si>
    <t>100 отверстий</t>
  </si>
  <si>
    <t>ТСН-2001.6. Доп. 1-42. Сб. 69, т. 9, поз. 3</t>
  </si>
  <si>
    <t>Ремонтно-строительные работы</t>
  </si>
  <si>
    <t>ТСН-2001.6-69. 69-1...69-49</t>
  </si>
  <si>
    <t>ТСН-2001.6-69-1</t>
  </si>
  <si>
    <t>Поправка: ТСН-2001.6. прил.2. п.1  Поправка: ТСН-2001.6. прил.2. п.3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</si>
  <si>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</si>
  <si>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</si>
  <si>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</si>
  <si>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3.15-51-1</t>
  </si>
  <si>
    <t>Простая штукатурка поверхностей стен по камню и бетону известковым раствором</t>
  </si>
  <si>
    <t>ТСН-2001.3. Доп. 1-42. Сб. 15, т. 51, поз. 1</t>
  </si>
  <si>
    <t>11,3</t>
  </si>
  <si>
    <t>1.3-2-11</t>
  </si>
  <si>
    <t>Растворы цементно-известковые, марка 25</t>
  </si>
  <si>
    <t>ТСН-2001.1. Доп. 1-42. Р. 3, о. 2, поз. 11</t>
  </si>
  <si>
    <t>11,4</t>
  </si>
  <si>
    <t>1.3-2-15</t>
  </si>
  <si>
    <t>Раствор известковый, марка 4</t>
  </si>
  <si>
    <t>ТСН-2001.1. Доп. 1-42. Р. 3, о. 2, поз. 15</t>
  </si>
  <si>
    <t>3.9-33-5</t>
  </si>
  <si>
    <t>Монтаж опорных конструкций этажерочного типа</t>
  </si>
  <si>
    <t>1 т конструкций</t>
  </si>
  <si>
    <t>ТСН-2001.3. Доп. 1-42. Сб. 9, т. 33, поз. 5</t>
  </si>
  <si>
    <t>ТСН-2001.3-9. 9-1...9-72</t>
  </si>
  <si>
    <t>ТСН-2001.3-9-1</t>
  </si>
  <si>
    <t>13</t>
  </si>
  <si>
    <t>3.9-19-1</t>
  </si>
  <si>
    <t>Монтаж лестниц прямолинейных и криволинейных, пожарных с ограждением</t>
  </si>
  <si>
    <t>ТСН-2001.3. Доп. 1-42. Сб. 9, т. 19, поз. 1</t>
  </si>
  <si>
    <t>14</t>
  </si>
  <si>
    <t>3.10-66-1</t>
  </si>
  <si>
    <t>Ограждение лестничных площадок перилами</t>
  </si>
  <si>
    <t>100 м перил</t>
  </si>
  <si>
    <t>ТСН-2001.3 Доп. 49, Сб. 10, т. 66, поз. 1</t>
  </si>
  <si>
    <t>ТСН-2001.3-10. 10-1...10-69</t>
  </si>
  <si>
    <t>ТСН-2001.3-10-1</t>
  </si>
  <si>
    <t>15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</si>
  <si>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</si>
  <si>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</si>
  <si>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</si>
  <si>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</si>
  <si>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</si>
  <si>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</si>
  <si>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16</t>
  </si>
  <si>
    <t>3.9-57-3</t>
  </si>
  <si>
    <t>Установка алюминиевых нащельников</t>
  </si>
  <si>
    <t>ТСН-2001.3. Доп. 1-42. Сб. 9, т. 57, поз. 3</t>
  </si>
  <si>
    <t>17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</si>
  <si>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</si>
  <si>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</si>
  <si>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</si>
  <si>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</si>
  <si>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</si>
  <si>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</si>
  <si>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17,1</t>
  </si>
  <si>
    <t>Данные производителя</t>
  </si>
  <si>
    <t>Замок врезной с ручками</t>
  </si>
  <si>
    <t>КОМПЛЕКТ</t>
  </si>
  <si>
    <t>[1 014 /  6,82]</t>
  </si>
  <si>
    <t>0</t>
  </si>
  <si>
    <t>Благоустройство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</si>
  <si>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</si>
  <si>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</si>
  <si>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</si>
  <si>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ТСН-2001.3. Доп. 1-42. Сб. 27, т. 12, поз. 1</t>
  </si>
  <si>
    <t>ТСН-2001.3-27. 27-1...27-21</t>
  </si>
  <si>
    <t>ТСН-2001.3-27-1</t>
  </si>
  <si>
    <t>1,1</t>
  </si>
  <si>
    <t>3.27-12-2</t>
  </si>
  <si>
    <t>Устройство подстилающих и выравнивающих слоев оснований из щебня</t>
  </si>
  <si>
    <t>ТСН-2001.3. Доп. 1-42. Сб. 27, т. 12, поз. 2</t>
  </si>
  <si>
    <t>2,1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</si>
  <si>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</si>
  <si>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</si>
  <si>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</si>
  <si>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</si>
  <si>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</si>
  <si>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</si>
  <si>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</si>
  <si>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</si>
  <si>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</si>
  <si>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</si>
  <si>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</si>
  <si>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</si>
  <si>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</si>
  <si>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</si>
  <si>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</si>
  <si>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)*2)*1,15)*1,2</t>
  </si>
  <si>
    <t>)*2</t>
  </si>
  <si>
    <t>Монтажные работы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</si>
  <si>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</si>
  <si>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</si>
  <si>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</si>
  <si>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</si>
  <si>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ТСН-2001.4-8. 8-28...8-72</t>
  </si>
  <si>
    <t>ТСН-2001.4-8-2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</si>
  <si>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</si>
  <si>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</si>
  <si>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</si>
  <si>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</si>
  <si>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</si>
  <si>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</si>
  <si>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</si>
  <si>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</si>
  <si>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</si>
  <si>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</si>
  <si>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</si>
  <si>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</si>
  <si>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</si>
  <si>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</si>
  <si>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8-291...292 (доп. 24)</t>
  </si>
  <si>
    <t>ТСН-2001.4-8-29</t>
  </si>
  <si>
    <t>4.8-241-7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</si>
  <si>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150 мм2</t>
  </si>
  <si>
    <t>ТСН-2001.4. Доп. 1-42. Сб. 8, т. 241, поз. 7</t>
  </si>
  <si>
    <t>ТСН-2001.4-8. 8-188...8-272</t>
  </si>
  <si>
    <t>ТСН-2001.4-8-18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</si>
  <si>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</si>
  <si>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</si>
  <si>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</si>
  <si>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4.8-241-9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</si>
  <si>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240 мм2</t>
  </si>
  <si>
    <t>ТСН-2001.4. Доп. 1-42. Сб. 8, т. 241, поз. 9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</si>
  <si>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</si>
  <si>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</si>
  <si>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</si>
  <si>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4.8-241-2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</si>
  <si>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16 мм2</t>
  </si>
  <si>
    <t>ТСН-2001.4. Доп. 1-42. Сб. 8, т. 241, поз. 2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</si>
  <si>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</si>
  <si>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</si>
  <si>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ТСН-2001.4. Доп. 1-42. Сб. 8, т. 241, поз. 1</t>
  </si>
  <si>
    <t>Материалы, не учтённые единичными расценками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</si>
  <si>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</si>
  <si>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</si>
  <si>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</si>
  <si>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</si>
  <si>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</si>
  <si>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</si>
  <si>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</si>
  <si>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</si>
  <si>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</si>
  <si>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Материалы монтажные</t>
  </si>
  <si>
    <t>ТСН-2001.1 Материалы монтажные</t>
  </si>
  <si>
    <t>ТСН-2001.1-2</t>
  </si>
  <si>
    <t>1.23-10-34</t>
  </si>
  <si>
    <t>Провода неизолированные медные гибкие для электрических установок марки МГ, сечение 50 мм2</t>
  </si>
  <si>
    <t>км</t>
  </si>
  <si>
    <t>ТСН-2001.1 Доп. 44, Р. 23, о. 10, поз. 34</t>
  </si>
  <si>
    <t>Монтажные работы (телемеханика)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</si>
  <si>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</si>
  <si>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</si>
  <si>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</si>
  <si>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</si>
  <si>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</si>
  <si>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</si>
  <si>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</si>
  <si>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</si>
  <si>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4.8-161-1</t>
  </si>
  <si>
    <t>Провода и кабели в лотках, провод, сечением до 6 мм2</t>
  </si>
  <si>
    <t>ТСН-2001.4. Доп. 1-42. Сб. 8, т. 161, поз. 1</t>
  </si>
  <si>
    <t>ТСН-2001.4-8. 8-155...8-184</t>
  </si>
  <si>
    <t>ТСН-2001.4-8-16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</si>
  <si>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</si>
  <si>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</si>
  <si>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</si>
  <si>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</si>
  <si>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</si>
  <si>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</si>
  <si>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Данные поставщика</t>
  </si>
  <si>
    <t>Кабель интерфейсный КИПЭВ 4х2х0,6</t>
  </si>
  <si>
    <t>Материалы</t>
  </si>
  <si>
    <t>Материалы, изделия и конструкции</t>
  </si>
  <si>
    <t>[253,51 / 1,18 /  6,82] +  2% Заг.скл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</si>
  <si>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</si>
  <si>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</si>
  <si>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</si>
  <si>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</si>
  <si>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</si>
  <si>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</si>
  <si>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</si>
  <si>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Письмо от 25.06.2020 № МОЭСК/УА/133/316</t>
  </si>
  <si>
    <t>Подстанция трансформаторная комплектная блочная в железобетонной оболочке типа 2БКТП 400-1250 (АВР 6-20 кВ, RM6 ID-IIII (с доп. УКТЗ, БК, МР, модулями ТМ), РУ-0,4 в соответствии с типовой схемой, без тр-в, без внеш.разд.)</t>
  </si>
  <si>
    <t>компл.</t>
  </si>
  <si>
    <t>Сметная стоимость оборудования</t>
  </si>
  <si>
    <t>ТСН-2001.13-1.</t>
  </si>
  <si>
    <t>ТСН-2001.13-1-1</t>
  </si>
  <si>
    <t>[13 658 645,5 /  5,14]</t>
  </si>
  <si>
    <t>Трансформатор масляный типа ТМГ</t>
  </si>
  <si>
    <t>Материал по прайсу</t>
  </si>
  <si>
    <t>занесена вручную</t>
  </si>
  <si>
    <t>Комплект ТМ "TOPAZ КП ТП 0512" с ПО "АРМ-Д-КП-TOPAZ"</t>
  </si>
  <si>
    <t>К-Т</t>
  </si>
  <si>
    <t>[1 044 480 /  5,14]</t>
  </si>
  <si>
    <t>Эксплуатация машин и механизмов</t>
  </si>
  <si>
    <t>2.1-3-43</t>
  </si>
  <si>
    <t>Краны на автомобильном ходу, грузоподъемность до 70 т</t>
  </si>
  <si>
    <t>маш.-ч.</t>
  </si>
  <si>
    <t>ТСН-2001.2. Доп. 1-42, п. 1-3-43 (032014)</t>
  </si>
  <si>
    <t>Механизмы</t>
  </si>
  <si>
    <t>ТСН-2001. Машины и механизмы</t>
  </si>
  <si>
    <t>ТСН-2001.2</t>
  </si>
  <si>
    <t>Транспортные расходы</t>
  </si>
  <si>
    <t>15.2-28-7</t>
  </si>
  <si>
    <t>Перевозка грунтов дисперсных связных на расстояние до 28 км автосамосвалами грузоподъемностью до 10 т</t>
  </si>
  <si>
    <t>ТСН-2001.15 Доп. 54, Сб. 2, т. 28, поз. 7</t>
  </si>
  <si>
    <t>Транспортные затраты</t>
  </si>
  <si>
    <t>ТСН-2001.15-1. Перевозка грунта</t>
  </si>
  <si>
    <t>ТСН-2001.15-1-3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</si>
  <si>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</si>
  <si>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</si>
  <si>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</si>
  <si>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ТСН-2001.15-1. Перевозка строительного мусора</t>
  </si>
  <si>
    <t>ТСН-2001.15-1-5</t>
  </si>
  <si>
    <t>Пусконаладочные работы</t>
  </si>
  <si>
    <t>БКТП 2х1250 кВА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</si>
  <si>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</si>
  <si>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</si>
  <si>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</si>
  <si>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</si>
  <si>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Поправка: ТСН-2001.5. р2. тб1. п. 5  Наименование: В электроустановках, находящихся под напряжением: с оформлением наряда-допуска</t>
  </si>
  <si>
    <t>)*0,8)*1,3</t>
  </si>
  <si>
    <t>ТСН-2001.5-10. 10-4...10-44</t>
  </si>
  <si>
    <t>ТСН-2001.5-10-1</t>
  </si>
  <si>
    <t>Поправка: ТСН-2001.5. р2. тб1. п. 5</t>
  </si>
  <si>
    <t>Телемеханика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</si>
  <si>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</si>
  <si>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</si>
  <si>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</si>
  <si>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</si>
  <si>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</si>
  <si>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</si>
  <si>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</si>
  <si>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</si>
  <si>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</si>
  <si>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</si>
  <si>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</si>
  <si>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</si>
  <si>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</si>
  <si>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</si>
  <si>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</si>
  <si>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</si>
  <si>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</si>
  <si>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</si>
  <si>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</si>
  <si>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</si>
  <si>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</si>
  <si>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</si>
  <si>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</si>
  <si>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</si>
  <si>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</si>
  <si>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</si>
  <si>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2.1-1-44</t>
  </si>
  <si>
    <t>ТСН-2001.2. Доп. 1-42, п. 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</si>
  <si>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</si>
  <si>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</si>
  <si>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</si>
  <si>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</si>
  <si>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</si>
  <si>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1-42, п. 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</si>
  <si>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</si>
  <si>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</si>
  <si>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</si>
  <si>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</si>
  <si>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</si>
  <si>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</si>
  <si>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</si>
  <si>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</si>
  <si>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</si>
  <si>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</si>
  <si>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</si>
  <si>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</si>
  <si>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</si>
  <si>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</si>
  <si>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</si>
  <si>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</si>
  <si>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</si>
  <si>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</si>
  <si>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</si>
  <si>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</si>
  <si>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</si>
  <si>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</si>
  <si>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</si>
  <si>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</si>
  <si>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</si>
  <si>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</si>
  <si>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</si>
  <si>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2.1-13-14</t>
  </si>
  <si>
    <t>ТСН-2001.2. Доп. 1-42, п. 1-13-14 (136001)</t>
  </si>
  <si>
    <t>Установки для сварки ручной дуговой (постоянного тока)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</si>
  <si>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</si>
  <si>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</si>
  <si>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</si>
  <si>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</si>
  <si>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</si>
  <si>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</si>
  <si>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</si>
  <si>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1-42, п. 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</si>
  <si>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</si>
  <si>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</si>
  <si>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</si>
  <si>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</si>
  <si>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</si>
  <si>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</si>
  <si>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</si>
  <si>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</si>
  <si>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</si>
  <si>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</si>
  <si>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</si>
  <si>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</si>
  <si>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</si>
  <si>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</si>
  <si>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</si>
  <si>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</si>
  <si>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</si>
  <si>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</si>
  <si>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</si>
  <si>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</si>
  <si>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</si>
  <si>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</si>
  <si>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</si>
  <si>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</si>
  <si>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</si>
  <si>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</si>
  <si>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</si>
  <si>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</si>
  <si>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</si>
  <si>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</si>
  <si>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</si>
  <si>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</si>
  <si>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</si>
  <si>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</si>
  <si>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</si>
  <si>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</si>
  <si>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</si>
  <si>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</si>
  <si>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</si>
  <si>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</si>
  <si>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</si>
  <si>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</si>
  <si>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</si>
  <si>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2.1-13-10</t>
  </si>
  <si>
    <t>ТСН-2001.2. Доп. 1-42, п. 1-13-10 (135201)</t>
  </si>
  <si>
    <t>Агрегаты сварочные однопостовые для ручной электродуговой сварки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</si>
  <si>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</si>
  <si>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</si>
  <si>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</si>
  <si>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2.1-6-33</t>
  </si>
  <si>
    <t>ТСН-2001.2. Доп. 1-42, п. 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</si>
  <si>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</si>
  <si>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</si>
  <si>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</si>
  <si>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</si>
  <si>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</si>
  <si>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</si>
  <si>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</si>
  <si>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</si>
  <si>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</si>
  <si>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</si>
  <si>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</si>
  <si>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</si>
  <si>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</si>
  <si>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</si>
  <si>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</si>
  <si>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</si>
  <si>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</si>
  <si>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</si>
  <si>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</si>
  <si>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</si>
  <si>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</si>
  <si>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</si>
  <si>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2.1-4-34</t>
  </si>
  <si>
    <t>ТСН-2001.2. Доп. 1-42, п. 1-4-34 (042906)</t>
  </si>
  <si>
    <t>Лебедки электрические, грузоподъемность до 5 т</t>
  </si>
  <si>
    <t>1.1-1-57</t>
  </si>
  <si>
    <t>ТСН-2001.1. Доп. 1-42. Р. 1, о. 1, поз. 57</t>
  </si>
  <si>
    <t>Болты строительные черные с гайками и шайбами (10х100 мм)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</si>
  <si>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</si>
  <si>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</si>
  <si>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</si>
  <si>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2.1-4-45</t>
  </si>
  <si>
    <t>ТСН-2001.2. Доп. 1-42, п. 1-4-45 (043403)</t>
  </si>
  <si>
    <t>Домкраты гидравлические, грузоподъемность до 100 т</t>
  </si>
  <si>
    <t>1.1-1-115</t>
  </si>
  <si>
    <t>ТСН-2001.1. Доп. 1-42. Р. 1, о. 1, поз. 115</t>
  </si>
  <si>
    <t>Ветошь</t>
  </si>
  <si>
    <t>2.1-2-1</t>
  </si>
  <si>
    <t>ТСН-2001.2. Доп. 1-42, п. 1-2-1 (020101)</t>
  </si>
  <si>
    <t>Тракторы на гусеничном ходу, мощность до 60 кВт (81 л.с.)</t>
  </si>
  <si>
    <t>2.1-5-15</t>
  </si>
  <si>
    <t>ТСН-2001.2. Доп. 1-42, п. 1-5-15 (050703)</t>
  </si>
  <si>
    <t>Катки прицепные пневмоколесные, масса до 50 т</t>
  </si>
  <si>
    <t>2.1-5-18</t>
  </si>
  <si>
    <t>ТСН-2001.2. Доп. 1-42, п. 1-5-18 (050902)</t>
  </si>
  <si>
    <t>Поливомоечные машины, емкость цистерны более 5000 л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</si>
  <si>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</si>
  <si>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</si>
  <si>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</si>
  <si>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</si>
  <si>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1-42, п. 1-5-7 (050301)</t>
  </si>
  <si>
    <t>Катки дорожные самоходные на пневмоколесном ходу, масса до 16 т</t>
  </si>
  <si>
    <t>2.1-5-2</t>
  </si>
  <si>
    <t>ТСН-2001.2. Доп. 1-42, п. 1-5-2 (050102)</t>
  </si>
  <si>
    <t>Катки самоходные вибрационные, масса до 8 т</t>
  </si>
  <si>
    <t>2.1-5-3</t>
  </si>
  <si>
    <t>ТСН-2001.2. Доп. 1-42, п. 1-5-3 (050103)</t>
  </si>
  <si>
    <t>Катки самоходные вибрационные, масса более 8 т</t>
  </si>
  <si>
    <t>1.1-1-46</t>
  </si>
  <si>
    <t>ТСН-2001.1. Доп. 1-42. Р. 1, о. 1, поз. 46</t>
  </si>
  <si>
    <t>Битумы нефтяные, дорожные жидкие, марка МГ, СГ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</si>
  <si>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</si>
  <si>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</si>
  <si>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</si>
  <si>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5711400000</t>
  </si>
  <si>
    <t>Песок строительный</t>
  </si>
  <si>
    <t>5745010000</t>
  </si>
  <si>
    <t>Смеси бетонные, БСГ, тяжелого бетона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</si>
  <si>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</si>
  <si>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</si>
  <si>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</si>
  <si>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</si>
  <si>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</si>
  <si>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</si>
  <si>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</si>
  <si>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</si>
  <si>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</si>
  <si>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</si>
  <si>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</si>
  <si>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</si>
  <si>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</si>
  <si>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</si>
  <si>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5896000000</t>
  </si>
  <si>
    <t>Сборные железобетонные конструкции, шахты лифта и вентиляционные блоки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</si>
  <si>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</si>
  <si>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</si>
  <si>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</si>
  <si>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</si>
  <si>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</si>
  <si>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</si>
  <si>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</si>
  <si>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</si>
  <si>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</si>
  <si>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</si>
  <si>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Бетон (класс по проекту)</t>
  </si>
  <si>
    <t>Растворы известковые, марки 4</t>
  </si>
  <si>
    <t>5263130000</t>
  </si>
  <si>
    <t>Стальные опорные конструкции под трубопроводы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</si>
  <si>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</si>
  <si>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</si>
  <si>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</si>
  <si>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</si>
  <si>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0930115000</t>
  </si>
  <si>
    <t>Сталь кровельная листовая оцинкованная толщиной листа 0,5 мм</t>
  </si>
  <si>
    <t>5275120000</t>
  </si>
  <si>
    <t>Алюминиевые изделия из листа и профиля (сливы, фризы, нащельники)</t>
  </si>
  <si>
    <t>4981150000</t>
  </si>
  <si>
    <t>Песок природный для строительных работ</t>
  </si>
  <si>
    <t>5711100000</t>
  </si>
  <si>
    <t>Щебень для дорожных работ</t>
  </si>
  <si>
    <t>5718400000</t>
  </si>
  <si>
    <t>Смеси асфальтобетонные</t>
  </si>
  <si>
    <t>0254211000</t>
  </si>
  <si>
    <t>Смазка силиконовая универсальная</t>
  </si>
  <si>
    <t>3449638000</t>
  </si>
  <si>
    <t>Система изоляционных адаптеров</t>
  </si>
  <si>
    <t>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  Поправка: ТСН-2001.3. Пр.2. п.1  Наименование: Производство строительных работ в охранной зоне действующей воздушной линии электропередачи</t>
  </si>
  <si>
    <t>Поправка: ТСН-2001.3-1. р3. тб3. п.3.45  Наименование: Доработка вручную, зачистка дна и стенок с выкидкой грунта в котлованах и траншеях, разработанных механизированным способом.  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  Поправка: ТСН-2001.3. Пр.2. п.1  Наименование: Производство строительных работ в охранной зоне действующей воздушной линии электропередачи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</si>
  <si>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</si>
  <si>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</si>
  <si>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Поправка: ТСН-2001.6. прил.2. п.1  Наименование: Производство в эксплуатируемых зданиях всех назначений, в действующих цехах и на производственных площадках в связи с наличием в зоне производства работ действующего технологического оборудования, загромождающих помещения предметов или движения транспорта по внутрицеховым путям; в жилых домах без отселения жильцов и в эксплуатируемых общественных зданиях при передвижении людей в зоне производства работ  Поправка: ТСН-2001.6. прил.2. п.3  Наименование: При выполнении работ в охранной зоне воздушных линий электропередач, в местах прохода коммуникаций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</si>
  <si>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</si>
  <si>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</si>
  <si>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</si>
  <si>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</si>
  <si>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</si>
  <si>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</si>
  <si>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</si>
  <si>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</si>
  <si>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</si>
  <si>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</si>
  <si>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</si>
  <si>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</si>
  <si>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</si>
  <si>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</si>
  <si>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</si>
  <si>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</si>
  <si>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</si>
  <si>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</si>
  <si>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</si>
  <si>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</si>
  <si>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</si>
  <si>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</si>
  <si>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</si>
  <si>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</si>
  <si>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</si>
  <si>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</si>
  <si>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</si>
  <si>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3.1-6-7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</si>
  <si>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</si>
  <si>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</si>
  <si>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</si>
  <si>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</si>
  <si>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</si>
  <si>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</si>
  <si>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</si>
  <si>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</si>
  <si>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</si>
  <si>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</si>
  <si>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3.1-2-7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</si>
  <si>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3.1-50-3</t>
    </r>
    <r>
      <rPr>
        <i/>
        <sz val="10"/>
        <rFont val="Arial"/>
        <family val="2"/>
        <charset val="204"/>
      </rPr>
      <t xml:space="preserve">
Поправка: ТСН-2001.3-1. р3. тб3. п.3.45  Поправка: ТСН-2001.3. Пр.2. п.3  Поправка: ТСН-2001.3. Пр.2. п.1</t>
    </r>
  </si>
  <si>
    <r>
      <t>3.1-14-1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</si>
  <si>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3.1-29-1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</si>
  <si>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3.8-1-1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</si>
  <si>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t>МР</t>
  </si>
  <si>
    <r>
      <t>3.6-1-1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</si>
  <si>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3.8-2-3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</si>
  <si>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3.6-1-15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</si>
  <si>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3.8-2-5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</si>
  <si>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t xml:space="preserve">   Итого по ТСН-2001.16</t>
  </si>
  <si>
    <t xml:space="preserve">   Итого возвратных сумм</t>
  </si>
  <si>
    <r>
      <t>4.8-186-1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</si>
  <si>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4.8-187-2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</si>
  <si>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</si>
  <si>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3.4-6-6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</si>
  <si>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3.4-19-34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</si>
  <si>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3.4-9-33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</si>
  <si>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3.4-10-1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</si>
  <si>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3.4-11-1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</si>
  <si>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3.4-16-2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</si>
  <si>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3.7-41-4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</si>
  <si>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3.7-41-3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</si>
  <si>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3.7-42-1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</si>
  <si>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3.8-3-9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</si>
  <si>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3.15-52-1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</si>
  <si>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3.34-17-3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</si>
  <si>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6.69-9-3</t>
    </r>
    <r>
      <rPr>
        <i/>
        <sz val="10"/>
        <rFont val="Arial"/>
        <family val="2"/>
        <charset val="204"/>
      </rPr>
      <t xml:space="preserve">
Поправка: ТСН-2001.6. прил.2. п.1  Поправка: ТСН-2001.6. прил.2. п.3</t>
    </r>
  </si>
  <si>
    <r>
      <t>3.15-51-1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</si>
  <si>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3.9-33-5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</si>
  <si>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3.9-19-1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</si>
  <si>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3.10-66-1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</si>
  <si>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3.12-14-1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</si>
  <si>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3.9-57-3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</si>
  <si>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3.10-79-1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</si>
  <si>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Замок врезной с ручками</t>
    </r>
    <r>
      <rPr>
        <i/>
        <sz val="10"/>
        <rFont val="Arial"/>
        <family val="2"/>
        <charset val="204"/>
      </rPr>
      <t xml:space="preserve">
148,68 = [1 014 /  6,82]</t>
    </r>
  </si>
  <si>
    <r>
      <t>3.27-12-1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</si>
  <si>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3.27-12-2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</si>
  <si>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3.27-47-1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</si>
  <si>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r>
      <t>3.27-47-2</t>
    </r>
    <r>
      <rPr>
        <i/>
        <sz val="10"/>
        <rFont val="Arial"/>
        <family val="2"/>
        <charset val="204"/>
      </rPr>
      <t xml:space="preserve">
Поправка: ТСН-2001.3. Пр.2. п.3  Поправка: ТСН-2001.3. Пр.2. п.1</t>
    </r>
  </si>
  <si>
    <t>к нр )*2</t>
  </si>
  <si>
    <r>
      <t>4.8-64-3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</si>
  <si>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4.8-80-2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</si>
  <si>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4.8-306-1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</si>
  <si>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4.8-241-7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</si>
  <si>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4.8-80-3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</si>
  <si>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4.8-241-9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</si>
  <si>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4.8-79-1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</si>
  <si>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4.8-241-2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</si>
  <si>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4.8-241-1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</si>
  <si>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4.8-239-3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</si>
  <si>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4.10-81-4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</si>
  <si>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4.8-161-1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</si>
  <si>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32,13 = [253,51 / 1,18 /  6,82] +  2% Заг.скл</t>
    </r>
  </si>
  <si>
    <r>
      <t>ОБОРУДОВАНИЕ:
Подстанция трансформаторная комплектная блочная в железобетонной оболочке типа 2БКТП 400-1250 (АВР 6-20 кВ, RM6 ID-IIII (с доп. УКТЗ, БК, МР, модулями ТМ), РУ-0,4 в соответствии с типовой схемой, без тр-в, без внеш.разд.)</t>
    </r>
    <r>
      <rPr>
        <i/>
        <sz val="10"/>
        <color rgb="FF821E82"/>
        <rFont val="Arial"/>
        <family val="2"/>
        <charset val="204"/>
      </rPr>
      <t xml:space="preserve">
2 657 324,03 = [13 658 645,5 /  5,14]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</si>
  <si>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203 206,23 = [1 044 480 /  5,14]</t>
    </r>
  </si>
  <si>
    <r>
      <t>5.10-32-3</t>
    </r>
    <r>
      <rPr>
        <i/>
        <sz val="10"/>
        <rFont val="Arial"/>
        <family val="2"/>
        <charset val="204"/>
      </rPr>
      <t xml:space="preserve">
Поправка: ТСН-2001.5. р2. тб1. п. 5</t>
    </r>
  </si>
  <si>
    <r>
      <t>5.2-23-1</t>
    </r>
    <r>
      <rPr>
        <i/>
        <sz val="10"/>
        <rFont val="Arial"/>
        <family val="2"/>
        <charset val="204"/>
      </rPr>
      <t xml:space="preserve">
Поправка: ТСН-2001.5. р2. тб1. п. 5</t>
    </r>
  </si>
  <si>
    <r>
      <t>5.2-23-2</t>
    </r>
    <r>
      <rPr>
        <i/>
        <sz val="10"/>
        <rFont val="Arial"/>
        <family val="2"/>
        <charset val="204"/>
      </rPr>
      <t xml:space="preserve">
Поправка: ТСН-2001.5. р2. тб1. п. 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</si>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</sst>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10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710937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767</v>
      </c>
      <c r="K2" s="20"/>
    </row>
    <row r="3" spans="1:11" ht="16.5" x14ac:dyDescent="0.25">
      <c r="A3" s="12"/>
      <c r="B3" s="13" t="s">
        <v>765</v>
      </c>
      <c r="C3" s="13"/>
      <c r="D3" s="13"/>
      <c r="E3" s="13"/>
      <c r="F3" s="11"/>
      <c r="G3" s="13" t="s">
        <v>766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768</v>
      </c>
      <c r="C7" s="19"/>
      <c r="D7" s="19"/>
      <c r="E7" s="19"/>
      <c r="F7" s="11"/>
      <c r="G7" s="19" t="s">
        <v>768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РП в железобетонной оболочке типа БКТП 20/0,4 кВ (по схеме БКТП)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769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80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770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8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771</v>
      </c>
      <c r="J20" s="29" t="s">
        <v>772</v>
      </c>
      <c r="K20" s="11"/>
    </row>
    <row r="21" spans="1:37" ht="15" x14ac:dyDescent="0.25">
      <c r="A21" s="11"/>
      <c r="B21" s="11"/>
      <c r="C21" s="11"/>
      <c r="D21" s="11"/>
      <c r="E21" s="30" t="s">
        <v>773</v>
      </c>
      <c r="F21" s="30"/>
      <c r="G21" s="30"/>
      <c r="H21" s="30"/>
      <c r="I21" s="31">
        <f>SUM(O1:O803)/1000</f>
        <v>2986.7574599999998</v>
      </c>
      <c r="J21" s="31">
        <f>(Source!F678/1000)</f>
        <v>16404.70508</v>
      </c>
      <c r="K21" s="32" t="s">
        <v>862</v>
      </c>
    </row>
    <row r="22" spans="1:37" ht="14.25" x14ac:dyDescent="0.2">
      <c r="A22" s="11"/>
      <c r="B22" s="11"/>
      <c r="C22" s="11"/>
      <c r="D22" s="11"/>
      <c r="E22" s="14" t="s">
        <v>16</v>
      </c>
      <c r="F22" s="14"/>
      <c r="G22" s="14"/>
      <c r="H22" s="14"/>
      <c r="I22" s="33">
        <f>SUM(X1:X803)/1000</f>
        <v>75.895970000000005</v>
      </c>
      <c r="J22" s="33">
        <f>(Source!F666)/1000</f>
        <v>756.46631000000002</v>
      </c>
      <c r="K22" s="11" t="s">
        <v>862</v>
      </c>
    </row>
    <row r="23" spans="1:37" ht="14.25" x14ac:dyDescent="0.2">
      <c r="A23" s="11"/>
      <c r="B23" s="11"/>
      <c r="C23" s="11"/>
      <c r="D23" s="11"/>
      <c r="E23" s="14" t="s">
        <v>774</v>
      </c>
      <c r="F23" s="14"/>
      <c r="G23" s="14"/>
      <c r="H23" s="14"/>
      <c r="I23" s="33">
        <f>SUM(Y1:Y803)/1000</f>
        <v>19.427309999999999</v>
      </c>
      <c r="J23" s="33">
        <f>(Source!F667)/1000</f>
        <v>292.89024000000001</v>
      </c>
      <c r="K23" s="11" t="s">
        <v>862</v>
      </c>
    </row>
    <row r="24" spans="1:37" ht="14.25" x14ac:dyDescent="0.2">
      <c r="A24" s="11"/>
      <c r="B24" s="11"/>
      <c r="C24" s="11"/>
      <c r="D24" s="11"/>
      <c r="E24" s="14" t="s">
        <v>475</v>
      </c>
      <c r="F24" s="14"/>
      <c r="G24" s="14"/>
      <c r="H24" s="14"/>
      <c r="I24" s="33">
        <f>SUM(Z1:Z803)/1000</f>
        <v>2860.53026</v>
      </c>
      <c r="J24" s="33">
        <f>(Source!F658)/1000</f>
        <v>14703.125529999999</v>
      </c>
      <c r="K24" s="11" t="s">
        <v>862</v>
      </c>
    </row>
    <row r="25" spans="1:37" ht="14.25" x14ac:dyDescent="0.2">
      <c r="A25" s="11"/>
      <c r="B25" s="11"/>
      <c r="C25" s="11"/>
      <c r="D25" s="11"/>
      <c r="E25" s="14" t="s">
        <v>775</v>
      </c>
      <c r="F25" s="14"/>
      <c r="G25" s="14"/>
      <c r="H25" s="14"/>
      <c r="I25" s="33">
        <f>SUM(AA1:AA803)/1000</f>
        <v>30.903919999999999</v>
      </c>
      <c r="J25" s="33">
        <f>(Source!F683+Source!F669)/1000</f>
        <v>652.22299999999996</v>
      </c>
      <c r="K25" s="11" t="s">
        <v>862</v>
      </c>
    </row>
    <row r="26" spans="1:37" ht="14.25" x14ac:dyDescent="0.2">
      <c r="A26" s="11"/>
      <c r="B26" s="11"/>
      <c r="C26" s="11"/>
      <c r="D26" s="11"/>
      <c r="E26" s="14" t="s">
        <v>776</v>
      </c>
      <c r="F26" s="14"/>
      <c r="G26" s="14"/>
      <c r="H26" s="14"/>
      <c r="I26" s="33">
        <f>SUM(W1:W803)/1000</f>
        <v>19.138560000000002</v>
      </c>
      <c r="J26" s="33">
        <f>(Source!F664+ Source!F663)/1000</f>
        <v>498.75087000000002</v>
      </c>
      <c r="K26" s="11" t="s">
        <v>862</v>
      </c>
    </row>
    <row r="27" spans="1:37" ht="14.25" x14ac:dyDescent="0.2">
      <c r="A27" s="11"/>
      <c r="B27" s="11"/>
      <c r="C27" s="11"/>
      <c r="D27" s="11"/>
      <c r="E27" s="14" t="s">
        <v>777</v>
      </c>
      <c r="F27" s="14"/>
      <c r="G27" s="14"/>
      <c r="H27" s="14"/>
      <c r="I27" s="33">
        <f>SUM(AB1:AB803)</f>
        <v>1223.7844062374002</v>
      </c>
      <c r="J27" s="33"/>
      <c r="K27" s="11" t="s">
        <v>546</v>
      </c>
    </row>
    <row r="28" spans="1:37" ht="14.25" hidden="1" x14ac:dyDescent="0.2">
      <c r="A28" s="11"/>
      <c r="B28" s="11"/>
      <c r="C28" s="11"/>
      <c r="D28" s="11"/>
      <c r="E28" s="34" t="s">
        <v>778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159</v>
      </c>
      <c r="F29" s="35"/>
      <c r="G29" s="35"/>
      <c r="H29" s="35"/>
      <c r="I29" s="33">
        <f>SUM(AE1:AE803)/1000</f>
        <v>0</v>
      </c>
      <c r="J29" s="33">
        <f>SUM(AF1:AF803)/1000</f>
        <v>0</v>
      </c>
      <c r="K29" s="11" t="s">
        <v>862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790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791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791</v>
      </c>
    </row>
    <row r="33" spans="1:28" ht="114" x14ac:dyDescent="0.2">
      <c r="A33" s="36" t="s">
        <v>779</v>
      </c>
      <c r="B33" s="36" t="s">
        <v>780</v>
      </c>
      <c r="C33" s="36" t="s">
        <v>781</v>
      </c>
      <c r="D33" s="36" t="s">
        <v>782</v>
      </c>
      <c r="E33" s="36" t="s">
        <v>783</v>
      </c>
      <c r="F33" s="36" t="s">
        <v>784</v>
      </c>
      <c r="G33" s="37" t="s">
        <v>785</v>
      </c>
      <c r="H33" s="37" t="s">
        <v>786</v>
      </c>
      <c r="I33" s="36" t="s">
        <v>787</v>
      </c>
      <c r="J33" s="36" t="s">
        <v>788</v>
      </c>
      <c r="K33" s="36" t="s">
        <v>789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Строительные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40" spans="1:28" ht="16.5" x14ac:dyDescent="0.25">
      <c r="A40" s="39" t="str">
        <f>CONCATENATE("Подраздел: ",IF(Source!G28&lt;&gt;"Новый подраздел", Source!G28, ""))</f>
        <v>Подраздел: Устройство фундаментной плиты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28" ht="90.75" x14ac:dyDescent="0.2">
      <c r="A41" s="40">
        <v>1</v>
      </c>
      <c r="B41" s="40" t="s">
        <v>792</v>
      </c>
      <c r="C41" s="40" t="s">
        <v>21</v>
      </c>
      <c r="D41" s="41" t="str">
        <f>Source!H32</f>
        <v>100 м3 грунта</v>
      </c>
      <c r="E41" s="10">
        <f>Source!I32</f>
        <v>0.78069999999999995</v>
      </c>
      <c r="F41" s="43"/>
      <c r="G41" s="42"/>
      <c r="H41" s="10"/>
      <c r="I41" s="43"/>
      <c r="J41" s="10"/>
      <c r="K41" s="43"/>
      <c r="Q41">
        <f>ROUND((Source!DN32/100)*ROUND((ROUND((Source!AF32*Source!AV32*Source!I32),2)),2), 2)</f>
        <v>13.5</v>
      </c>
      <c r="R41">
        <f>Source!X32</f>
        <v>337.56</v>
      </c>
      <c r="S41">
        <f>ROUND((Source!DO32/100)*ROUND((ROUND((Source!AF32*Source!AV32*Source!I32),2)),2), 2)</f>
        <v>10.61</v>
      </c>
      <c r="T41">
        <f>Source!Y32</f>
        <v>183.15</v>
      </c>
      <c r="U41">
        <f>ROUND((175/100)*ROUND((ROUND((Source!AE32*Source!AV32*Source!I32),2)),2), 2)</f>
        <v>232.56</v>
      </c>
      <c r="V41">
        <f>ROUND((160/100)*ROUND(ROUND((ROUND((Source!AE32*Source!AV32*Source!I32),2)*Source!BS32),2), 2), 2)</f>
        <v>5540.98</v>
      </c>
    </row>
    <row r="42" spans="1:28" ht="28.5" x14ac:dyDescent="0.2">
      <c r="A42" s="40"/>
      <c r="B42" s="40"/>
      <c r="C42" s="40" t="s">
        <v>793</v>
      </c>
      <c r="D42" s="41"/>
      <c r="E42" s="10"/>
      <c r="F42" s="43">
        <f>Source!AO32</f>
        <v>10.73</v>
      </c>
      <c r="G42" s="42" t="str">
        <f>Source!DG32</f>
        <v>)*1,15)*1,2</v>
      </c>
      <c r="H42" s="10">
        <f>Source!AV32</f>
        <v>1.1919999999999999</v>
      </c>
      <c r="I42" s="43">
        <f>ROUND((ROUND((Source!AF32*Source!AV32*Source!I32),2)),2)</f>
        <v>13.78</v>
      </c>
      <c r="J42" s="10">
        <f>IF(Source!BA32&lt;&gt; 0, Source!BA32, 1)</f>
        <v>26.06</v>
      </c>
      <c r="K42" s="43">
        <f>Source!S32</f>
        <v>359.11</v>
      </c>
      <c r="W42">
        <f>I42</f>
        <v>13.78</v>
      </c>
    </row>
    <row r="43" spans="1:28" ht="28.5" x14ac:dyDescent="0.2">
      <c r="A43" s="40"/>
      <c r="B43" s="40"/>
      <c r="C43" s="40" t="s">
        <v>794</v>
      </c>
      <c r="D43" s="41"/>
      <c r="E43" s="10"/>
      <c r="F43" s="43">
        <f>Source!AM32</f>
        <v>584.01</v>
      </c>
      <c r="G43" s="42" t="str">
        <f>Source!DE32</f>
        <v>)*1,15)*1,2</v>
      </c>
      <c r="H43" s="10">
        <f>Source!AV32</f>
        <v>1.1919999999999999</v>
      </c>
      <c r="I43" s="43">
        <f>(ROUND((ROUND(((((Source!ET32*1.15)*1.2))*Source!AV32*Source!I32),2)),2)+ROUND((ROUND(((Source!AE32-(((Source!EU32*1.15)*1.2)))*Source!AV32*Source!I32),2)),2))</f>
        <v>750</v>
      </c>
      <c r="J43" s="10">
        <f>IF(Source!BB32&lt;&gt; 0, Source!BB32, 1)</f>
        <v>8.6999999999999993</v>
      </c>
      <c r="K43" s="43">
        <f>Source!Q32</f>
        <v>6525</v>
      </c>
    </row>
    <row r="44" spans="1:28" ht="28.5" x14ac:dyDescent="0.2">
      <c r="A44" s="40"/>
      <c r="B44" s="40"/>
      <c r="C44" s="40" t="s">
        <v>795</v>
      </c>
      <c r="D44" s="41"/>
      <c r="E44" s="10"/>
      <c r="F44" s="43">
        <f>Source!AN32</f>
        <v>103.48</v>
      </c>
      <c r="G44" s="42" t="str">
        <f>Source!DF32</f>
        <v>)*1,15)*1,2</v>
      </c>
      <c r="H44" s="10">
        <f>Source!AV32</f>
        <v>1.1919999999999999</v>
      </c>
      <c r="I44" s="44">
        <f>ROUND((ROUND((Source!AE32*Source!AV32*Source!I32),2)),2)</f>
        <v>132.88999999999999</v>
      </c>
      <c r="J44" s="10">
        <f>IF(Source!BS32&lt;&gt; 0, Source!BS32, 1)</f>
        <v>26.06</v>
      </c>
      <c r="K44" s="44">
        <f>Source!R32</f>
        <v>3463.11</v>
      </c>
      <c r="W44">
        <f>I44</f>
        <v>132.88999999999999</v>
      </c>
    </row>
    <row r="45" spans="1:28" ht="14.25" x14ac:dyDescent="0.2">
      <c r="A45" s="40"/>
      <c r="B45" s="40"/>
      <c r="C45" s="40" t="s">
        <v>796</v>
      </c>
      <c r="D45" s="41" t="s">
        <v>797</v>
      </c>
      <c r="E45" s="10">
        <f>Source!DN32</f>
        <v>98</v>
      </c>
      <c r="F45" s="43"/>
      <c r="G45" s="42"/>
      <c r="H45" s="10"/>
      <c r="I45" s="43">
        <f>SUM(Q41:Q44)</f>
        <v>13.5</v>
      </c>
      <c r="J45" s="10">
        <f>Source!BZ32</f>
        <v>94</v>
      </c>
      <c r="K45" s="43">
        <f>SUM(R41:R44)</f>
        <v>337.56</v>
      </c>
    </row>
    <row r="46" spans="1:28" ht="14.25" x14ac:dyDescent="0.2">
      <c r="A46" s="40"/>
      <c r="B46" s="40"/>
      <c r="C46" s="40" t="s">
        <v>798</v>
      </c>
      <c r="D46" s="41" t="s">
        <v>797</v>
      </c>
      <c r="E46" s="10">
        <f>Source!DO32</f>
        <v>77</v>
      </c>
      <c r="F46" s="43"/>
      <c r="G46" s="42"/>
      <c r="H46" s="10"/>
      <c r="I46" s="43">
        <f>SUM(S41:S45)</f>
        <v>10.61</v>
      </c>
      <c r="J46" s="10">
        <f>Source!CA32</f>
        <v>51</v>
      </c>
      <c r="K46" s="43">
        <f>SUM(T41:T45)</f>
        <v>183.15</v>
      </c>
    </row>
    <row r="47" spans="1:28" ht="14.25" x14ac:dyDescent="0.2">
      <c r="A47" s="40"/>
      <c r="B47" s="40"/>
      <c r="C47" s="40" t="s">
        <v>799</v>
      </c>
      <c r="D47" s="41" t="s">
        <v>797</v>
      </c>
      <c r="E47" s="10">
        <f>175</f>
        <v>175</v>
      </c>
      <c r="F47" s="43"/>
      <c r="G47" s="42"/>
      <c r="H47" s="10"/>
      <c r="I47" s="43">
        <f>SUM(U41:U46)</f>
        <v>232.56</v>
      </c>
      <c r="J47" s="10">
        <f>160</f>
        <v>160</v>
      </c>
      <c r="K47" s="43">
        <f>SUM(V41:V46)</f>
        <v>5540.98</v>
      </c>
    </row>
    <row r="48" spans="1:28" ht="28.5" x14ac:dyDescent="0.2">
      <c r="A48" s="47"/>
      <c r="B48" s="47"/>
      <c r="C48" s="47" t="s">
        <v>800</v>
      </c>
      <c r="D48" s="48" t="s">
        <v>801</v>
      </c>
      <c r="E48" s="49">
        <f>Source!AQ32</f>
        <v>1.05</v>
      </c>
      <c r="F48" s="50"/>
      <c r="G48" s="51" t="str">
        <f>Source!DI32</f>
        <v>)*1,15)*1,2</v>
      </c>
      <c r="H48" s="49">
        <f>Source!AV32</f>
        <v>1.1919999999999999</v>
      </c>
      <c r="I48" s="50">
        <f>Source!U32</f>
        <v>1.3484312856</v>
      </c>
      <c r="J48" s="49"/>
      <c r="K48" s="50"/>
      <c r="AB48" s="45">
        <f>I48</f>
        <v>1.3484312856</v>
      </c>
    </row>
    <row r="49" spans="1:28" ht="15" x14ac:dyDescent="0.25">
      <c r="A49" s="52"/>
      <c r="B49" s="52"/>
      <c r="C49" s="53" t="s">
        <v>802</v>
      </c>
      <c r="D49" s="52"/>
      <c r="E49" s="52"/>
      <c r="F49" s="52"/>
      <c r="G49" s="52"/>
      <c r="H49" s="54">
        <f>I42+I43+I45+I46+I47</f>
        <v>1020.45</v>
      </c>
      <c r="I49" s="54"/>
      <c r="J49" s="54">
        <f>K42+K43+K45+K46+K47</f>
        <v>12945.8</v>
      </c>
      <c r="K49" s="54"/>
      <c r="O49" s="45">
        <f>I42+I43+I45+I46+I47</f>
        <v>1020.45</v>
      </c>
      <c r="P49" s="45">
        <f>K42+K43+K45+K46+K47</f>
        <v>12945.8</v>
      </c>
      <c r="X49">
        <f>IF(Source!BI32&lt;=1,I42+I43+I45+I46+I47-0, 0)</f>
        <v>1020.45</v>
      </c>
      <c r="Y49">
        <f>IF(Source!BI32=2,I42+I43+I45+I46+I47-0, 0)</f>
        <v>0</v>
      </c>
      <c r="Z49">
        <f>IF(Source!BI32=3,I42+I43+I45+I46+I47-0, 0)</f>
        <v>0</v>
      </c>
      <c r="AA49">
        <f>IF(Source!BI32=4,I42+I43+I45+I46+I47,0)</f>
        <v>0</v>
      </c>
    </row>
    <row r="51" spans="1:28" ht="90.75" x14ac:dyDescent="0.2">
      <c r="A51" s="40">
        <v>2</v>
      </c>
      <c r="B51" s="40" t="s">
        <v>803</v>
      </c>
      <c r="C51" s="40" t="s">
        <v>30</v>
      </c>
      <c r="D51" s="41" t="str">
        <f>Source!H33</f>
        <v>100 м3 грунта</v>
      </c>
      <c r="E51" s="10">
        <f>Source!I33</f>
        <v>0.40500000000000003</v>
      </c>
      <c r="F51" s="43"/>
      <c r="G51" s="42"/>
      <c r="H51" s="10"/>
      <c r="I51" s="43"/>
      <c r="J51" s="10"/>
      <c r="K51" s="43"/>
      <c r="Q51">
        <f>ROUND((Source!DN33/100)*ROUND((ROUND((Source!AF33*Source!AV33*Source!I33),2)),2), 2)</f>
        <v>6.2</v>
      </c>
      <c r="R51">
        <f>Source!X33</f>
        <v>155.06</v>
      </c>
      <c r="S51">
        <f>ROUND((Source!DO33/100)*ROUND((ROUND((Source!AF33*Source!AV33*Source!I33),2)),2), 2)</f>
        <v>4.87</v>
      </c>
      <c r="T51">
        <f>Source!Y33</f>
        <v>84.13</v>
      </c>
      <c r="U51">
        <f>ROUND((175/100)*ROUND((ROUND((Source!AE33*Source!AV33*Source!I33),2)),2), 2)</f>
        <v>82.01</v>
      </c>
      <c r="V51">
        <f>ROUND((160/100)*ROUND(ROUND((ROUND((Source!AE33*Source!AV33*Source!I33),2)*Source!BS33),2), 2), 2)</f>
        <v>1953.87</v>
      </c>
    </row>
    <row r="52" spans="1:28" ht="28.5" x14ac:dyDescent="0.2">
      <c r="A52" s="40"/>
      <c r="B52" s="40"/>
      <c r="C52" s="40" t="s">
        <v>793</v>
      </c>
      <c r="D52" s="41"/>
      <c r="E52" s="10"/>
      <c r="F52" s="43">
        <f>Source!AO33</f>
        <v>9.5</v>
      </c>
      <c r="G52" s="42" t="str">
        <f>Source!DG33</f>
        <v>)*1,15)*1,2</v>
      </c>
      <c r="H52" s="10">
        <f>Source!AV33</f>
        <v>1.1919999999999999</v>
      </c>
      <c r="I52" s="43">
        <f>ROUND((ROUND((Source!AF33*Source!AV33*Source!I33),2)),2)</f>
        <v>6.33</v>
      </c>
      <c r="J52" s="10">
        <f>IF(Source!BA33&lt;&gt; 0, Source!BA33, 1)</f>
        <v>26.06</v>
      </c>
      <c r="K52" s="43">
        <f>Source!S33</f>
        <v>164.96</v>
      </c>
      <c r="W52">
        <f>I52</f>
        <v>6.33</v>
      </c>
    </row>
    <row r="53" spans="1:28" ht="28.5" x14ac:dyDescent="0.2">
      <c r="A53" s="40"/>
      <c r="B53" s="40"/>
      <c r="C53" s="40" t="s">
        <v>794</v>
      </c>
      <c r="D53" s="41"/>
      <c r="E53" s="10"/>
      <c r="F53" s="43">
        <f>Source!AM33</f>
        <v>422.23</v>
      </c>
      <c r="G53" s="42" t="str">
        <f>Source!DE33</f>
        <v>)*1,15)*1,2</v>
      </c>
      <c r="H53" s="10">
        <f>Source!AV33</f>
        <v>1.1919999999999999</v>
      </c>
      <c r="I53" s="43">
        <f>(ROUND((ROUND(((((Source!ET33*1.15)*1.2))*Source!AV33*Source!I33),2)),2)+ROUND((ROUND(((Source!AE33-(((Source!EU33*1.15)*1.2)))*Source!AV33*Source!I33),2)),2))</f>
        <v>281.29000000000002</v>
      </c>
      <c r="J53" s="10">
        <f>IF(Source!BB33&lt;&gt; 0, Source!BB33, 1)</f>
        <v>8.52</v>
      </c>
      <c r="K53" s="43">
        <f>Source!Q33</f>
        <v>2396.59</v>
      </c>
    </row>
    <row r="54" spans="1:28" ht="28.5" x14ac:dyDescent="0.2">
      <c r="A54" s="40"/>
      <c r="B54" s="40"/>
      <c r="C54" s="40" t="s">
        <v>795</v>
      </c>
      <c r="D54" s="41"/>
      <c r="E54" s="10"/>
      <c r="F54" s="43">
        <f>Source!AN33</f>
        <v>70.34</v>
      </c>
      <c r="G54" s="42" t="str">
        <f>Source!DF33</f>
        <v>)*1,15)*1,2</v>
      </c>
      <c r="H54" s="10">
        <f>Source!AV33</f>
        <v>1.1919999999999999</v>
      </c>
      <c r="I54" s="44">
        <f>ROUND((ROUND((Source!AE33*Source!AV33*Source!I33),2)),2)</f>
        <v>46.86</v>
      </c>
      <c r="J54" s="10">
        <f>IF(Source!BS33&lt;&gt; 0, Source!BS33, 1)</f>
        <v>26.06</v>
      </c>
      <c r="K54" s="44">
        <f>Source!R33</f>
        <v>1221.17</v>
      </c>
      <c r="W54">
        <f>I54</f>
        <v>46.86</v>
      </c>
    </row>
    <row r="55" spans="1:28" ht="14.25" x14ac:dyDescent="0.2">
      <c r="A55" s="40"/>
      <c r="B55" s="40"/>
      <c r="C55" s="40" t="s">
        <v>796</v>
      </c>
      <c r="D55" s="41" t="s">
        <v>797</v>
      </c>
      <c r="E55" s="10">
        <f>Source!DN33</f>
        <v>98</v>
      </c>
      <c r="F55" s="43"/>
      <c r="G55" s="42"/>
      <c r="H55" s="10"/>
      <c r="I55" s="43">
        <f>SUM(Q51:Q54)</f>
        <v>6.2</v>
      </c>
      <c r="J55" s="10">
        <f>Source!BZ33</f>
        <v>94</v>
      </c>
      <c r="K55" s="43">
        <f>SUM(R51:R54)</f>
        <v>155.06</v>
      </c>
    </row>
    <row r="56" spans="1:28" ht="14.25" x14ac:dyDescent="0.2">
      <c r="A56" s="40"/>
      <c r="B56" s="40"/>
      <c r="C56" s="40" t="s">
        <v>798</v>
      </c>
      <c r="D56" s="41" t="s">
        <v>797</v>
      </c>
      <c r="E56" s="10">
        <f>Source!DO33</f>
        <v>77</v>
      </c>
      <c r="F56" s="43"/>
      <c r="G56" s="42"/>
      <c r="H56" s="10"/>
      <c r="I56" s="43">
        <f>SUM(S51:S55)</f>
        <v>4.87</v>
      </c>
      <c r="J56" s="10">
        <f>Source!CA33</f>
        <v>51</v>
      </c>
      <c r="K56" s="43">
        <f>SUM(T51:T55)</f>
        <v>84.13</v>
      </c>
    </row>
    <row r="57" spans="1:28" ht="14.25" x14ac:dyDescent="0.2">
      <c r="A57" s="40"/>
      <c r="B57" s="40"/>
      <c r="C57" s="40" t="s">
        <v>799</v>
      </c>
      <c r="D57" s="41" t="s">
        <v>797</v>
      </c>
      <c r="E57" s="10">
        <f>175</f>
        <v>175</v>
      </c>
      <c r="F57" s="43"/>
      <c r="G57" s="42"/>
      <c r="H57" s="10"/>
      <c r="I57" s="43">
        <f>SUM(U51:U56)</f>
        <v>82.01</v>
      </c>
      <c r="J57" s="10">
        <f>160</f>
        <v>160</v>
      </c>
      <c r="K57" s="43">
        <f>SUM(V51:V56)</f>
        <v>1953.87</v>
      </c>
    </row>
    <row r="58" spans="1:28" ht="28.5" x14ac:dyDescent="0.2">
      <c r="A58" s="47"/>
      <c r="B58" s="47"/>
      <c r="C58" s="47" t="s">
        <v>800</v>
      </c>
      <c r="D58" s="48" t="s">
        <v>801</v>
      </c>
      <c r="E58" s="49">
        <f>Source!AQ33</f>
        <v>0.93</v>
      </c>
      <c r="F58" s="50"/>
      <c r="G58" s="51" t="str">
        <f>Source!DI33</f>
        <v>)*1,15)*1,2</v>
      </c>
      <c r="H58" s="49">
        <f>Source!AV33</f>
        <v>1.1919999999999999</v>
      </c>
      <c r="I58" s="50">
        <f>Source!U33</f>
        <v>0.61957418399999997</v>
      </c>
      <c r="J58" s="49"/>
      <c r="K58" s="50"/>
      <c r="AB58" s="45">
        <f>I58</f>
        <v>0.61957418399999997</v>
      </c>
    </row>
    <row r="59" spans="1:28" ht="15" x14ac:dyDescent="0.25">
      <c r="A59" s="52"/>
      <c r="B59" s="52"/>
      <c r="C59" s="53" t="s">
        <v>802</v>
      </c>
      <c r="D59" s="52"/>
      <c r="E59" s="52"/>
      <c r="F59" s="52"/>
      <c r="G59" s="52"/>
      <c r="H59" s="54">
        <f>I52+I53+I55+I56+I57</f>
        <v>380.7</v>
      </c>
      <c r="I59" s="54"/>
      <c r="J59" s="54">
        <f>K52+K53+K55+K56+K57</f>
        <v>4754.6100000000006</v>
      </c>
      <c r="K59" s="54"/>
      <c r="O59" s="45">
        <f>I52+I53+I55+I56+I57</f>
        <v>380.7</v>
      </c>
      <c r="P59" s="45">
        <f>K52+K53+K55+K56+K57</f>
        <v>4754.6100000000006</v>
      </c>
      <c r="X59">
        <f>IF(Source!BI33&lt;=1,I52+I53+I55+I56+I57-0, 0)</f>
        <v>380.7</v>
      </c>
      <c r="Y59">
        <f>IF(Source!BI33=2,I52+I53+I55+I56+I57-0, 0)</f>
        <v>0</v>
      </c>
      <c r="Z59">
        <f>IF(Source!BI33=3,I52+I53+I55+I56+I57-0, 0)</f>
        <v>0</v>
      </c>
      <c r="AA59">
        <f>IF(Source!BI33=4,I52+I53+I55+I56+I57,0)</f>
        <v>0</v>
      </c>
    </row>
    <row r="61" spans="1:28" ht="141.75" x14ac:dyDescent="0.2">
      <c r="A61" s="40">
        <v>3</v>
      </c>
      <c r="B61" s="40" t="s">
        <v>804</v>
      </c>
      <c r="C61" s="40" t="s">
        <v>34</v>
      </c>
      <c r="D61" s="41" t="str">
        <f>Source!H34</f>
        <v>100 м3 грунта</v>
      </c>
      <c r="E61" s="10">
        <f>Source!I34</f>
        <v>2.1100000000000001E-2</v>
      </c>
      <c r="F61" s="43"/>
      <c r="G61" s="42"/>
      <c r="H61" s="10"/>
      <c r="I61" s="43"/>
      <c r="J61" s="10"/>
      <c r="K61" s="43"/>
      <c r="Q61">
        <f>ROUND((Source!DN34/100)*ROUND((ROUND((Source!AF34*Source!AV34*Source!I34),2)),2), 2)</f>
        <v>175.69</v>
      </c>
      <c r="R61">
        <f>Source!X34</f>
        <v>3793.51</v>
      </c>
      <c r="S61">
        <f>ROUND((Source!DO34/100)*ROUND((ROUND((Source!AF34*Source!AV34*Source!I34),2)),2), 2)</f>
        <v>128.84</v>
      </c>
      <c r="T61">
        <f>Source!Y34</f>
        <v>1787.75</v>
      </c>
      <c r="U61">
        <f>ROUND((175/100)*ROUND((ROUND((Source!AE34*Source!AV34*Source!I34),2)),2), 2)</f>
        <v>0</v>
      </c>
      <c r="V61">
        <f>ROUND((160/100)*ROUND(ROUND((ROUND((Source!AE34*Source!AV34*Source!I34),2)*Source!BS34),2), 2), 2)</f>
        <v>0</v>
      </c>
    </row>
    <row r="62" spans="1:28" ht="28.5" x14ac:dyDescent="0.2">
      <c r="A62" s="40"/>
      <c r="B62" s="40"/>
      <c r="C62" s="40" t="s">
        <v>793</v>
      </c>
      <c r="D62" s="41"/>
      <c r="E62" s="10"/>
      <c r="F62" s="43">
        <f>Source!AO34</f>
        <v>3837</v>
      </c>
      <c r="G62" s="42" t="str">
        <f>Source!DG34</f>
        <v>)*1,2)*1,15)*1,2</v>
      </c>
      <c r="H62" s="10">
        <f>Source!AV34</f>
        <v>1.248</v>
      </c>
      <c r="I62" s="43">
        <f>ROUND((ROUND((Source!AF34*Source!AV34*Source!I34),2)),2)</f>
        <v>167.32</v>
      </c>
      <c r="J62" s="10">
        <f>IF(Source!BA34&lt;&gt; 0, Source!BA34, 1)</f>
        <v>26.06</v>
      </c>
      <c r="K62" s="43">
        <f>Source!S34</f>
        <v>4360.3599999999997</v>
      </c>
      <c r="W62">
        <f>I62</f>
        <v>167.32</v>
      </c>
    </row>
    <row r="63" spans="1:28" ht="14.25" x14ac:dyDescent="0.2">
      <c r="A63" s="40"/>
      <c r="B63" s="40"/>
      <c r="C63" s="40" t="s">
        <v>796</v>
      </c>
      <c r="D63" s="41" t="s">
        <v>797</v>
      </c>
      <c r="E63" s="10">
        <f>Source!DN34</f>
        <v>105</v>
      </c>
      <c r="F63" s="43"/>
      <c r="G63" s="42"/>
      <c r="H63" s="10"/>
      <c r="I63" s="43">
        <f>SUM(Q61:Q62)</f>
        <v>175.69</v>
      </c>
      <c r="J63" s="10">
        <f>Source!BZ34</f>
        <v>87</v>
      </c>
      <c r="K63" s="43">
        <f>SUM(R61:R62)</f>
        <v>3793.51</v>
      </c>
    </row>
    <row r="64" spans="1:28" ht="14.25" x14ac:dyDescent="0.2">
      <c r="A64" s="40"/>
      <c r="B64" s="40"/>
      <c r="C64" s="40" t="s">
        <v>798</v>
      </c>
      <c r="D64" s="41" t="s">
        <v>797</v>
      </c>
      <c r="E64" s="10">
        <f>Source!DO34</f>
        <v>77</v>
      </c>
      <c r="F64" s="43"/>
      <c r="G64" s="42"/>
      <c r="H64" s="10"/>
      <c r="I64" s="43">
        <f>SUM(S61:S63)</f>
        <v>128.84</v>
      </c>
      <c r="J64" s="10">
        <f>Source!CA34</f>
        <v>41</v>
      </c>
      <c r="K64" s="43">
        <f>SUM(T61:T63)</f>
        <v>1787.75</v>
      </c>
    </row>
    <row r="65" spans="1:28" ht="28.5" x14ac:dyDescent="0.2">
      <c r="A65" s="47"/>
      <c r="B65" s="47"/>
      <c r="C65" s="47" t="s">
        <v>800</v>
      </c>
      <c r="D65" s="48" t="s">
        <v>801</v>
      </c>
      <c r="E65" s="49">
        <f>Source!AQ34</f>
        <v>346.3</v>
      </c>
      <c r="F65" s="50"/>
      <c r="G65" s="51" t="str">
        <f>Source!DI34</f>
        <v>)*1,2)*1,15)*1,2</v>
      </c>
      <c r="H65" s="49">
        <f>Source!AV34</f>
        <v>1.248</v>
      </c>
      <c r="I65" s="50">
        <f>Source!U34</f>
        <v>15.101144547839999</v>
      </c>
      <c r="J65" s="49"/>
      <c r="K65" s="50"/>
      <c r="AB65" s="45">
        <f>I65</f>
        <v>15.101144547839999</v>
      </c>
    </row>
    <row r="66" spans="1:28" ht="15" x14ac:dyDescent="0.25">
      <c r="A66" s="52"/>
      <c r="B66" s="52"/>
      <c r="C66" s="53" t="s">
        <v>802</v>
      </c>
      <c r="D66" s="52"/>
      <c r="E66" s="52"/>
      <c r="F66" s="52"/>
      <c r="G66" s="52"/>
      <c r="H66" s="54">
        <f>I62+I63+I64</f>
        <v>471.85</v>
      </c>
      <c r="I66" s="54"/>
      <c r="J66" s="54">
        <f>K62+K63+K64</f>
        <v>9941.619999999999</v>
      </c>
      <c r="K66" s="54"/>
      <c r="O66" s="45">
        <f>I62+I63+I64</f>
        <v>471.85</v>
      </c>
      <c r="P66" s="45">
        <f>K62+K63+K64</f>
        <v>9941.619999999999</v>
      </c>
      <c r="X66">
        <f>IF(Source!BI34&lt;=1,I62+I63+I64-0, 0)</f>
        <v>471.85</v>
      </c>
      <c r="Y66">
        <f>IF(Source!BI34=2,I62+I63+I64-0, 0)</f>
        <v>0</v>
      </c>
      <c r="Z66">
        <f>IF(Source!BI34=3,I62+I63+I64-0, 0)</f>
        <v>0</v>
      </c>
      <c r="AA66">
        <f>IF(Source!BI34=4,I62+I63+I64,0)</f>
        <v>0</v>
      </c>
    </row>
    <row r="68" spans="1:28" ht="90.75" x14ac:dyDescent="0.2">
      <c r="A68" s="40">
        <v>4</v>
      </c>
      <c r="B68" s="40" t="s">
        <v>805</v>
      </c>
      <c r="C68" s="40" t="s">
        <v>42</v>
      </c>
      <c r="D68" s="41" t="str">
        <f>Source!H35</f>
        <v>100 м3 грунта</v>
      </c>
      <c r="E68" s="10">
        <f>Source!I35</f>
        <v>0.42620000000000002</v>
      </c>
      <c r="F68" s="43"/>
      <c r="G68" s="42"/>
      <c r="H68" s="10"/>
      <c r="I68" s="43"/>
      <c r="J68" s="10"/>
      <c r="K68" s="43"/>
      <c r="Q68">
        <f>ROUND((Source!DN35/100)*ROUND((ROUND((Source!AF35*Source!AV35*Source!I35),2)),2), 2)</f>
        <v>0</v>
      </c>
      <c r="R68">
        <f>Source!X35</f>
        <v>0</v>
      </c>
      <c r="S68">
        <f>ROUND((Source!DO35/100)*ROUND((ROUND((Source!AF35*Source!AV35*Source!I35),2)),2), 2)</f>
        <v>0</v>
      </c>
      <c r="T68">
        <f>Source!Y35</f>
        <v>0</v>
      </c>
      <c r="U68">
        <f>ROUND((175/100)*ROUND((ROUND((Source!AE35*Source!AV35*Source!I35),2)),2), 2)</f>
        <v>20.7</v>
      </c>
      <c r="V68">
        <f>ROUND((160/100)*ROUND(ROUND((ROUND((Source!AE35*Source!AV35*Source!I35),2)*Source!BS35),2), 2), 2)</f>
        <v>493.26</v>
      </c>
    </row>
    <row r="69" spans="1:28" ht="28.5" x14ac:dyDescent="0.2">
      <c r="A69" s="40"/>
      <c r="B69" s="40"/>
      <c r="C69" s="40" t="s">
        <v>794</v>
      </c>
      <c r="D69" s="41"/>
      <c r="E69" s="10"/>
      <c r="F69" s="43">
        <f>Source!AM35</f>
        <v>84.89</v>
      </c>
      <c r="G69" s="42" t="str">
        <f>Source!DE35</f>
        <v>)*1,15)*1,2</v>
      </c>
      <c r="H69" s="10">
        <f>Source!AV35</f>
        <v>1.014</v>
      </c>
      <c r="I69" s="43">
        <f>(ROUND((ROUND(((((Source!ET35*1.15)*1.2))*Source!AV35*Source!I35),2)),2)+ROUND((ROUND(((Source!AE35-(((Source!EU35*1.15)*1.2)))*Source!AV35*Source!I35),2)),2))</f>
        <v>50.63</v>
      </c>
      <c r="J69" s="10">
        <f>IF(Source!BB35&lt;&gt; 0, Source!BB35, 1)</f>
        <v>9.1</v>
      </c>
      <c r="K69" s="43">
        <f>Source!Q35</f>
        <v>460.73</v>
      </c>
    </row>
    <row r="70" spans="1:28" ht="28.5" x14ac:dyDescent="0.2">
      <c r="A70" s="40"/>
      <c r="B70" s="40"/>
      <c r="C70" s="40" t="s">
        <v>795</v>
      </c>
      <c r="D70" s="41"/>
      <c r="E70" s="10"/>
      <c r="F70" s="43">
        <f>Source!AN35</f>
        <v>19.84</v>
      </c>
      <c r="G70" s="42" t="str">
        <f>Source!DF35</f>
        <v>)*1,15)*1,2</v>
      </c>
      <c r="H70" s="10">
        <f>Source!AV35</f>
        <v>1.014</v>
      </c>
      <c r="I70" s="44">
        <f>ROUND((ROUND((Source!AE35*Source!AV35*Source!I35),2)),2)</f>
        <v>11.83</v>
      </c>
      <c r="J70" s="10">
        <f>IF(Source!BS35&lt;&gt; 0, Source!BS35, 1)</f>
        <v>26.06</v>
      </c>
      <c r="K70" s="44">
        <f>Source!R35</f>
        <v>308.29000000000002</v>
      </c>
      <c r="W70">
        <f>I70</f>
        <v>11.83</v>
      </c>
    </row>
    <row r="71" spans="1:28" ht="14.25" x14ac:dyDescent="0.2">
      <c r="A71" s="47"/>
      <c r="B71" s="47"/>
      <c r="C71" s="47" t="s">
        <v>799</v>
      </c>
      <c r="D71" s="48" t="s">
        <v>797</v>
      </c>
      <c r="E71" s="49">
        <f>175</f>
        <v>175</v>
      </c>
      <c r="F71" s="50"/>
      <c r="G71" s="51"/>
      <c r="H71" s="49"/>
      <c r="I71" s="50">
        <f>SUM(U68:U70)</f>
        <v>20.7</v>
      </c>
      <c r="J71" s="49">
        <f>160</f>
        <v>160</v>
      </c>
      <c r="K71" s="50">
        <f>SUM(V68:V70)</f>
        <v>493.26</v>
      </c>
    </row>
    <row r="72" spans="1:28" ht="15" x14ac:dyDescent="0.25">
      <c r="A72" s="52"/>
      <c r="B72" s="52"/>
      <c r="C72" s="53" t="s">
        <v>802</v>
      </c>
      <c r="D72" s="52"/>
      <c r="E72" s="52"/>
      <c r="F72" s="52"/>
      <c r="G72" s="52"/>
      <c r="H72" s="54">
        <f>I69+I71</f>
        <v>71.33</v>
      </c>
      <c r="I72" s="54"/>
      <c r="J72" s="54">
        <f>K69+K71</f>
        <v>953.99</v>
      </c>
      <c r="K72" s="54"/>
      <c r="O72" s="45">
        <f>I69+I71</f>
        <v>71.33</v>
      </c>
      <c r="P72" s="45">
        <f>K69+K71</f>
        <v>953.99</v>
      </c>
      <c r="X72">
        <f>IF(Source!BI35&lt;=1,I69+I71-0, 0)</f>
        <v>71.33</v>
      </c>
      <c r="Y72">
        <f>IF(Source!BI35=2,I69+I71-0, 0)</f>
        <v>0</v>
      </c>
      <c r="Z72">
        <f>IF(Source!BI35=3,I69+I71-0, 0)</f>
        <v>0</v>
      </c>
      <c r="AA72">
        <f>IF(Source!BI35=4,I69+I71,0)</f>
        <v>0</v>
      </c>
    </row>
    <row r="74" spans="1:28" ht="90.75" x14ac:dyDescent="0.2">
      <c r="A74" s="40">
        <v>5</v>
      </c>
      <c r="B74" s="40" t="s">
        <v>806</v>
      </c>
      <c r="C74" s="40" t="s">
        <v>48</v>
      </c>
      <c r="D74" s="41" t="str">
        <f>Source!H36</f>
        <v>100 м3 уплотненного грунта</v>
      </c>
      <c r="E74" s="10">
        <f>Source!I36</f>
        <v>0.42620000000000002</v>
      </c>
      <c r="F74" s="43"/>
      <c r="G74" s="42"/>
      <c r="H74" s="10"/>
      <c r="I74" s="43"/>
      <c r="J74" s="10"/>
      <c r="K74" s="43"/>
      <c r="Q74">
        <f>ROUND((Source!DN36/100)*ROUND((ROUND((Source!AF36*Source!AV36*Source!I36),2)),2), 2)</f>
        <v>72.86</v>
      </c>
      <c r="R74">
        <f>Source!X36</f>
        <v>1821.31</v>
      </c>
      <c r="S74">
        <f>ROUND((Source!DO36/100)*ROUND((ROUND((Source!AF36*Source!AV36*Source!I36),2)),2), 2)</f>
        <v>57.25</v>
      </c>
      <c r="T74">
        <f>Source!Y36</f>
        <v>988.16</v>
      </c>
      <c r="U74">
        <f>ROUND((175/100)*ROUND((ROUND((Source!AE36*Source!AV36*Source!I36),2)),2), 2)</f>
        <v>210.12</v>
      </c>
      <c r="V74">
        <f>ROUND((160/100)*ROUND(ROUND((ROUND((Source!AE36*Source!AV36*Source!I36),2)*Source!BS36),2), 2), 2)</f>
        <v>5006.43</v>
      </c>
    </row>
    <row r="75" spans="1:28" ht="28.5" x14ac:dyDescent="0.2">
      <c r="A75" s="40"/>
      <c r="B75" s="40"/>
      <c r="C75" s="40" t="s">
        <v>793</v>
      </c>
      <c r="D75" s="41"/>
      <c r="E75" s="10"/>
      <c r="F75" s="43">
        <f>Source!AO36</f>
        <v>120.74</v>
      </c>
      <c r="G75" s="42" t="str">
        <f>Source!DG36</f>
        <v>)*1,15)*1,2</v>
      </c>
      <c r="H75" s="10">
        <f>Source!AV36</f>
        <v>1.0469999999999999</v>
      </c>
      <c r="I75" s="43">
        <f>ROUND((ROUND((Source!AF36*Source!AV36*Source!I36),2)),2)</f>
        <v>74.349999999999994</v>
      </c>
      <c r="J75" s="10">
        <f>IF(Source!BA36&lt;&gt; 0, Source!BA36, 1)</f>
        <v>26.06</v>
      </c>
      <c r="K75" s="43">
        <f>Source!S36</f>
        <v>1937.56</v>
      </c>
      <c r="W75">
        <f>I75</f>
        <v>74.349999999999994</v>
      </c>
    </row>
    <row r="76" spans="1:28" ht="28.5" x14ac:dyDescent="0.2">
      <c r="A76" s="40"/>
      <c r="B76" s="40"/>
      <c r="C76" s="40" t="s">
        <v>794</v>
      </c>
      <c r="D76" s="41"/>
      <c r="E76" s="10"/>
      <c r="F76" s="43">
        <f>Source!AM36</f>
        <v>643.97</v>
      </c>
      <c r="G76" s="42" t="str">
        <f>Source!DE36</f>
        <v>)*1,15)*1,2</v>
      </c>
      <c r="H76" s="10">
        <f>Source!AV36</f>
        <v>1.0469999999999999</v>
      </c>
      <c r="I76" s="43">
        <f>(ROUND((ROUND(((((Source!ET36*1.15)*1.2))*Source!AV36*Source!I36),2)),2)+ROUND((ROUND(((Source!AE36-(((Source!EU36*1.15)*1.2)))*Source!AV36*Source!I36),2)),2))</f>
        <v>396.56</v>
      </c>
      <c r="J76" s="10">
        <f>IF(Source!BB36&lt;&gt; 0, Source!BB36, 1)</f>
        <v>13.84</v>
      </c>
      <c r="K76" s="43">
        <f>Source!Q36</f>
        <v>5488.39</v>
      </c>
    </row>
    <row r="77" spans="1:28" ht="28.5" x14ac:dyDescent="0.2">
      <c r="A77" s="40"/>
      <c r="B77" s="40"/>
      <c r="C77" s="40" t="s">
        <v>795</v>
      </c>
      <c r="D77" s="41"/>
      <c r="E77" s="10"/>
      <c r="F77" s="43">
        <f>Source!AN36</f>
        <v>194.98</v>
      </c>
      <c r="G77" s="42" t="str">
        <f>Source!DF36</f>
        <v>)*1,15)*1,2</v>
      </c>
      <c r="H77" s="10">
        <f>Source!AV36</f>
        <v>1.0469999999999999</v>
      </c>
      <c r="I77" s="44">
        <f>ROUND((ROUND((Source!AE36*Source!AV36*Source!I36),2)),2)</f>
        <v>120.07</v>
      </c>
      <c r="J77" s="10">
        <f>IF(Source!BS36&lt;&gt; 0, Source!BS36, 1)</f>
        <v>26.06</v>
      </c>
      <c r="K77" s="44">
        <f>Source!R36</f>
        <v>3129.02</v>
      </c>
      <c r="W77">
        <f>I77</f>
        <v>120.07</v>
      </c>
    </row>
    <row r="78" spans="1:28" ht="14.25" x14ac:dyDescent="0.2">
      <c r="A78" s="40"/>
      <c r="B78" s="40"/>
      <c r="C78" s="40" t="s">
        <v>796</v>
      </c>
      <c r="D78" s="41" t="s">
        <v>797</v>
      </c>
      <c r="E78" s="10">
        <f>Source!DN36</f>
        <v>98</v>
      </c>
      <c r="F78" s="43"/>
      <c r="G78" s="42"/>
      <c r="H78" s="10"/>
      <c r="I78" s="43">
        <f>SUM(Q74:Q77)</f>
        <v>72.86</v>
      </c>
      <c r="J78" s="10">
        <f>Source!BZ36</f>
        <v>94</v>
      </c>
      <c r="K78" s="43">
        <f>SUM(R74:R77)</f>
        <v>1821.31</v>
      </c>
    </row>
    <row r="79" spans="1:28" ht="14.25" x14ac:dyDescent="0.2">
      <c r="A79" s="40"/>
      <c r="B79" s="40"/>
      <c r="C79" s="40" t="s">
        <v>798</v>
      </c>
      <c r="D79" s="41" t="s">
        <v>797</v>
      </c>
      <c r="E79" s="10">
        <f>Source!DO36</f>
        <v>77</v>
      </c>
      <c r="F79" s="43"/>
      <c r="G79" s="42"/>
      <c r="H79" s="10"/>
      <c r="I79" s="43">
        <f>SUM(S74:S78)</f>
        <v>57.25</v>
      </c>
      <c r="J79" s="10">
        <f>Source!CA36</f>
        <v>51</v>
      </c>
      <c r="K79" s="43">
        <f>SUM(T74:T78)</f>
        <v>988.16</v>
      </c>
    </row>
    <row r="80" spans="1:28" ht="14.25" x14ac:dyDescent="0.2">
      <c r="A80" s="40"/>
      <c r="B80" s="40"/>
      <c r="C80" s="40" t="s">
        <v>799</v>
      </c>
      <c r="D80" s="41" t="s">
        <v>797</v>
      </c>
      <c r="E80" s="10">
        <f>175</f>
        <v>175</v>
      </c>
      <c r="F80" s="43"/>
      <c r="G80" s="42"/>
      <c r="H80" s="10"/>
      <c r="I80" s="43">
        <f>SUM(U74:U79)</f>
        <v>210.12</v>
      </c>
      <c r="J80" s="10">
        <f>160</f>
        <v>160</v>
      </c>
      <c r="K80" s="43">
        <f>SUM(V74:V79)</f>
        <v>5006.43</v>
      </c>
    </row>
    <row r="81" spans="1:28" ht="28.5" x14ac:dyDescent="0.2">
      <c r="A81" s="47"/>
      <c r="B81" s="47"/>
      <c r="C81" s="47" t="s">
        <v>800</v>
      </c>
      <c r="D81" s="48" t="s">
        <v>801</v>
      </c>
      <c r="E81" s="49">
        <f>Source!AQ36</f>
        <v>10.8</v>
      </c>
      <c r="F81" s="50"/>
      <c r="G81" s="51" t="str">
        <f>Source!DI36</f>
        <v>)*1,15)*1,2</v>
      </c>
      <c r="H81" s="49">
        <f>Source!AV36</f>
        <v>1.0469999999999999</v>
      </c>
      <c r="I81" s="50">
        <f>Source!U36</f>
        <v>6.6506327855999992</v>
      </c>
      <c r="J81" s="49"/>
      <c r="K81" s="50"/>
      <c r="AB81" s="45">
        <f>I81</f>
        <v>6.6506327855999992</v>
      </c>
    </row>
    <row r="82" spans="1:28" ht="15" x14ac:dyDescent="0.25">
      <c r="A82" s="52"/>
      <c r="B82" s="52"/>
      <c r="C82" s="53" t="s">
        <v>802</v>
      </c>
      <c r="D82" s="52"/>
      <c r="E82" s="52"/>
      <c r="F82" s="52"/>
      <c r="G82" s="52"/>
      <c r="H82" s="54">
        <f>I75+I76+I78+I79+I80</f>
        <v>811.14</v>
      </c>
      <c r="I82" s="54"/>
      <c r="J82" s="54">
        <f>K75+K76+K78+K79+K80</f>
        <v>15241.85</v>
      </c>
      <c r="K82" s="54"/>
      <c r="O82" s="45">
        <f>I75+I76+I78+I79+I80</f>
        <v>811.14</v>
      </c>
      <c r="P82" s="45">
        <f>K75+K76+K78+K79+K80</f>
        <v>15241.85</v>
      </c>
      <c r="X82">
        <f>IF(Source!BI36&lt;=1,I75+I76+I78+I79+I80-0, 0)</f>
        <v>811.14</v>
      </c>
      <c r="Y82">
        <f>IF(Source!BI36=2,I75+I76+I78+I79+I80-0, 0)</f>
        <v>0</v>
      </c>
      <c r="Z82">
        <f>IF(Source!BI36=3,I75+I76+I78+I79+I80-0, 0)</f>
        <v>0</v>
      </c>
      <c r="AA82">
        <f>IF(Source!BI36=4,I75+I76+I78+I79+I80,0)</f>
        <v>0</v>
      </c>
    </row>
    <row r="84" spans="1:28" ht="90.75" x14ac:dyDescent="0.2">
      <c r="A84" s="40">
        <v>6</v>
      </c>
      <c r="B84" s="40" t="s">
        <v>807</v>
      </c>
      <c r="C84" s="40" t="s">
        <v>55</v>
      </c>
      <c r="D84" s="41" t="str">
        <f>Source!H37</f>
        <v>1 м3 основания</v>
      </c>
      <c r="E84" s="10">
        <f>Source!I37</f>
        <v>22.88</v>
      </c>
      <c r="F84" s="43"/>
      <c r="G84" s="42"/>
      <c r="H84" s="10"/>
      <c r="I84" s="43"/>
      <c r="J84" s="10"/>
      <c r="K84" s="43"/>
      <c r="Q84">
        <f>ROUND((Source!DN37/100)*ROUND((ROUND((Source!AF37*Source!AV37*Source!I37),2)),2), 2)</f>
        <v>281.85000000000002</v>
      </c>
      <c r="R84">
        <f>Source!X37</f>
        <v>6085.9</v>
      </c>
      <c r="S84">
        <f>ROUND((Source!DO37/100)*ROUND((ROUND((Source!AF37*Source!AV37*Source!I37),2)),2), 2)</f>
        <v>206.69</v>
      </c>
      <c r="T84">
        <f>Source!Y37</f>
        <v>2868.07</v>
      </c>
      <c r="U84">
        <f>ROUND((175/100)*ROUND((ROUND((Source!AE37*Source!AV37*Source!I37),2)),2), 2)</f>
        <v>218.68</v>
      </c>
      <c r="V84">
        <f>ROUND((160/100)*ROUND(ROUND((ROUND((Source!AE37*Source!AV37*Source!I37),2)*Source!BS37),2), 2), 2)</f>
        <v>5210.34</v>
      </c>
    </row>
    <row r="85" spans="1:28" ht="28.5" x14ac:dyDescent="0.2">
      <c r="A85" s="40"/>
      <c r="B85" s="40"/>
      <c r="C85" s="40" t="s">
        <v>793</v>
      </c>
      <c r="D85" s="41"/>
      <c r="E85" s="10"/>
      <c r="F85" s="43">
        <f>Source!AO37</f>
        <v>8.1199999999999992</v>
      </c>
      <c r="G85" s="42" t="str">
        <f>Source!DG37</f>
        <v>)*1,15)*1,2</v>
      </c>
      <c r="H85" s="10">
        <f>Source!AV37</f>
        <v>1.0469999999999999</v>
      </c>
      <c r="I85" s="43">
        <f>ROUND((ROUND((Source!AF37*Source!AV37*Source!I37),2)),2)</f>
        <v>268.43</v>
      </c>
      <c r="J85" s="10">
        <f>IF(Source!BA37&lt;&gt; 0, Source!BA37, 1)</f>
        <v>26.06</v>
      </c>
      <c r="K85" s="43">
        <f>Source!S37</f>
        <v>6995.29</v>
      </c>
      <c r="W85">
        <f>I85</f>
        <v>268.43</v>
      </c>
    </row>
    <row r="86" spans="1:28" ht="28.5" x14ac:dyDescent="0.2">
      <c r="A86" s="40"/>
      <c r="B86" s="40"/>
      <c r="C86" s="40" t="s">
        <v>794</v>
      </c>
      <c r="D86" s="41"/>
      <c r="E86" s="10"/>
      <c r="F86" s="43">
        <f>Source!AM37</f>
        <v>15.17</v>
      </c>
      <c r="G86" s="42" t="str">
        <f>Source!DE37</f>
        <v>)*1,15)*1,2</v>
      </c>
      <c r="H86" s="10">
        <f>Source!AV37</f>
        <v>1.0469999999999999</v>
      </c>
      <c r="I86" s="43">
        <f>(ROUND((ROUND(((((Source!ET37*1.15)*1.2))*Source!AV37*Source!I37),2)),2)+ROUND((ROUND(((Source!AE37-(((Source!EU37*1.15)*1.2)))*Source!AV37*Source!I37),2)),2))</f>
        <v>501.5</v>
      </c>
      <c r="J86" s="10">
        <f>IF(Source!BB37&lt;&gt; 0, Source!BB37, 1)</f>
        <v>11.77</v>
      </c>
      <c r="K86" s="43">
        <f>Source!Q37</f>
        <v>5902.66</v>
      </c>
    </row>
    <row r="87" spans="1:28" ht="28.5" x14ac:dyDescent="0.2">
      <c r="A87" s="40"/>
      <c r="B87" s="40"/>
      <c r="C87" s="40" t="s">
        <v>795</v>
      </c>
      <c r="D87" s="41"/>
      <c r="E87" s="10"/>
      <c r="F87" s="43">
        <f>Source!AN37</f>
        <v>3.78</v>
      </c>
      <c r="G87" s="42" t="str">
        <f>Source!DF37</f>
        <v>)*1,15)*1,2</v>
      </c>
      <c r="H87" s="10">
        <f>Source!AV37</f>
        <v>1.0469999999999999</v>
      </c>
      <c r="I87" s="44">
        <f>ROUND((ROUND((Source!AE37*Source!AV37*Source!I37),2)),2)</f>
        <v>124.96</v>
      </c>
      <c r="J87" s="10">
        <f>IF(Source!BS37&lt;&gt; 0, Source!BS37, 1)</f>
        <v>26.06</v>
      </c>
      <c r="K87" s="44">
        <f>Source!R37</f>
        <v>3256.46</v>
      </c>
      <c r="W87">
        <f>I87</f>
        <v>124.96</v>
      </c>
    </row>
    <row r="88" spans="1:28" ht="14.25" x14ac:dyDescent="0.2">
      <c r="A88" s="40"/>
      <c r="B88" s="40"/>
      <c r="C88" s="40" t="s">
        <v>808</v>
      </c>
      <c r="D88" s="41"/>
      <c r="E88" s="10"/>
      <c r="F88" s="43">
        <f>Source!AL37</f>
        <v>1.06</v>
      </c>
      <c r="G88" s="42" t="str">
        <f>Source!DD37</f>
        <v/>
      </c>
      <c r="H88" s="10">
        <f>Source!AW37</f>
        <v>1.0029999999999999</v>
      </c>
      <c r="I88" s="43">
        <f>ROUND((ROUND((Source!AC37*Source!AW37*Source!I37),2)),2)</f>
        <v>24.33</v>
      </c>
      <c r="J88" s="10">
        <f>IF(Source!BC37&lt;&gt; 0, Source!BC37, 1)</f>
        <v>5.14</v>
      </c>
      <c r="K88" s="43">
        <f>Source!P37</f>
        <v>125.06</v>
      </c>
    </row>
    <row r="89" spans="1:28" ht="28.5" x14ac:dyDescent="0.2">
      <c r="A89" s="40" t="s">
        <v>60</v>
      </c>
      <c r="B89" s="40" t="str">
        <f>Source!F38</f>
        <v>1.1-1-766</v>
      </c>
      <c r="C89" s="40" t="s">
        <v>62</v>
      </c>
      <c r="D89" s="41" t="str">
        <f>Source!H38</f>
        <v>м3</v>
      </c>
      <c r="E89" s="10">
        <f>Source!I38</f>
        <v>25.167999999999999</v>
      </c>
      <c r="F89" s="43">
        <f>Source!AK38</f>
        <v>104.99</v>
      </c>
      <c r="G89" s="55" t="s">
        <v>3</v>
      </c>
      <c r="H89" s="10">
        <f>Source!AW38</f>
        <v>1.0029999999999999</v>
      </c>
      <c r="I89" s="43">
        <f>ROUND((ROUND((Source!AC38*Source!AW38*Source!I38),2)),2)+(ROUND((ROUND(((Source!ET38)*Source!AV38*Source!I38),2)),2)+ROUND((ROUND(((Source!AE38-(Source!EU38))*Source!AV38*Source!I38),2)),2))+ROUND((ROUND((Source!AF38*Source!AV38*Source!I38),2)),2)</f>
        <v>2650.32</v>
      </c>
      <c r="J89" s="10">
        <f>IF(Source!BC38&lt;&gt; 0, Source!BC38, 1)</f>
        <v>6.07</v>
      </c>
      <c r="K89" s="43">
        <f>Source!O38</f>
        <v>16087.44</v>
      </c>
      <c r="Q89">
        <f>ROUND((Source!DN38/100)*ROUND((ROUND((Source!AF38*Source!AV38*Source!I38),2)),2), 2)</f>
        <v>0</v>
      </c>
      <c r="R89">
        <f>Source!X38</f>
        <v>0</v>
      </c>
      <c r="S89">
        <f>ROUND((Source!DO38/100)*ROUND((ROUND((Source!AF38*Source!AV38*Source!I38),2)),2), 2)</f>
        <v>0</v>
      </c>
      <c r="T89">
        <f>Source!Y38</f>
        <v>0</v>
      </c>
      <c r="U89">
        <f>ROUND((175/100)*ROUND((ROUND((Source!AE38*Source!AV38*Source!I38),2)),2), 2)</f>
        <v>0</v>
      </c>
      <c r="V89">
        <f>ROUND((160/100)*ROUND(ROUND((ROUND((Source!AE38*Source!AV38*Source!I38),2)*Source!BS38),2), 2), 2)</f>
        <v>0</v>
      </c>
      <c r="X89">
        <f>IF(Source!BI38&lt;=1,I89, 0)</f>
        <v>2650.32</v>
      </c>
      <c r="Y89">
        <f>IF(Source!BI38=2,I89, 0)</f>
        <v>0</v>
      </c>
      <c r="Z89">
        <f>IF(Source!BI38=3,I89, 0)</f>
        <v>0</v>
      </c>
      <c r="AA89">
        <f>IF(Source!BI38=4,I89, 0)</f>
        <v>0</v>
      </c>
    </row>
    <row r="90" spans="1:28" ht="14.25" x14ac:dyDescent="0.2">
      <c r="A90" s="40"/>
      <c r="B90" s="40"/>
      <c r="C90" s="40" t="s">
        <v>796</v>
      </c>
      <c r="D90" s="41" t="s">
        <v>797</v>
      </c>
      <c r="E90" s="10">
        <f>Source!DN37</f>
        <v>105</v>
      </c>
      <c r="F90" s="43"/>
      <c r="G90" s="42"/>
      <c r="H90" s="10"/>
      <c r="I90" s="43">
        <f>SUM(Q84:Q89)</f>
        <v>281.85000000000002</v>
      </c>
      <c r="J90" s="10">
        <f>Source!BZ37</f>
        <v>87</v>
      </c>
      <c r="K90" s="43">
        <f>SUM(R84:R89)</f>
        <v>6085.9</v>
      </c>
    </row>
    <row r="91" spans="1:28" ht="14.25" x14ac:dyDescent="0.2">
      <c r="A91" s="40"/>
      <c r="B91" s="40"/>
      <c r="C91" s="40" t="s">
        <v>798</v>
      </c>
      <c r="D91" s="41" t="s">
        <v>797</v>
      </c>
      <c r="E91" s="10">
        <f>Source!DO37</f>
        <v>77</v>
      </c>
      <c r="F91" s="43"/>
      <c r="G91" s="42"/>
      <c r="H91" s="10"/>
      <c r="I91" s="43">
        <f>SUM(S84:S90)</f>
        <v>206.69</v>
      </c>
      <c r="J91" s="10">
        <f>Source!CA37</f>
        <v>41</v>
      </c>
      <c r="K91" s="43">
        <f>SUM(T84:T90)</f>
        <v>2868.07</v>
      </c>
    </row>
    <row r="92" spans="1:28" ht="14.25" x14ac:dyDescent="0.2">
      <c r="A92" s="40"/>
      <c r="B92" s="40"/>
      <c r="C92" s="40" t="s">
        <v>799</v>
      </c>
      <c r="D92" s="41" t="s">
        <v>797</v>
      </c>
      <c r="E92" s="10">
        <f>175</f>
        <v>175</v>
      </c>
      <c r="F92" s="43"/>
      <c r="G92" s="42"/>
      <c r="H92" s="10"/>
      <c r="I92" s="43">
        <f>SUM(U84:U91)</f>
        <v>218.68</v>
      </c>
      <c r="J92" s="10">
        <f>160</f>
        <v>160</v>
      </c>
      <c r="K92" s="43">
        <f>SUM(V84:V91)</f>
        <v>5210.34</v>
      </c>
    </row>
    <row r="93" spans="1:28" ht="28.5" x14ac:dyDescent="0.2">
      <c r="A93" s="47"/>
      <c r="B93" s="47"/>
      <c r="C93" s="47" t="s">
        <v>800</v>
      </c>
      <c r="D93" s="48" t="s">
        <v>801</v>
      </c>
      <c r="E93" s="49">
        <f>Source!AQ37</f>
        <v>0.78</v>
      </c>
      <c r="F93" s="50"/>
      <c r="G93" s="51" t="str">
        <f>Source!DI37</f>
        <v>)*1,15)*1,2</v>
      </c>
      <c r="H93" s="49">
        <f>Source!AV37</f>
        <v>1.0469999999999999</v>
      </c>
      <c r="I93" s="50">
        <f>Source!U37</f>
        <v>25.785549503999992</v>
      </c>
      <c r="J93" s="49"/>
      <c r="K93" s="50"/>
      <c r="AB93" s="45">
        <f>I93</f>
        <v>25.785549503999992</v>
      </c>
    </row>
    <row r="94" spans="1:28" ht="15" x14ac:dyDescent="0.25">
      <c r="A94" s="52"/>
      <c r="B94" s="52"/>
      <c r="C94" s="53" t="s">
        <v>802</v>
      </c>
      <c r="D94" s="52"/>
      <c r="E94" s="52"/>
      <c r="F94" s="52"/>
      <c r="G94" s="52"/>
      <c r="H94" s="54">
        <f>I85+I86+I88+I90+I91+I92+SUM(I89:I89)</f>
        <v>4151.8</v>
      </c>
      <c r="I94" s="54"/>
      <c r="J94" s="54">
        <f>K85+K86+K88+K90+K91+K92+SUM(K89:K89)</f>
        <v>43274.76</v>
      </c>
      <c r="K94" s="54"/>
      <c r="O94" s="45">
        <f>I85+I86+I88+I90+I91+I92+SUM(I89:I89)</f>
        <v>4151.8</v>
      </c>
      <c r="P94" s="45">
        <f>K85+K86+K88+K90+K91+K92+SUM(K89:K89)</f>
        <v>43274.76</v>
      </c>
      <c r="X94">
        <f>IF(Source!BI37&lt;=1,I85+I86+I88+I90+I91+I92-0, 0)</f>
        <v>1501.4800000000002</v>
      </c>
      <c r="Y94">
        <f>IF(Source!BI37=2,I85+I86+I88+I90+I91+I92-0, 0)</f>
        <v>0</v>
      </c>
      <c r="Z94">
        <f>IF(Source!BI37=3,I85+I86+I88+I90+I91+I92-0, 0)</f>
        <v>0</v>
      </c>
      <c r="AA94">
        <f>IF(Source!BI37=4,I85+I86+I88+I90+I91+I92,0)</f>
        <v>0</v>
      </c>
    </row>
    <row r="96" spans="1:28" ht="90.75" x14ac:dyDescent="0.2">
      <c r="A96" s="40">
        <v>7</v>
      </c>
      <c r="B96" s="40" t="s">
        <v>809</v>
      </c>
      <c r="C96" s="40" t="s">
        <v>67</v>
      </c>
      <c r="D96" s="41" t="str">
        <f>Source!H39</f>
        <v>100 м3 в деле</v>
      </c>
      <c r="E96" s="10">
        <f>Source!I39</f>
        <v>2.4906000000000001E-2</v>
      </c>
      <c r="F96" s="43"/>
      <c r="G96" s="42"/>
      <c r="H96" s="10"/>
      <c r="I96" s="43"/>
      <c r="J96" s="10"/>
      <c r="K96" s="43"/>
      <c r="Q96">
        <f>ROUND((Source!DN39/100)*ROUND((ROUND((Source!AF39*Source!AV39*Source!I39),2)),2), 2)</f>
        <v>48.66</v>
      </c>
      <c r="R96">
        <f>Source!X39</f>
        <v>1216.25</v>
      </c>
      <c r="S96">
        <f>ROUND((Source!DO39/100)*ROUND((ROUND((Source!AF39*Source!AV39*Source!I39),2)),2), 2)</f>
        <v>34.76</v>
      </c>
      <c r="T96">
        <f>Source!Y39</f>
        <v>853.96</v>
      </c>
      <c r="U96">
        <f>ROUND((175/100)*ROUND((ROUND((Source!AE39*Source!AV39*Source!I39),2)),2), 2)</f>
        <v>0.14000000000000001</v>
      </c>
      <c r="V96">
        <f>ROUND((160/100)*ROUND(ROUND((ROUND((Source!AE39*Source!AV39*Source!I39),2)*Source!BS39),2), 2), 2)</f>
        <v>3.33</v>
      </c>
    </row>
    <row r="97" spans="1:28" x14ac:dyDescent="0.2">
      <c r="C97" s="56" t="str">
        <f>"Объем: "&amp;Source!I39&amp;"=2,4906/"&amp;"100"</f>
        <v>Объем: 0,024906=2,4906/100</v>
      </c>
    </row>
    <row r="98" spans="1:28" ht="28.5" x14ac:dyDescent="0.2">
      <c r="A98" s="40"/>
      <c r="B98" s="40"/>
      <c r="C98" s="40" t="s">
        <v>793</v>
      </c>
      <c r="D98" s="41"/>
      <c r="E98" s="10"/>
      <c r="F98" s="43">
        <f>Source!AO39</f>
        <v>1379.7</v>
      </c>
      <c r="G98" s="42" t="str">
        <f>Source!DG39</f>
        <v>)*1,15)*1,2</v>
      </c>
      <c r="H98" s="10">
        <f>Source!AV39</f>
        <v>1.0469999999999999</v>
      </c>
      <c r="I98" s="43">
        <f>ROUND((ROUND((Source!AF39*Source!AV39*Source!I39),2)),2)</f>
        <v>49.65</v>
      </c>
      <c r="J98" s="10">
        <f>IF(Source!BA39&lt;&gt; 0, Source!BA39, 1)</f>
        <v>26.06</v>
      </c>
      <c r="K98" s="43">
        <f>Source!S39</f>
        <v>1293.8800000000001</v>
      </c>
      <c r="W98">
        <f>I98</f>
        <v>49.65</v>
      </c>
    </row>
    <row r="99" spans="1:28" ht="28.5" x14ac:dyDescent="0.2">
      <c r="A99" s="40"/>
      <c r="B99" s="40"/>
      <c r="C99" s="40" t="s">
        <v>794</v>
      </c>
      <c r="D99" s="41"/>
      <c r="E99" s="10"/>
      <c r="F99" s="43">
        <f>Source!AM39</f>
        <v>22.6</v>
      </c>
      <c r="G99" s="42" t="str">
        <f>Source!DE39</f>
        <v>)*1,15)*1,2</v>
      </c>
      <c r="H99" s="10">
        <f>Source!AV39</f>
        <v>1.0469999999999999</v>
      </c>
      <c r="I99" s="43">
        <f>(ROUND((ROUND(((((Source!ET39*1.15)*1.2))*Source!AV39*Source!I39),2)),2)+ROUND((ROUND(((Source!AE39-(((Source!EU39*1.15)*1.2)))*Source!AV39*Source!I39),2)),2))</f>
        <v>0.81</v>
      </c>
      <c r="J99" s="10">
        <f>IF(Source!BB39&lt;&gt; 0, Source!BB39, 1)</f>
        <v>9.39</v>
      </c>
      <c r="K99" s="43">
        <f>Source!Q39</f>
        <v>7.61</v>
      </c>
    </row>
    <row r="100" spans="1:28" ht="28.5" x14ac:dyDescent="0.2">
      <c r="A100" s="40"/>
      <c r="B100" s="40"/>
      <c r="C100" s="40" t="s">
        <v>795</v>
      </c>
      <c r="D100" s="41"/>
      <c r="E100" s="10"/>
      <c r="F100" s="43">
        <f>Source!AN39</f>
        <v>2.09</v>
      </c>
      <c r="G100" s="42" t="str">
        <f>Source!DF39</f>
        <v>)*1,15)*1,2</v>
      </c>
      <c r="H100" s="10">
        <f>Source!AV39</f>
        <v>1.0469999999999999</v>
      </c>
      <c r="I100" s="44">
        <f>ROUND((ROUND((Source!AE39*Source!AV39*Source!I39),2)),2)</f>
        <v>0.08</v>
      </c>
      <c r="J100" s="10">
        <f>IF(Source!BS39&lt;&gt; 0, Source!BS39, 1)</f>
        <v>26.06</v>
      </c>
      <c r="K100" s="44">
        <f>Source!R39</f>
        <v>2.08</v>
      </c>
      <c r="W100">
        <f>I100</f>
        <v>0.08</v>
      </c>
    </row>
    <row r="101" spans="1:28" ht="14.25" x14ac:dyDescent="0.2">
      <c r="A101" s="40"/>
      <c r="B101" s="40"/>
      <c r="C101" s="40" t="s">
        <v>808</v>
      </c>
      <c r="D101" s="41"/>
      <c r="E101" s="10"/>
      <c r="F101" s="43">
        <f>Source!AL39</f>
        <v>1859.87</v>
      </c>
      <c r="G101" s="42" t="str">
        <f>Source!DD39</f>
        <v/>
      </c>
      <c r="H101" s="10">
        <f>Source!AW39</f>
        <v>1.022</v>
      </c>
      <c r="I101" s="43">
        <f>ROUND((ROUND((Source!AC39*Source!AW39*Source!I39),2)),2)</f>
        <v>47.34</v>
      </c>
      <c r="J101" s="10">
        <f>IF(Source!BC39&lt;&gt; 0, Source!BC39, 1)</f>
        <v>4.5199999999999996</v>
      </c>
      <c r="K101" s="43">
        <f>Source!P39</f>
        <v>213.98</v>
      </c>
    </row>
    <row r="102" spans="1:28" ht="14.25" x14ac:dyDescent="0.2">
      <c r="A102" s="40" t="s">
        <v>72</v>
      </c>
      <c r="B102" s="40" t="str">
        <f>Source!F40</f>
        <v>1.3-2-7</v>
      </c>
      <c r="C102" s="40" t="s">
        <v>74</v>
      </c>
      <c r="D102" s="41" t="str">
        <f>Source!H40</f>
        <v>м3</v>
      </c>
      <c r="E102" s="10">
        <f>Source!I40</f>
        <v>2.5404119999999999</v>
      </c>
      <c r="F102" s="43">
        <f>Source!AK40</f>
        <v>519.61</v>
      </c>
      <c r="G102" s="55" t="s">
        <v>3</v>
      </c>
      <c r="H102" s="10">
        <f>Source!AW40</f>
        <v>1.022</v>
      </c>
      <c r="I102" s="43">
        <f>ROUND((ROUND((Source!AC40*Source!AW40*Source!I40),2)),2)+(ROUND((ROUND(((Source!ET40)*Source!AV40*Source!I40),2)),2)+ROUND((ROUND(((Source!AE40-(Source!EU40))*Source!AV40*Source!I40),2)),2))+ROUND((ROUND((Source!AF40*Source!AV40*Source!I40),2)),2)</f>
        <v>1349.06</v>
      </c>
      <c r="J102" s="10">
        <f>IF(Source!BC40&lt;&gt; 0, Source!BC40, 1)</f>
        <v>7.43</v>
      </c>
      <c r="K102" s="43">
        <f>Source!O40</f>
        <v>10023.52</v>
      </c>
      <c r="Q102">
        <f>ROUND((Source!DN40/100)*ROUND((ROUND((Source!AF40*Source!AV40*Source!I40),2)),2), 2)</f>
        <v>0</v>
      </c>
      <c r="R102">
        <f>Source!X40</f>
        <v>0</v>
      </c>
      <c r="S102">
        <f>ROUND((Source!DO40/100)*ROUND((ROUND((Source!AF40*Source!AV40*Source!I40),2)),2), 2)</f>
        <v>0</v>
      </c>
      <c r="T102">
        <f>Source!Y40</f>
        <v>0</v>
      </c>
      <c r="U102">
        <f>ROUND((175/100)*ROUND((ROUND((Source!AE40*Source!AV40*Source!I40),2)),2), 2)</f>
        <v>0</v>
      </c>
      <c r="V102">
        <f>ROUND((160/100)*ROUND(ROUND((ROUND((Source!AE40*Source!AV40*Source!I40),2)*Source!BS40),2), 2), 2)</f>
        <v>0</v>
      </c>
      <c r="X102">
        <f>IF(Source!BI40&lt;=1,I102, 0)</f>
        <v>1349.06</v>
      </c>
      <c r="Y102">
        <f>IF(Source!BI40=2,I102, 0)</f>
        <v>0</v>
      </c>
      <c r="Z102">
        <f>IF(Source!BI40=3,I102, 0)</f>
        <v>0</v>
      </c>
      <c r="AA102">
        <f>IF(Source!BI40=4,I102, 0)</f>
        <v>0</v>
      </c>
    </row>
    <row r="103" spans="1:28" ht="14.25" x14ac:dyDescent="0.2">
      <c r="A103" s="40"/>
      <c r="B103" s="40"/>
      <c r="C103" s="40" t="s">
        <v>796</v>
      </c>
      <c r="D103" s="41" t="s">
        <v>797</v>
      </c>
      <c r="E103" s="10">
        <f>Source!DN39</f>
        <v>98</v>
      </c>
      <c r="F103" s="43"/>
      <c r="G103" s="42"/>
      <c r="H103" s="10"/>
      <c r="I103" s="43">
        <f>SUM(Q96:Q102)</f>
        <v>48.66</v>
      </c>
      <c r="J103" s="10">
        <f>Source!BZ39</f>
        <v>94</v>
      </c>
      <c r="K103" s="43">
        <f>SUM(R96:R102)</f>
        <v>1216.25</v>
      </c>
    </row>
    <row r="104" spans="1:28" ht="14.25" x14ac:dyDescent="0.2">
      <c r="A104" s="40"/>
      <c r="B104" s="40"/>
      <c r="C104" s="40" t="s">
        <v>798</v>
      </c>
      <c r="D104" s="41" t="s">
        <v>797</v>
      </c>
      <c r="E104" s="10">
        <f>Source!DO39</f>
        <v>70</v>
      </c>
      <c r="F104" s="43"/>
      <c r="G104" s="42"/>
      <c r="H104" s="10"/>
      <c r="I104" s="43">
        <f>SUM(S96:S103)</f>
        <v>34.76</v>
      </c>
      <c r="J104" s="10">
        <f>Source!CA39</f>
        <v>66</v>
      </c>
      <c r="K104" s="43">
        <f>SUM(T96:T103)</f>
        <v>853.96</v>
      </c>
    </row>
    <row r="105" spans="1:28" ht="14.25" x14ac:dyDescent="0.2">
      <c r="A105" s="40"/>
      <c r="B105" s="40"/>
      <c r="C105" s="40" t="s">
        <v>799</v>
      </c>
      <c r="D105" s="41" t="s">
        <v>797</v>
      </c>
      <c r="E105" s="10">
        <f>175</f>
        <v>175</v>
      </c>
      <c r="F105" s="43"/>
      <c r="G105" s="42"/>
      <c r="H105" s="10"/>
      <c r="I105" s="43">
        <f>SUM(U96:U104)</f>
        <v>0.14000000000000001</v>
      </c>
      <c r="J105" s="10">
        <f>160</f>
        <v>160</v>
      </c>
      <c r="K105" s="43">
        <f>SUM(V96:V104)</f>
        <v>3.33</v>
      </c>
    </row>
    <row r="106" spans="1:28" ht="28.5" x14ac:dyDescent="0.2">
      <c r="A106" s="47"/>
      <c r="B106" s="47"/>
      <c r="C106" s="47" t="s">
        <v>800</v>
      </c>
      <c r="D106" s="48" t="s">
        <v>801</v>
      </c>
      <c r="E106" s="49">
        <f>Source!AQ39</f>
        <v>135</v>
      </c>
      <c r="F106" s="50"/>
      <c r="G106" s="51" t="str">
        <f>Source!DI39</f>
        <v>)*1,15)*1,2</v>
      </c>
      <c r="H106" s="49">
        <f>Source!AV39</f>
        <v>1.0469999999999999</v>
      </c>
      <c r="I106" s="50">
        <f>Source!U39</f>
        <v>4.8580672265999993</v>
      </c>
      <c r="J106" s="49"/>
      <c r="K106" s="50"/>
      <c r="AB106" s="45">
        <f>I106</f>
        <v>4.8580672265999993</v>
      </c>
    </row>
    <row r="107" spans="1:28" ht="15" x14ac:dyDescent="0.25">
      <c r="A107" s="52"/>
      <c r="B107" s="52"/>
      <c r="C107" s="53" t="s">
        <v>802</v>
      </c>
      <c r="D107" s="52"/>
      <c r="E107" s="52"/>
      <c r="F107" s="52"/>
      <c r="G107" s="52"/>
      <c r="H107" s="54">
        <f>I98+I99+I101+I103+I104+I105+SUM(I102:I102)</f>
        <v>1530.4199999999998</v>
      </c>
      <c r="I107" s="54"/>
      <c r="J107" s="54">
        <f>K98+K99+K101+K103+K104+K105+SUM(K102:K102)</f>
        <v>13612.53</v>
      </c>
      <c r="K107" s="54"/>
      <c r="O107" s="45">
        <f>I98+I99+I101+I103+I104+I105+SUM(I102:I102)</f>
        <v>1530.4199999999998</v>
      </c>
      <c r="P107" s="45">
        <f>K98+K99+K101+K103+K104+K105+SUM(K102:K102)</f>
        <v>13612.53</v>
      </c>
      <c r="X107">
        <f>IF(Source!BI39&lt;=1,I98+I99+I101+I103+I104+I105-0, 0)</f>
        <v>181.35999999999999</v>
      </c>
      <c r="Y107">
        <f>IF(Source!BI39=2,I98+I99+I101+I103+I104+I105-0, 0)</f>
        <v>0</v>
      </c>
      <c r="Z107">
        <f>IF(Source!BI39=3,I98+I99+I101+I103+I104+I105-0, 0)</f>
        <v>0</v>
      </c>
      <c r="AA107">
        <f>IF(Source!BI39=4,I98+I99+I101+I103+I104+I105,0)</f>
        <v>0</v>
      </c>
    </row>
    <row r="109" spans="1:28" ht="90.75" x14ac:dyDescent="0.2">
      <c r="A109" s="40">
        <v>8</v>
      </c>
      <c r="B109" s="40" t="s">
        <v>810</v>
      </c>
      <c r="C109" s="40" t="s">
        <v>78</v>
      </c>
      <c r="D109" s="41" t="str">
        <f>Source!H41</f>
        <v>100 м2 изолируемой поверхности</v>
      </c>
      <c r="E109" s="10">
        <f>Source!I41</f>
        <v>0.37290000000000001</v>
      </c>
      <c r="F109" s="43"/>
      <c r="G109" s="42"/>
      <c r="H109" s="10"/>
      <c r="I109" s="43"/>
      <c r="J109" s="10"/>
      <c r="K109" s="43"/>
      <c r="Q109">
        <f>ROUND((Source!DN41/100)*ROUND((ROUND((Source!AF41*Source!AV41*Source!I41),2)),2), 2)</f>
        <v>127.13</v>
      </c>
      <c r="R109">
        <f>Source!X41</f>
        <v>2745.15</v>
      </c>
      <c r="S109">
        <f>ROUND((Source!DO41/100)*ROUND((ROUND((Source!AF41*Source!AV41*Source!I41),2)),2), 2)</f>
        <v>93.23</v>
      </c>
      <c r="T109">
        <f>Source!Y41</f>
        <v>1293.69</v>
      </c>
      <c r="U109">
        <f>ROUND((175/100)*ROUND((ROUND((Source!AE41*Source!AV41*Source!I41),2)),2), 2)</f>
        <v>25.15</v>
      </c>
      <c r="V109">
        <f>ROUND((160/100)*ROUND(ROUND((ROUND((Source!AE41*Source!AV41*Source!I41),2)*Source!BS41),2), 2), 2)</f>
        <v>599.16999999999996</v>
      </c>
    </row>
    <row r="110" spans="1:28" ht="28.5" x14ac:dyDescent="0.2">
      <c r="A110" s="40"/>
      <c r="B110" s="40"/>
      <c r="C110" s="40" t="s">
        <v>793</v>
      </c>
      <c r="D110" s="41"/>
      <c r="E110" s="10"/>
      <c r="F110" s="43">
        <f>Source!AO41</f>
        <v>224.72</v>
      </c>
      <c r="G110" s="42" t="str">
        <f>Source!DG41</f>
        <v>)*1,15)*1,2</v>
      </c>
      <c r="H110" s="10">
        <f>Source!AV41</f>
        <v>1.0469999999999999</v>
      </c>
      <c r="I110" s="43">
        <f>ROUND((ROUND((Source!AF41*Source!AV41*Source!I41),2)),2)</f>
        <v>121.08</v>
      </c>
      <c r="J110" s="10">
        <f>IF(Source!BA41&lt;&gt; 0, Source!BA41, 1)</f>
        <v>26.06</v>
      </c>
      <c r="K110" s="43">
        <f>Source!S41</f>
        <v>3155.34</v>
      </c>
      <c r="W110">
        <f>I110</f>
        <v>121.08</v>
      </c>
    </row>
    <row r="111" spans="1:28" ht="28.5" x14ac:dyDescent="0.2">
      <c r="A111" s="40"/>
      <c r="B111" s="40"/>
      <c r="C111" s="40" t="s">
        <v>794</v>
      </c>
      <c r="D111" s="41"/>
      <c r="E111" s="10"/>
      <c r="F111" s="43">
        <f>Source!AM41</f>
        <v>185.71</v>
      </c>
      <c r="G111" s="42" t="str">
        <f>Source!DE41</f>
        <v>)*1,15)*1,2</v>
      </c>
      <c r="H111" s="10">
        <f>Source!AV41</f>
        <v>1.0469999999999999</v>
      </c>
      <c r="I111" s="43">
        <f>(ROUND((ROUND(((((Source!ET41*1.15)*1.2))*Source!AV41*Source!I41),2)),2)+ROUND((ROUND(((Source!AE41-(((Source!EU41*1.15)*1.2)))*Source!AV41*Source!I41),2)),2))</f>
        <v>100.06</v>
      </c>
      <c r="J111" s="10">
        <f>IF(Source!BB41&lt;&gt; 0, Source!BB41, 1)</f>
        <v>9.64</v>
      </c>
      <c r="K111" s="43">
        <f>Source!Q41</f>
        <v>964.58</v>
      </c>
    </row>
    <row r="112" spans="1:28" ht="28.5" x14ac:dyDescent="0.2">
      <c r="A112" s="40"/>
      <c r="B112" s="40"/>
      <c r="C112" s="40" t="s">
        <v>795</v>
      </c>
      <c r="D112" s="41"/>
      <c r="E112" s="10"/>
      <c r="F112" s="43">
        <f>Source!AN41</f>
        <v>26.68</v>
      </c>
      <c r="G112" s="42" t="str">
        <f>Source!DF41</f>
        <v>)*1,15)*1,2</v>
      </c>
      <c r="H112" s="10">
        <f>Source!AV41</f>
        <v>1.0469999999999999</v>
      </c>
      <c r="I112" s="44">
        <f>ROUND((ROUND((Source!AE41*Source!AV41*Source!I41),2)),2)</f>
        <v>14.37</v>
      </c>
      <c r="J112" s="10">
        <f>IF(Source!BS41&lt;&gt; 0, Source!BS41, 1)</f>
        <v>26.06</v>
      </c>
      <c r="K112" s="44">
        <f>Source!R41</f>
        <v>374.48</v>
      </c>
      <c r="W112">
        <f>I112</f>
        <v>14.37</v>
      </c>
    </row>
    <row r="113" spans="1:28" ht="14.25" x14ac:dyDescent="0.2">
      <c r="A113" s="40"/>
      <c r="B113" s="40"/>
      <c r="C113" s="40" t="s">
        <v>808</v>
      </c>
      <c r="D113" s="41"/>
      <c r="E113" s="10"/>
      <c r="F113" s="43">
        <f>Source!AL41</f>
        <v>85.77</v>
      </c>
      <c r="G113" s="42" t="str">
        <f>Source!DD41</f>
        <v/>
      </c>
      <c r="H113" s="10">
        <f>Source!AW41</f>
        <v>1.0680000000000001</v>
      </c>
      <c r="I113" s="43">
        <f>ROUND((ROUND((Source!AC41*Source!AW41*Source!I41),2)),2)</f>
        <v>34.159999999999997</v>
      </c>
      <c r="J113" s="10">
        <f>IF(Source!BC41&lt;&gt; 0, Source!BC41, 1)</f>
        <v>6.99</v>
      </c>
      <c r="K113" s="43">
        <f>Source!P41</f>
        <v>238.78</v>
      </c>
    </row>
    <row r="114" spans="1:28" ht="14.25" x14ac:dyDescent="0.2">
      <c r="A114" s="40" t="s">
        <v>83</v>
      </c>
      <c r="B114" s="40" t="str">
        <f>Source!F42</f>
        <v>1.3-2-5</v>
      </c>
      <c r="C114" s="40" t="s">
        <v>85</v>
      </c>
      <c r="D114" s="41" t="str">
        <f>Source!H42</f>
        <v>м3</v>
      </c>
      <c r="E114" s="10">
        <f>Source!I42</f>
        <v>0.93225000000000002</v>
      </c>
      <c r="F114" s="43">
        <f>Source!AK42</f>
        <v>451.14</v>
      </c>
      <c r="G114" s="55" t="s">
        <v>3</v>
      </c>
      <c r="H114" s="10">
        <f>Source!AW42</f>
        <v>1.0680000000000001</v>
      </c>
      <c r="I114" s="43">
        <f>ROUND((ROUND((Source!AC42*Source!AW42*Source!I42),2)),2)+(ROUND((ROUND(((Source!ET42)*Source!AV42*Source!I42),2)),2)+ROUND((ROUND(((Source!AE42-(Source!EU42))*Source!AV42*Source!I42),2)),2))+ROUND((ROUND((Source!AF42*Source!AV42*Source!I42),2)),2)</f>
        <v>449.17</v>
      </c>
      <c r="J114" s="10">
        <f>IF(Source!BC42&lt;&gt; 0, Source!BC42, 1)</f>
        <v>7.72</v>
      </c>
      <c r="K114" s="43">
        <f>Source!O42</f>
        <v>3467.59</v>
      </c>
      <c r="Q114">
        <f>ROUND((Source!DN42/100)*ROUND((ROUND((Source!AF42*Source!AV42*Source!I42),2)),2), 2)</f>
        <v>0</v>
      </c>
      <c r="R114">
        <f>Source!X42</f>
        <v>0</v>
      </c>
      <c r="S114">
        <f>ROUND((Source!DO42/100)*ROUND((ROUND((Source!AF42*Source!AV42*Source!I42),2)),2), 2)</f>
        <v>0</v>
      </c>
      <c r="T114">
        <f>Source!Y42</f>
        <v>0</v>
      </c>
      <c r="U114">
        <f>ROUND((175/100)*ROUND((ROUND((Source!AE42*Source!AV42*Source!I42),2)),2), 2)</f>
        <v>0</v>
      </c>
      <c r="V114">
        <f>ROUND((160/100)*ROUND(ROUND((ROUND((Source!AE42*Source!AV42*Source!I42),2)*Source!BS42),2), 2), 2)</f>
        <v>0</v>
      </c>
      <c r="X114">
        <f>IF(Source!BI42&lt;=1,I114, 0)</f>
        <v>449.17</v>
      </c>
      <c r="Y114">
        <f>IF(Source!BI42=2,I114, 0)</f>
        <v>0</v>
      </c>
      <c r="Z114">
        <f>IF(Source!BI42=3,I114, 0)</f>
        <v>0</v>
      </c>
      <c r="AA114">
        <f>IF(Source!BI42=4,I114, 0)</f>
        <v>0</v>
      </c>
    </row>
    <row r="115" spans="1:28" ht="57" x14ac:dyDescent="0.2">
      <c r="A115" s="40" t="s">
        <v>87</v>
      </c>
      <c r="B115" s="40" t="str">
        <f>Source!F43</f>
        <v>1.1-1-2161</v>
      </c>
      <c r="C115" s="40" t="s">
        <v>89</v>
      </c>
      <c r="D115" s="41" t="str">
        <f>Source!H43</f>
        <v>м2</v>
      </c>
      <c r="E115" s="10">
        <f>Source!I43</f>
        <v>82.037999999999997</v>
      </c>
      <c r="F115" s="43">
        <f>Source!AK43</f>
        <v>53.97</v>
      </c>
      <c r="G115" s="55" t="s">
        <v>3</v>
      </c>
      <c r="H115" s="10">
        <f>Source!AW43</f>
        <v>1.0680000000000001</v>
      </c>
      <c r="I115" s="43">
        <f>ROUND((ROUND((Source!AC43*Source!AW43*Source!I43),2)),2)+(ROUND((ROUND(((Source!ET43)*Source!AV43*Source!I43),2)),2)+ROUND((ROUND(((Source!AE43-(Source!EU43))*Source!AV43*Source!I43),2)),2))+ROUND((ROUND((Source!AF43*Source!AV43*Source!I43),2)),2)</f>
        <v>4728.67</v>
      </c>
      <c r="J115" s="10">
        <f>IF(Source!BC43&lt;&gt; 0, Source!BC43, 1)</f>
        <v>4.7300000000000004</v>
      </c>
      <c r="K115" s="43">
        <f>Source!O43</f>
        <v>22366.61</v>
      </c>
      <c r="Q115">
        <f>ROUND((Source!DN43/100)*ROUND((ROUND((Source!AF43*Source!AV43*Source!I43),2)),2), 2)</f>
        <v>0</v>
      </c>
      <c r="R115">
        <f>Source!X43</f>
        <v>0</v>
      </c>
      <c r="S115">
        <f>ROUND((Source!DO43/100)*ROUND((ROUND((Source!AF43*Source!AV43*Source!I43),2)),2), 2)</f>
        <v>0</v>
      </c>
      <c r="T115">
        <f>Source!Y43</f>
        <v>0</v>
      </c>
      <c r="U115">
        <f>ROUND((175/100)*ROUND((ROUND((Source!AE43*Source!AV43*Source!I43),2)),2), 2)</f>
        <v>0</v>
      </c>
      <c r="V115">
        <f>ROUND((160/100)*ROUND(ROUND((ROUND((Source!AE43*Source!AV43*Source!I43),2)*Source!BS43),2), 2), 2)</f>
        <v>0</v>
      </c>
      <c r="X115">
        <f>IF(Source!BI43&lt;=1,I115, 0)</f>
        <v>4728.67</v>
      </c>
      <c r="Y115">
        <f>IF(Source!BI43=2,I115, 0)</f>
        <v>0</v>
      </c>
      <c r="Z115">
        <f>IF(Source!BI43=3,I115, 0)</f>
        <v>0</v>
      </c>
      <c r="AA115">
        <f>IF(Source!BI43=4,I115, 0)</f>
        <v>0</v>
      </c>
    </row>
    <row r="116" spans="1:28" ht="142.5" x14ac:dyDescent="0.2">
      <c r="A116" s="40" t="s">
        <v>92</v>
      </c>
      <c r="B116" s="40" t="str">
        <f>Source!F44</f>
        <v>1.1-1-613</v>
      </c>
      <c r="C116" s="40" t="s">
        <v>762</v>
      </c>
      <c r="D116" s="41" t="str">
        <f>Source!H44</f>
        <v>т</v>
      </c>
      <c r="E116" s="10">
        <f>Source!I44</f>
        <v>0.15661800000000001</v>
      </c>
      <c r="F116" s="43">
        <f>Source!AK44</f>
        <v>11626.84</v>
      </c>
      <c r="G116" s="55" t="s">
        <v>3</v>
      </c>
      <c r="H116" s="10">
        <f>Source!AW44</f>
        <v>1.0680000000000001</v>
      </c>
      <c r="I116" s="43">
        <f>ROUND((ROUND((Source!AC44*Source!AW44*Source!I44),2)),2)+(ROUND((ROUND(((Source!ET44)*Source!AV44*Source!I44),2)),2)+ROUND((ROUND(((Source!AE44-(Source!EU44))*Source!AV44*Source!I44),2)),2))+ROUND((ROUND((Source!AF44*Source!AV44*Source!I44),2)),2)</f>
        <v>1944.8</v>
      </c>
      <c r="J116" s="10">
        <f>IF(Source!BC44&lt;&gt; 0, Source!BC44, 1)</f>
        <v>2.76</v>
      </c>
      <c r="K116" s="43">
        <f>Source!O44</f>
        <v>5367.65</v>
      </c>
      <c r="Q116">
        <f>ROUND((Source!DN44/100)*ROUND((ROUND((Source!AF44*Source!AV44*Source!I44),2)),2), 2)</f>
        <v>0</v>
      </c>
      <c r="R116">
        <f>Source!X44</f>
        <v>0</v>
      </c>
      <c r="S116">
        <f>ROUND((Source!DO44/100)*ROUND((ROUND((Source!AF44*Source!AV44*Source!I44),2)),2), 2)</f>
        <v>0</v>
      </c>
      <c r="T116">
        <f>Source!Y44</f>
        <v>0</v>
      </c>
      <c r="U116">
        <f>ROUND((175/100)*ROUND((ROUND((Source!AE44*Source!AV44*Source!I44),2)),2), 2)</f>
        <v>0</v>
      </c>
      <c r="V116">
        <f>ROUND((160/100)*ROUND(ROUND((ROUND((Source!AE44*Source!AV44*Source!I44),2)*Source!BS44),2), 2), 2)</f>
        <v>0</v>
      </c>
      <c r="X116">
        <f>IF(Source!BI44&lt;=1,I116, 0)</f>
        <v>1944.8</v>
      </c>
      <c r="Y116">
        <f>IF(Source!BI44=2,I116, 0)</f>
        <v>0</v>
      </c>
      <c r="Z116">
        <f>IF(Source!BI44=3,I116, 0)</f>
        <v>0</v>
      </c>
      <c r="AA116">
        <f>IF(Source!BI44=4,I116, 0)</f>
        <v>0</v>
      </c>
    </row>
    <row r="117" spans="1:28" ht="14.25" x14ac:dyDescent="0.2">
      <c r="A117" s="40"/>
      <c r="B117" s="40"/>
      <c r="C117" s="40" t="s">
        <v>796</v>
      </c>
      <c r="D117" s="41" t="s">
        <v>797</v>
      </c>
      <c r="E117" s="10">
        <f>Source!DN41</f>
        <v>105</v>
      </c>
      <c r="F117" s="43"/>
      <c r="G117" s="42"/>
      <c r="H117" s="10"/>
      <c r="I117" s="43">
        <f>SUM(Q109:Q116)</f>
        <v>127.13</v>
      </c>
      <c r="J117" s="10">
        <f>Source!BZ41</f>
        <v>87</v>
      </c>
      <c r="K117" s="43">
        <f>SUM(R109:R116)</f>
        <v>2745.15</v>
      </c>
    </row>
    <row r="118" spans="1:28" ht="14.25" x14ac:dyDescent="0.2">
      <c r="A118" s="40"/>
      <c r="B118" s="40"/>
      <c r="C118" s="40" t="s">
        <v>798</v>
      </c>
      <c r="D118" s="41" t="s">
        <v>797</v>
      </c>
      <c r="E118" s="10">
        <f>Source!DO41</f>
        <v>77</v>
      </c>
      <c r="F118" s="43"/>
      <c r="G118" s="42"/>
      <c r="H118" s="10"/>
      <c r="I118" s="43">
        <f>SUM(S109:S117)</f>
        <v>93.23</v>
      </c>
      <c r="J118" s="10">
        <f>Source!CA41</f>
        <v>41</v>
      </c>
      <c r="K118" s="43">
        <f>SUM(T109:T117)</f>
        <v>1293.69</v>
      </c>
    </row>
    <row r="119" spans="1:28" ht="14.25" x14ac:dyDescent="0.2">
      <c r="A119" s="40"/>
      <c r="B119" s="40"/>
      <c r="C119" s="40" t="s">
        <v>799</v>
      </c>
      <c r="D119" s="41" t="s">
        <v>797</v>
      </c>
      <c r="E119" s="10">
        <f>175</f>
        <v>175</v>
      </c>
      <c r="F119" s="43"/>
      <c r="G119" s="42"/>
      <c r="H119" s="10"/>
      <c r="I119" s="43">
        <f>SUM(U109:U118)</f>
        <v>25.15</v>
      </c>
      <c r="J119" s="10">
        <f>160</f>
        <v>160</v>
      </c>
      <c r="K119" s="43">
        <f>SUM(V109:V118)</f>
        <v>599.16999999999996</v>
      </c>
    </row>
    <row r="120" spans="1:28" ht="28.5" x14ac:dyDescent="0.2">
      <c r="A120" s="47"/>
      <c r="B120" s="47"/>
      <c r="C120" s="47" t="s">
        <v>800</v>
      </c>
      <c r="D120" s="48" t="s">
        <v>801</v>
      </c>
      <c r="E120" s="49">
        <f>Source!AQ41</f>
        <v>20.100000000000001</v>
      </c>
      <c r="F120" s="50"/>
      <c r="G120" s="51" t="str">
        <f>Source!DI41</f>
        <v>)*1,15)*1,2</v>
      </c>
      <c r="H120" s="49">
        <f>Source!AV41</f>
        <v>1.0469999999999999</v>
      </c>
      <c r="I120" s="50">
        <f>Source!U41</f>
        <v>10.829644709399998</v>
      </c>
      <c r="J120" s="49"/>
      <c r="K120" s="50"/>
      <c r="AB120" s="45">
        <f>I120</f>
        <v>10.829644709399998</v>
      </c>
    </row>
    <row r="121" spans="1:28" ht="15" x14ac:dyDescent="0.25">
      <c r="A121" s="52"/>
      <c r="B121" s="52"/>
      <c r="C121" s="53" t="s">
        <v>802</v>
      </c>
      <c r="D121" s="52"/>
      <c r="E121" s="52"/>
      <c r="F121" s="52"/>
      <c r="G121" s="52"/>
      <c r="H121" s="54">
        <f>I110+I111+I113+I117+I118+I119+SUM(I114:I116)</f>
        <v>7623.4500000000007</v>
      </c>
      <c r="I121" s="54"/>
      <c r="J121" s="54">
        <f>K110+K111+K113+K117+K118+K119+SUM(K114:K116)</f>
        <v>40198.559999999998</v>
      </c>
      <c r="K121" s="54"/>
      <c r="O121" s="45">
        <f>I110+I111+I113+I117+I118+I119+SUM(I114:I116)</f>
        <v>7623.4500000000007</v>
      </c>
      <c r="P121" s="45">
        <f>K110+K111+K113+K117+K118+K119+SUM(K114:K116)</f>
        <v>40198.559999999998</v>
      </c>
      <c r="X121">
        <f>IF(Source!BI41&lt;=1,I110+I111+I113+I117+I118+I119-0, 0)</f>
        <v>500.80999999999995</v>
      </c>
      <c r="Y121">
        <f>IF(Source!BI41=2,I110+I111+I113+I117+I118+I119-0, 0)</f>
        <v>0</v>
      </c>
      <c r="Z121">
        <f>IF(Source!BI41=3,I110+I111+I113+I117+I118+I119-0, 0)</f>
        <v>0</v>
      </c>
      <c r="AA121">
        <f>IF(Source!BI41=4,I110+I111+I113+I117+I118+I119,0)</f>
        <v>0</v>
      </c>
    </row>
    <row r="123" spans="1:28" ht="90.75" x14ac:dyDescent="0.2">
      <c r="A123" s="40">
        <v>9</v>
      </c>
      <c r="B123" s="40" t="s">
        <v>811</v>
      </c>
      <c r="C123" s="40" t="s">
        <v>98</v>
      </c>
      <c r="D123" s="41" t="str">
        <f>Source!H45</f>
        <v>100 м3 в деле</v>
      </c>
      <c r="E123" s="10">
        <f>Source!I45</f>
        <v>9.2999999999999999E-2</v>
      </c>
      <c r="F123" s="43"/>
      <c r="G123" s="42"/>
      <c r="H123" s="10"/>
      <c r="I123" s="43"/>
      <c r="J123" s="10"/>
      <c r="K123" s="43"/>
      <c r="Q123">
        <f>ROUND((Source!DN45/100)*ROUND((ROUND((Source!AF45*Source!AV45*Source!I45),2)),2), 2)</f>
        <v>263.52999999999997</v>
      </c>
      <c r="R123">
        <f>Source!X45</f>
        <v>6587.32</v>
      </c>
      <c r="S123">
        <f>ROUND((Source!DO45/100)*ROUND((ROUND((Source!AF45*Source!AV45*Source!I45),2)),2), 2)</f>
        <v>188.24</v>
      </c>
      <c r="T123">
        <f>Source!Y45</f>
        <v>4625.1400000000003</v>
      </c>
      <c r="U123">
        <f>ROUND((175/100)*ROUND((ROUND((Source!AE45*Source!AV45*Source!I45),2)),2), 2)</f>
        <v>20.37</v>
      </c>
      <c r="V123">
        <f>ROUND((160/100)*ROUND(ROUND((ROUND((Source!AE45*Source!AV45*Source!I45),2)*Source!BS45),2), 2), 2)</f>
        <v>485.34</v>
      </c>
    </row>
    <row r="124" spans="1:28" ht="28.5" x14ac:dyDescent="0.2">
      <c r="A124" s="40"/>
      <c r="B124" s="40"/>
      <c r="C124" s="40" t="s">
        <v>793</v>
      </c>
      <c r="D124" s="41"/>
      <c r="E124" s="10"/>
      <c r="F124" s="43">
        <f>Source!AO45</f>
        <v>2001.22</v>
      </c>
      <c r="G124" s="42" t="str">
        <f>Source!DG45</f>
        <v>)*1,15)*1,2</v>
      </c>
      <c r="H124" s="10">
        <f>Source!AV45</f>
        <v>1.0469999999999999</v>
      </c>
      <c r="I124" s="43">
        <f>ROUND((ROUND((Source!AF45*Source!AV45*Source!I45),2)),2)</f>
        <v>268.91000000000003</v>
      </c>
      <c r="J124" s="10">
        <f>IF(Source!BA45&lt;&gt; 0, Source!BA45, 1)</f>
        <v>26.06</v>
      </c>
      <c r="K124" s="43">
        <f>Source!S45</f>
        <v>7007.79</v>
      </c>
      <c r="W124">
        <f>I124</f>
        <v>268.91000000000003</v>
      </c>
    </row>
    <row r="125" spans="1:28" ht="28.5" x14ac:dyDescent="0.2">
      <c r="A125" s="40"/>
      <c r="B125" s="40"/>
      <c r="C125" s="40" t="s">
        <v>794</v>
      </c>
      <c r="D125" s="41"/>
      <c r="E125" s="10"/>
      <c r="F125" s="43">
        <f>Source!AM45</f>
        <v>998.39</v>
      </c>
      <c r="G125" s="42" t="str">
        <f>Source!DE45</f>
        <v>)*1,15)*1,2</v>
      </c>
      <c r="H125" s="10">
        <f>Source!AV45</f>
        <v>1.0469999999999999</v>
      </c>
      <c r="I125" s="43">
        <f>(ROUND((ROUND(((((Source!ET45*1.15)*1.2))*Source!AV45*Source!I45),2)),2)+ROUND((ROUND(((Source!AE45-(((Source!EU45*1.15)*1.2)))*Source!AV45*Source!I45),2)),2))</f>
        <v>134.16</v>
      </c>
      <c r="J125" s="10">
        <f>IF(Source!BB45&lt;&gt; 0, Source!BB45, 1)</f>
        <v>9.11</v>
      </c>
      <c r="K125" s="43">
        <f>Source!Q45</f>
        <v>1222.2</v>
      </c>
    </row>
    <row r="126" spans="1:28" ht="28.5" x14ac:dyDescent="0.2">
      <c r="A126" s="40"/>
      <c r="B126" s="40"/>
      <c r="C126" s="40" t="s">
        <v>795</v>
      </c>
      <c r="D126" s="41"/>
      <c r="E126" s="10"/>
      <c r="F126" s="43">
        <f>Source!AN45</f>
        <v>86.59</v>
      </c>
      <c r="G126" s="42" t="str">
        <f>Source!DF45</f>
        <v>)*1,15)*1,2</v>
      </c>
      <c r="H126" s="10">
        <f>Source!AV45</f>
        <v>1.0469999999999999</v>
      </c>
      <c r="I126" s="44">
        <f>ROUND((ROUND((Source!AE45*Source!AV45*Source!I45),2)),2)</f>
        <v>11.64</v>
      </c>
      <c r="J126" s="10">
        <f>IF(Source!BS45&lt;&gt; 0, Source!BS45, 1)</f>
        <v>26.06</v>
      </c>
      <c r="K126" s="44">
        <f>Source!R45</f>
        <v>303.33999999999997</v>
      </c>
      <c r="W126">
        <f>I126</f>
        <v>11.64</v>
      </c>
    </row>
    <row r="127" spans="1:28" ht="14.25" x14ac:dyDescent="0.2">
      <c r="A127" s="40"/>
      <c r="B127" s="40"/>
      <c r="C127" s="40" t="s">
        <v>808</v>
      </c>
      <c r="D127" s="41"/>
      <c r="E127" s="10"/>
      <c r="F127" s="43">
        <f>Source!AL45</f>
        <v>1800.88</v>
      </c>
      <c r="G127" s="42" t="str">
        <f>Source!DD45</f>
        <v/>
      </c>
      <c r="H127" s="10">
        <f>Source!AW45</f>
        <v>1.022</v>
      </c>
      <c r="I127" s="43">
        <f>ROUND((ROUND((Source!AC45*Source!AW45*Source!I45),2)),2)</f>
        <v>171.17</v>
      </c>
      <c r="J127" s="10">
        <f>IF(Source!BC45&lt;&gt; 0, Source!BC45, 1)</f>
        <v>11.43</v>
      </c>
      <c r="K127" s="43">
        <f>Source!P45</f>
        <v>1956.47</v>
      </c>
    </row>
    <row r="128" spans="1:28" ht="71.25" x14ac:dyDescent="0.2">
      <c r="A128" s="40" t="s">
        <v>100</v>
      </c>
      <c r="B128" s="40" t="str">
        <f>Source!F46</f>
        <v>1.3-4-23</v>
      </c>
      <c r="C128" s="40" t="s">
        <v>102</v>
      </c>
      <c r="D128" s="41" t="str">
        <f>Source!H46</f>
        <v>т</v>
      </c>
      <c r="E128" s="10">
        <f>Source!I46</f>
        <v>0.97440000000000004</v>
      </c>
      <c r="F128" s="43">
        <f>Source!AK46</f>
        <v>5752.41</v>
      </c>
      <c r="G128" s="55" t="s">
        <v>3</v>
      </c>
      <c r="H128" s="10">
        <f>Source!AW46</f>
        <v>1.022</v>
      </c>
      <c r="I128" s="43">
        <f>ROUND((ROUND((Source!AC46*Source!AW46*Source!I46),2)),2)+(ROUND((ROUND(((Source!ET46)*Source!AV46*Source!I46),2)),2)+ROUND((ROUND(((Source!AE46-(Source!EU46))*Source!AV46*Source!I46),2)),2))+ROUND((ROUND((Source!AF46*Source!AV46*Source!I46),2)),2)</f>
        <v>5728.46</v>
      </c>
      <c r="J128" s="10">
        <f>IF(Source!BC46&lt;&gt; 0, Source!BC46, 1)</f>
        <v>16.88</v>
      </c>
      <c r="K128" s="43">
        <f>Source!O46</f>
        <v>96696.4</v>
      </c>
      <c r="Q128">
        <f>ROUND((Source!DN46/100)*ROUND((ROUND((Source!AF46*Source!AV46*Source!I46),2)),2), 2)</f>
        <v>0</v>
      </c>
      <c r="R128">
        <f>Source!X46</f>
        <v>0</v>
      </c>
      <c r="S128">
        <f>ROUND((Source!DO46/100)*ROUND((ROUND((Source!AF46*Source!AV46*Source!I46),2)),2), 2)</f>
        <v>0</v>
      </c>
      <c r="T128">
        <f>Source!Y46</f>
        <v>0</v>
      </c>
      <c r="U128">
        <f>ROUND((175/100)*ROUND((ROUND((Source!AE46*Source!AV46*Source!I46),2)),2), 2)</f>
        <v>0</v>
      </c>
      <c r="V128">
        <f>ROUND((160/100)*ROUND(ROUND((ROUND((Source!AE46*Source!AV46*Source!I46),2)*Source!BS46),2), 2), 2)</f>
        <v>0</v>
      </c>
      <c r="X128">
        <f>IF(Source!BI46&lt;=1,I128, 0)</f>
        <v>5728.46</v>
      </c>
      <c r="Y128">
        <f>IF(Source!BI46=2,I128, 0)</f>
        <v>0</v>
      </c>
      <c r="Z128">
        <f>IF(Source!BI46=3,I128, 0)</f>
        <v>0</v>
      </c>
      <c r="AA128">
        <f>IF(Source!BI46=4,I128, 0)</f>
        <v>0</v>
      </c>
    </row>
    <row r="129" spans="1:28" ht="71.25" x14ac:dyDescent="0.2">
      <c r="A129" s="40" t="s">
        <v>104</v>
      </c>
      <c r="B129" s="40" t="str">
        <f>Source!F47</f>
        <v>1.3-4-21</v>
      </c>
      <c r="C129" s="40" t="s">
        <v>106</v>
      </c>
      <c r="D129" s="41" t="str">
        <f>Source!H47</f>
        <v>т</v>
      </c>
      <c r="E129" s="10">
        <f>Source!I47</f>
        <v>4.8599999999999997E-2</v>
      </c>
      <c r="F129" s="43">
        <f>Source!AK47</f>
        <v>5752.41</v>
      </c>
      <c r="G129" s="55" t="s">
        <v>3</v>
      </c>
      <c r="H129" s="10">
        <f>Source!AW47</f>
        <v>1.022</v>
      </c>
      <c r="I129" s="43">
        <f>ROUND((ROUND((Source!AC47*Source!AW47*Source!I47),2)),2)+(ROUND((ROUND(((Source!ET47)*Source!AV47*Source!I47),2)),2)+ROUND((ROUND(((Source!AE47-(Source!EU47))*Source!AV47*Source!I47),2)),2))+ROUND((ROUND((Source!AF47*Source!AV47*Source!I47),2)),2)</f>
        <v>285.72000000000003</v>
      </c>
      <c r="J129" s="10">
        <f>IF(Source!BC47&lt;&gt; 0, Source!BC47, 1)</f>
        <v>16.88</v>
      </c>
      <c r="K129" s="43">
        <f>Source!O47</f>
        <v>4822.95</v>
      </c>
      <c r="Q129">
        <f>ROUND((Source!DN47/100)*ROUND((ROUND((Source!AF47*Source!AV47*Source!I47),2)),2), 2)</f>
        <v>0</v>
      </c>
      <c r="R129">
        <f>Source!X47</f>
        <v>0</v>
      </c>
      <c r="S129">
        <f>ROUND((Source!DO47/100)*ROUND((ROUND((Source!AF47*Source!AV47*Source!I47),2)),2), 2)</f>
        <v>0</v>
      </c>
      <c r="T129">
        <f>Source!Y47</f>
        <v>0</v>
      </c>
      <c r="U129">
        <f>ROUND((175/100)*ROUND((ROUND((Source!AE47*Source!AV47*Source!I47),2)),2), 2)</f>
        <v>0</v>
      </c>
      <c r="V129">
        <f>ROUND((160/100)*ROUND(ROUND((ROUND((Source!AE47*Source!AV47*Source!I47),2)*Source!BS47),2), 2), 2)</f>
        <v>0</v>
      </c>
      <c r="X129">
        <f>IF(Source!BI47&lt;=1,I129, 0)</f>
        <v>285.72000000000003</v>
      </c>
      <c r="Y129">
        <f>IF(Source!BI47=2,I129, 0)</f>
        <v>0</v>
      </c>
      <c r="Z129">
        <f>IF(Source!BI47=3,I129, 0)</f>
        <v>0</v>
      </c>
      <c r="AA129">
        <f>IF(Source!BI47=4,I129, 0)</f>
        <v>0</v>
      </c>
    </row>
    <row r="130" spans="1:28" ht="57" x14ac:dyDescent="0.2">
      <c r="A130" s="40" t="s">
        <v>108</v>
      </c>
      <c r="B130" s="40" t="str">
        <f>Source!F48</f>
        <v>1.3-1-42</v>
      </c>
      <c r="C130" s="40" t="s">
        <v>110</v>
      </c>
      <c r="D130" s="41" t="str">
        <f>Source!H48</f>
        <v>м3</v>
      </c>
      <c r="E130" s="10">
        <f>Source!I48</f>
        <v>9.4395000000000007</v>
      </c>
      <c r="F130" s="43">
        <f>Source!AK48</f>
        <v>787.34</v>
      </c>
      <c r="G130" s="55" t="s">
        <v>3</v>
      </c>
      <c r="H130" s="10">
        <f>Source!AW48</f>
        <v>1.022</v>
      </c>
      <c r="I130" s="43">
        <f>ROUND((ROUND((Source!AC48*Source!AW48*Source!I48),2)),2)+(ROUND((ROUND(((Source!ET48)*Source!AV48*Source!I48),2)),2)+ROUND((ROUND(((Source!AE48-(Source!EU48))*Source!AV48*Source!I48),2)),2))+ROUND((ROUND((Source!AF48*Source!AV48*Source!I48),2)),2)</f>
        <v>7595.6</v>
      </c>
      <c r="J130" s="10">
        <f>IF(Source!BC48&lt;&gt; 0, Source!BC48, 1)</f>
        <v>7.4</v>
      </c>
      <c r="K130" s="43">
        <f>Source!O48</f>
        <v>56207.44</v>
      </c>
      <c r="Q130">
        <f>ROUND((Source!DN48/100)*ROUND((ROUND((Source!AF48*Source!AV48*Source!I48),2)),2), 2)</f>
        <v>0</v>
      </c>
      <c r="R130">
        <f>Source!X48</f>
        <v>0</v>
      </c>
      <c r="S130">
        <f>ROUND((Source!DO48/100)*ROUND((ROUND((Source!AF48*Source!AV48*Source!I48),2)),2), 2)</f>
        <v>0</v>
      </c>
      <c r="T130">
        <f>Source!Y48</f>
        <v>0</v>
      </c>
      <c r="U130">
        <f>ROUND((175/100)*ROUND((ROUND((Source!AE48*Source!AV48*Source!I48),2)),2), 2)</f>
        <v>0</v>
      </c>
      <c r="V130">
        <f>ROUND((160/100)*ROUND(ROUND((ROUND((Source!AE48*Source!AV48*Source!I48),2)*Source!BS48),2), 2), 2)</f>
        <v>0</v>
      </c>
      <c r="X130">
        <f>IF(Source!BI48&lt;=1,I130, 0)</f>
        <v>7595.6</v>
      </c>
      <c r="Y130">
        <f>IF(Source!BI48=2,I130, 0)</f>
        <v>0</v>
      </c>
      <c r="Z130">
        <f>IF(Source!BI48=3,I130, 0)</f>
        <v>0</v>
      </c>
      <c r="AA130">
        <f>IF(Source!BI48=4,I130, 0)</f>
        <v>0</v>
      </c>
    </row>
    <row r="131" spans="1:28" ht="14.25" x14ac:dyDescent="0.2">
      <c r="A131" s="40"/>
      <c r="B131" s="40"/>
      <c r="C131" s="40" t="s">
        <v>796</v>
      </c>
      <c r="D131" s="41" t="s">
        <v>797</v>
      </c>
      <c r="E131" s="10">
        <f>Source!DN45</f>
        <v>98</v>
      </c>
      <c r="F131" s="43"/>
      <c r="G131" s="42"/>
      <c r="H131" s="10"/>
      <c r="I131" s="43">
        <f>SUM(Q123:Q130)</f>
        <v>263.52999999999997</v>
      </c>
      <c r="J131" s="10">
        <f>Source!BZ45</f>
        <v>94</v>
      </c>
      <c r="K131" s="43">
        <f>SUM(R123:R130)</f>
        <v>6587.32</v>
      </c>
    </row>
    <row r="132" spans="1:28" ht="14.25" x14ac:dyDescent="0.2">
      <c r="A132" s="40"/>
      <c r="B132" s="40"/>
      <c r="C132" s="40" t="s">
        <v>798</v>
      </c>
      <c r="D132" s="41" t="s">
        <v>797</v>
      </c>
      <c r="E132" s="10">
        <f>Source!DO45</f>
        <v>70</v>
      </c>
      <c r="F132" s="43"/>
      <c r="G132" s="42"/>
      <c r="H132" s="10"/>
      <c r="I132" s="43">
        <f>SUM(S123:S131)</f>
        <v>188.24</v>
      </c>
      <c r="J132" s="10">
        <f>Source!CA45</f>
        <v>66</v>
      </c>
      <c r="K132" s="43">
        <f>SUM(T123:T131)</f>
        <v>4625.1400000000003</v>
      </c>
    </row>
    <row r="133" spans="1:28" ht="14.25" x14ac:dyDescent="0.2">
      <c r="A133" s="40"/>
      <c r="B133" s="40"/>
      <c r="C133" s="40" t="s">
        <v>799</v>
      </c>
      <c r="D133" s="41" t="s">
        <v>797</v>
      </c>
      <c r="E133" s="10">
        <f>175</f>
        <v>175</v>
      </c>
      <c r="F133" s="43"/>
      <c r="G133" s="42"/>
      <c r="H133" s="10"/>
      <c r="I133" s="43">
        <f>SUM(U123:U132)</f>
        <v>20.37</v>
      </c>
      <c r="J133" s="10">
        <f>160</f>
        <v>160</v>
      </c>
      <c r="K133" s="43">
        <f>SUM(V123:V132)</f>
        <v>485.34</v>
      </c>
    </row>
    <row r="134" spans="1:28" ht="28.5" x14ac:dyDescent="0.2">
      <c r="A134" s="47"/>
      <c r="B134" s="47"/>
      <c r="C134" s="47" t="s">
        <v>800</v>
      </c>
      <c r="D134" s="48" t="s">
        <v>801</v>
      </c>
      <c r="E134" s="49">
        <f>Source!AQ45</f>
        <v>179</v>
      </c>
      <c r="F134" s="50"/>
      <c r="G134" s="51" t="str">
        <f>Source!DI45</f>
        <v>)*1,15)*1,2</v>
      </c>
      <c r="H134" s="49">
        <f>Source!AV45</f>
        <v>1.0469999999999999</v>
      </c>
      <c r="I134" s="50">
        <f>Source!U45</f>
        <v>24.052584419999999</v>
      </c>
      <c r="J134" s="49"/>
      <c r="K134" s="50"/>
      <c r="AB134" s="45">
        <f>I134</f>
        <v>24.052584419999999</v>
      </c>
    </row>
    <row r="135" spans="1:28" ht="15" x14ac:dyDescent="0.25">
      <c r="A135" s="52"/>
      <c r="B135" s="52"/>
      <c r="C135" s="53" t="s">
        <v>802</v>
      </c>
      <c r="D135" s="52"/>
      <c r="E135" s="52"/>
      <c r="F135" s="52"/>
      <c r="G135" s="52"/>
      <c r="H135" s="54">
        <f>I124+I125+I127+I131+I132+I133+SUM(I128:I130)</f>
        <v>14656.16</v>
      </c>
      <c r="I135" s="54"/>
      <c r="J135" s="54">
        <f>K124+K125+K127+K131+K132+K133+SUM(K128:K130)</f>
        <v>179611.05</v>
      </c>
      <c r="K135" s="54"/>
      <c r="O135" s="45">
        <f>I124+I125+I127+I131+I132+I133+SUM(I128:I130)</f>
        <v>14656.16</v>
      </c>
      <c r="P135" s="45">
        <f>K124+K125+K127+K131+K132+K133+SUM(K128:K130)</f>
        <v>179611.05</v>
      </c>
      <c r="X135">
        <f>IF(Source!BI45&lt;=1,I124+I125+I127+I131+I132+I133-0, 0)</f>
        <v>1046.3799999999999</v>
      </c>
      <c r="Y135">
        <f>IF(Source!BI45=2,I124+I125+I127+I131+I132+I133-0, 0)</f>
        <v>0</v>
      </c>
      <c r="Z135">
        <f>IF(Source!BI45=3,I124+I125+I127+I131+I132+I133-0, 0)</f>
        <v>0</v>
      </c>
      <c r="AA135">
        <f>IF(Source!BI45=4,I124+I125+I127+I131+I132+I133,0)</f>
        <v>0</v>
      </c>
    </row>
    <row r="137" spans="1:28" ht="90.75" x14ac:dyDescent="0.2">
      <c r="A137" s="40">
        <v>10</v>
      </c>
      <c r="B137" s="40" t="s">
        <v>807</v>
      </c>
      <c r="C137" s="40" t="s">
        <v>55</v>
      </c>
      <c r="D137" s="41" t="str">
        <f>Source!H49</f>
        <v>1 м3 основания</v>
      </c>
      <c r="E137" s="10">
        <f>Source!I49</f>
        <v>1.23</v>
      </c>
      <c r="F137" s="43"/>
      <c r="G137" s="42"/>
      <c r="H137" s="10"/>
      <c r="I137" s="43"/>
      <c r="J137" s="10"/>
      <c r="K137" s="43"/>
      <c r="Q137">
        <f>ROUND((Source!DN49/100)*ROUND((ROUND((Source!AF49*Source!AV49*Source!I49),2)),2), 2)</f>
        <v>15.15</v>
      </c>
      <c r="R137">
        <f>Source!X49</f>
        <v>327.16000000000003</v>
      </c>
      <c r="S137">
        <f>ROUND((Source!DO49/100)*ROUND((ROUND((Source!AF49*Source!AV49*Source!I49),2)),2), 2)</f>
        <v>11.11</v>
      </c>
      <c r="T137">
        <f>Source!Y49</f>
        <v>154.18</v>
      </c>
      <c r="U137">
        <f>ROUND((175/100)*ROUND((ROUND((Source!AE49*Source!AV49*Source!I49),2)),2), 2)</f>
        <v>11.76</v>
      </c>
      <c r="V137">
        <f>ROUND((160/100)*ROUND(ROUND((ROUND((Source!AE49*Source!AV49*Source!I49),2)*Source!BS49),2), 2), 2)</f>
        <v>280.19</v>
      </c>
    </row>
    <row r="138" spans="1:28" ht="28.5" x14ac:dyDescent="0.2">
      <c r="A138" s="40"/>
      <c r="B138" s="40"/>
      <c r="C138" s="40" t="s">
        <v>793</v>
      </c>
      <c r="D138" s="41"/>
      <c r="E138" s="10"/>
      <c r="F138" s="43">
        <f>Source!AO49</f>
        <v>8.1199999999999992</v>
      </c>
      <c r="G138" s="42" t="str">
        <f>Source!DG49</f>
        <v>)*1,15)*1,2</v>
      </c>
      <c r="H138" s="10">
        <f>Source!AV49</f>
        <v>1.0469999999999999</v>
      </c>
      <c r="I138" s="43">
        <f>ROUND((ROUND((Source!AF49*Source!AV49*Source!I49),2)),2)</f>
        <v>14.43</v>
      </c>
      <c r="J138" s="10">
        <f>IF(Source!BA49&lt;&gt; 0, Source!BA49, 1)</f>
        <v>26.06</v>
      </c>
      <c r="K138" s="43">
        <f>Source!S49</f>
        <v>376.05</v>
      </c>
      <c r="W138">
        <f>I138</f>
        <v>14.43</v>
      </c>
    </row>
    <row r="139" spans="1:28" ht="28.5" x14ac:dyDescent="0.2">
      <c r="A139" s="40"/>
      <c r="B139" s="40"/>
      <c r="C139" s="40" t="s">
        <v>794</v>
      </c>
      <c r="D139" s="41"/>
      <c r="E139" s="10"/>
      <c r="F139" s="43">
        <f>Source!AM49</f>
        <v>15.17</v>
      </c>
      <c r="G139" s="42" t="str">
        <f>Source!DE49</f>
        <v>)*1,15)*1,2</v>
      </c>
      <c r="H139" s="10">
        <f>Source!AV49</f>
        <v>1.0469999999999999</v>
      </c>
      <c r="I139" s="43">
        <f>(ROUND((ROUND(((((Source!ET49*1.15)*1.2))*Source!AV49*Source!I49),2)),2)+ROUND((ROUND(((Source!AE49-(((Source!EU49*1.15)*1.2)))*Source!AV49*Source!I49),2)),2))</f>
        <v>26.96</v>
      </c>
      <c r="J139" s="10">
        <f>IF(Source!BB49&lt;&gt; 0, Source!BB49, 1)</f>
        <v>11.77</v>
      </c>
      <c r="K139" s="43">
        <f>Source!Q49</f>
        <v>317.32</v>
      </c>
    </row>
    <row r="140" spans="1:28" ht="28.5" x14ac:dyDescent="0.2">
      <c r="A140" s="40"/>
      <c r="B140" s="40"/>
      <c r="C140" s="40" t="s">
        <v>795</v>
      </c>
      <c r="D140" s="41"/>
      <c r="E140" s="10"/>
      <c r="F140" s="43">
        <f>Source!AN49</f>
        <v>3.78</v>
      </c>
      <c r="G140" s="42" t="str">
        <f>Source!DF49</f>
        <v>)*1,15)*1,2</v>
      </c>
      <c r="H140" s="10">
        <f>Source!AV49</f>
        <v>1.0469999999999999</v>
      </c>
      <c r="I140" s="44">
        <f>ROUND((ROUND((Source!AE49*Source!AV49*Source!I49),2)),2)</f>
        <v>6.72</v>
      </c>
      <c r="J140" s="10">
        <f>IF(Source!BS49&lt;&gt; 0, Source!BS49, 1)</f>
        <v>26.06</v>
      </c>
      <c r="K140" s="44">
        <f>Source!R49</f>
        <v>175.12</v>
      </c>
      <c r="W140">
        <f>I140</f>
        <v>6.72</v>
      </c>
    </row>
    <row r="141" spans="1:28" ht="14.25" x14ac:dyDescent="0.2">
      <c r="A141" s="40"/>
      <c r="B141" s="40"/>
      <c r="C141" s="40" t="s">
        <v>808</v>
      </c>
      <c r="D141" s="41"/>
      <c r="E141" s="10"/>
      <c r="F141" s="43">
        <f>Source!AL49</f>
        <v>1.06</v>
      </c>
      <c r="G141" s="42" t="str">
        <f>Source!DD49</f>
        <v/>
      </c>
      <c r="H141" s="10">
        <f>Source!AW49</f>
        <v>1.0029999999999999</v>
      </c>
      <c r="I141" s="43">
        <f>ROUND((ROUND((Source!AC49*Source!AW49*Source!I49),2)),2)</f>
        <v>1.31</v>
      </c>
      <c r="J141" s="10">
        <f>IF(Source!BC49&lt;&gt; 0, Source!BC49, 1)</f>
        <v>5.14</v>
      </c>
      <c r="K141" s="43">
        <f>Source!P49</f>
        <v>6.73</v>
      </c>
    </row>
    <row r="142" spans="1:28" ht="28.5" x14ac:dyDescent="0.2">
      <c r="A142" s="40" t="s">
        <v>113</v>
      </c>
      <c r="B142" s="40" t="str">
        <f>Source!F50</f>
        <v>1.1-1-766</v>
      </c>
      <c r="C142" s="40" t="s">
        <v>62</v>
      </c>
      <c r="D142" s="41" t="str">
        <f>Source!H50</f>
        <v>м3</v>
      </c>
      <c r="E142" s="10">
        <f>Source!I50</f>
        <v>1.353</v>
      </c>
      <c r="F142" s="43">
        <f>Source!AK50</f>
        <v>104.99</v>
      </c>
      <c r="G142" s="55" t="s">
        <v>3</v>
      </c>
      <c r="H142" s="10">
        <f>Source!AW50</f>
        <v>1.0029999999999999</v>
      </c>
      <c r="I142" s="43">
        <f>ROUND((ROUND((Source!AC50*Source!AW50*Source!I50),2)),2)+(ROUND((ROUND(((Source!ET50)*Source!AV50*Source!I50),2)),2)+ROUND((ROUND(((Source!AE50-(Source!EU50))*Source!AV50*Source!I50),2)),2))+ROUND((ROUND((Source!AF50*Source!AV50*Source!I50),2)),2)</f>
        <v>142.47999999999999</v>
      </c>
      <c r="J142" s="10">
        <f>IF(Source!BC50&lt;&gt; 0, Source!BC50, 1)</f>
        <v>6.07</v>
      </c>
      <c r="K142" s="43">
        <f>Source!O50</f>
        <v>864.85</v>
      </c>
      <c r="Q142">
        <f>ROUND((Source!DN50/100)*ROUND((ROUND((Source!AF50*Source!AV50*Source!I50),2)),2), 2)</f>
        <v>0</v>
      </c>
      <c r="R142">
        <f>Source!X50</f>
        <v>0</v>
      </c>
      <c r="S142">
        <f>ROUND((Source!DO50/100)*ROUND((ROUND((Source!AF50*Source!AV50*Source!I50),2)),2), 2)</f>
        <v>0</v>
      </c>
      <c r="T142">
        <f>Source!Y50</f>
        <v>0</v>
      </c>
      <c r="U142">
        <f>ROUND((175/100)*ROUND((ROUND((Source!AE50*Source!AV50*Source!I50),2)),2), 2)</f>
        <v>0</v>
      </c>
      <c r="V142">
        <f>ROUND((160/100)*ROUND(ROUND((ROUND((Source!AE50*Source!AV50*Source!I50),2)*Source!BS50),2), 2), 2)</f>
        <v>0</v>
      </c>
      <c r="X142">
        <f>IF(Source!BI50&lt;=1,I142, 0)</f>
        <v>142.47999999999999</v>
      </c>
      <c r="Y142">
        <f>IF(Source!BI50=2,I142, 0)</f>
        <v>0</v>
      </c>
      <c r="Z142">
        <f>IF(Source!BI50=3,I142, 0)</f>
        <v>0</v>
      </c>
      <c r="AA142">
        <f>IF(Source!BI50=4,I142, 0)</f>
        <v>0</v>
      </c>
    </row>
    <row r="143" spans="1:28" ht="14.25" x14ac:dyDescent="0.2">
      <c r="A143" s="40"/>
      <c r="B143" s="40"/>
      <c r="C143" s="40" t="s">
        <v>796</v>
      </c>
      <c r="D143" s="41" t="s">
        <v>797</v>
      </c>
      <c r="E143" s="10">
        <f>Source!DN49</f>
        <v>105</v>
      </c>
      <c r="F143" s="43"/>
      <c r="G143" s="42"/>
      <c r="H143" s="10"/>
      <c r="I143" s="43">
        <f>SUM(Q137:Q142)</f>
        <v>15.15</v>
      </c>
      <c r="J143" s="10">
        <f>Source!BZ49</f>
        <v>87</v>
      </c>
      <c r="K143" s="43">
        <f>SUM(R137:R142)</f>
        <v>327.16000000000003</v>
      </c>
    </row>
    <row r="144" spans="1:28" ht="14.25" x14ac:dyDescent="0.2">
      <c r="A144" s="40"/>
      <c r="B144" s="40"/>
      <c r="C144" s="40" t="s">
        <v>798</v>
      </c>
      <c r="D144" s="41" t="s">
        <v>797</v>
      </c>
      <c r="E144" s="10">
        <f>Source!DO49</f>
        <v>77</v>
      </c>
      <c r="F144" s="43"/>
      <c r="G144" s="42"/>
      <c r="H144" s="10"/>
      <c r="I144" s="43">
        <f>SUM(S137:S143)</f>
        <v>11.11</v>
      </c>
      <c r="J144" s="10">
        <f>Source!CA49</f>
        <v>41</v>
      </c>
      <c r="K144" s="43">
        <f>SUM(T137:T143)</f>
        <v>154.18</v>
      </c>
    </row>
    <row r="145" spans="1:28" ht="14.25" x14ac:dyDescent="0.2">
      <c r="A145" s="40"/>
      <c r="B145" s="40"/>
      <c r="C145" s="40" t="s">
        <v>799</v>
      </c>
      <c r="D145" s="41" t="s">
        <v>797</v>
      </c>
      <c r="E145" s="10">
        <f>175</f>
        <v>175</v>
      </c>
      <c r="F145" s="43"/>
      <c r="G145" s="42"/>
      <c r="H145" s="10"/>
      <c r="I145" s="43">
        <f>SUM(U137:U144)</f>
        <v>11.76</v>
      </c>
      <c r="J145" s="10">
        <f>160</f>
        <v>160</v>
      </c>
      <c r="K145" s="43">
        <f>SUM(V137:V144)</f>
        <v>280.19</v>
      </c>
    </row>
    <row r="146" spans="1:28" ht="28.5" x14ac:dyDescent="0.2">
      <c r="A146" s="47"/>
      <c r="B146" s="47"/>
      <c r="C146" s="47" t="s">
        <v>800</v>
      </c>
      <c r="D146" s="48" t="s">
        <v>801</v>
      </c>
      <c r="E146" s="49">
        <f>Source!AQ49</f>
        <v>0.78</v>
      </c>
      <c r="F146" s="50"/>
      <c r="G146" s="51" t="str">
        <f>Source!DI49</f>
        <v>)*1,15)*1,2</v>
      </c>
      <c r="H146" s="49">
        <f>Source!AV49</f>
        <v>1.0469999999999999</v>
      </c>
      <c r="I146" s="50">
        <f>Source!U49</f>
        <v>1.3861986839999996</v>
      </c>
      <c r="J146" s="49"/>
      <c r="K146" s="50"/>
      <c r="AB146" s="45">
        <f>I146</f>
        <v>1.3861986839999996</v>
      </c>
    </row>
    <row r="147" spans="1:28" ht="15" x14ac:dyDescent="0.25">
      <c r="A147" s="52"/>
      <c r="B147" s="52"/>
      <c r="C147" s="53" t="s">
        <v>802</v>
      </c>
      <c r="D147" s="52"/>
      <c r="E147" s="52"/>
      <c r="F147" s="52"/>
      <c r="G147" s="52"/>
      <c r="H147" s="54">
        <f>I138+I139+I141+I143+I144+I145+SUM(I142:I142)</f>
        <v>223.2</v>
      </c>
      <c r="I147" s="54"/>
      <c r="J147" s="54">
        <f>K138+K139+K141+K143+K144+K145+SUM(K142:K142)</f>
        <v>2326.48</v>
      </c>
      <c r="K147" s="54"/>
      <c r="O147" s="45">
        <f>I138+I139+I141+I143+I144+I145+SUM(I142:I142)</f>
        <v>223.2</v>
      </c>
      <c r="P147" s="45">
        <f>K138+K139+K141+K143+K144+K145+SUM(K142:K142)</f>
        <v>2326.48</v>
      </c>
      <c r="X147">
        <f>IF(Source!BI49&lt;=1,I138+I139+I141+I143+I144+I145-0, 0)</f>
        <v>80.720000000000013</v>
      </c>
      <c r="Y147">
        <f>IF(Source!BI49=2,I138+I139+I141+I143+I144+I145-0, 0)</f>
        <v>0</v>
      </c>
      <c r="Z147">
        <f>IF(Source!BI49=3,I138+I139+I141+I143+I144+I145-0, 0)</f>
        <v>0</v>
      </c>
      <c r="AA147">
        <f>IF(Source!BI49=4,I138+I139+I141+I143+I144+I145,0)</f>
        <v>0</v>
      </c>
    </row>
    <row r="149" spans="1:28" ht="90.75" x14ac:dyDescent="0.2">
      <c r="A149" s="40">
        <v>11</v>
      </c>
      <c r="B149" s="40" t="s">
        <v>812</v>
      </c>
      <c r="C149" s="40" t="s">
        <v>116</v>
      </c>
      <c r="D149" s="41" t="str">
        <f>Source!H51</f>
        <v>100 м2 изолируемой поверхности</v>
      </c>
      <c r="E149" s="10">
        <f>Source!I51</f>
        <v>0.42530000000000001</v>
      </c>
      <c r="F149" s="43"/>
      <c r="G149" s="42"/>
      <c r="H149" s="10"/>
      <c r="I149" s="43"/>
      <c r="J149" s="10"/>
      <c r="K149" s="43"/>
      <c r="Q149">
        <f>ROUND((Source!DN51/100)*ROUND((ROUND((Source!AF51*Source!AV51*Source!I51),2)),2), 2)</f>
        <v>459.35</v>
      </c>
      <c r="R149">
        <f>Source!X51</f>
        <v>9918.64</v>
      </c>
      <c r="S149">
        <f>ROUND((Source!DO51/100)*ROUND((ROUND((Source!AF51*Source!AV51*Source!I51),2)),2), 2)</f>
        <v>336.86</v>
      </c>
      <c r="T149">
        <f>Source!Y51</f>
        <v>4674.3</v>
      </c>
      <c r="U149">
        <f>ROUND((175/100)*ROUND((ROUND((Source!AE51*Source!AV51*Source!I51),2)),2), 2)</f>
        <v>30.52</v>
      </c>
      <c r="V149">
        <f>ROUND((160/100)*ROUND(ROUND((ROUND((Source!AE51*Source!AV51*Source!I51),2)*Source!BS51),2), 2), 2)</f>
        <v>727.18</v>
      </c>
    </row>
    <row r="150" spans="1:28" ht="28.5" x14ac:dyDescent="0.2">
      <c r="A150" s="40"/>
      <c r="B150" s="40"/>
      <c r="C150" s="40" t="s">
        <v>793</v>
      </c>
      <c r="D150" s="41"/>
      <c r="E150" s="10"/>
      <c r="F150" s="43">
        <f>Source!AO51</f>
        <v>711.93</v>
      </c>
      <c r="G150" s="42" t="str">
        <f>Source!DG51</f>
        <v>)*1,15)*1,2</v>
      </c>
      <c r="H150" s="10">
        <f>Source!AV51</f>
        <v>1.0469999999999999</v>
      </c>
      <c r="I150" s="43">
        <f>ROUND((ROUND((Source!AF51*Source!AV51*Source!I51),2)),2)</f>
        <v>437.48</v>
      </c>
      <c r="J150" s="10">
        <f>IF(Source!BA51&lt;&gt; 0, Source!BA51, 1)</f>
        <v>26.06</v>
      </c>
      <c r="K150" s="43">
        <f>Source!S51</f>
        <v>11400.73</v>
      </c>
      <c r="W150">
        <f>I150</f>
        <v>437.48</v>
      </c>
    </row>
    <row r="151" spans="1:28" ht="28.5" x14ac:dyDescent="0.2">
      <c r="A151" s="40"/>
      <c r="B151" s="40"/>
      <c r="C151" s="40" t="s">
        <v>794</v>
      </c>
      <c r="D151" s="41"/>
      <c r="E151" s="10"/>
      <c r="F151" s="43">
        <f>Source!AM51</f>
        <v>147.31</v>
      </c>
      <c r="G151" s="42" t="str">
        <f>Source!DE51</f>
        <v>)*1,15)*1,2</v>
      </c>
      <c r="H151" s="10">
        <f>Source!AV51</f>
        <v>1.0469999999999999</v>
      </c>
      <c r="I151" s="43">
        <f>(ROUND((ROUND(((((Source!ET51*1.15)*1.2))*Source!AV51*Source!I51),2)),2)+ROUND((ROUND(((Source!AE51-(((Source!EU51*1.15)*1.2)))*Source!AV51*Source!I51),2)),2))</f>
        <v>90.52</v>
      </c>
      <c r="J151" s="10">
        <f>IF(Source!BB51&lt;&gt; 0, Source!BB51, 1)</f>
        <v>10.37</v>
      </c>
      <c r="K151" s="43">
        <f>Source!Q51</f>
        <v>938.69</v>
      </c>
    </row>
    <row r="152" spans="1:28" ht="28.5" x14ac:dyDescent="0.2">
      <c r="A152" s="40"/>
      <c r="B152" s="40"/>
      <c r="C152" s="40" t="s">
        <v>795</v>
      </c>
      <c r="D152" s="41"/>
      <c r="E152" s="10"/>
      <c r="F152" s="43">
        <f>Source!AN51</f>
        <v>28.38</v>
      </c>
      <c r="G152" s="42" t="str">
        <f>Source!DF51</f>
        <v>)*1,15)*1,2</v>
      </c>
      <c r="H152" s="10">
        <f>Source!AV51</f>
        <v>1.0469999999999999</v>
      </c>
      <c r="I152" s="44">
        <f>ROUND((ROUND((Source!AE51*Source!AV51*Source!I51),2)),2)</f>
        <v>17.440000000000001</v>
      </c>
      <c r="J152" s="10">
        <f>IF(Source!BS51&lt;&gt; 0, Source!BS51, 1)</f>
        <v>26.06</v>
      </c>
      <c r="K152" s="44">
        <f>Source!R51</f>
        <v>454.49</v>
      </c>
      <c r="W152">
        <f>I152</f>
        <v>17.440000000000001</v>
      </c>
    </row>
    <row r="153" spans="1:28" ht="14.25" x14ac:dyDescent="0.2">
      <c r="A153" s="40"/>
      <c r="B153" s="40"/>
      <c r="C153" s="40" t="s">
        <v>808</v>
      </c>
      <c r="D153" s="41"/>
      <c r="E153" s="10"/>
      <c r="F153" s="43">
        <f>Source!AL51</f>
        <v>93.73</v>
      </c>
      <c r="G153" s="42" t="str">
        <f>Source!DD51</f>
        <v/>
      </c>
      <c r="H153" s="10">
        <f>Source!AW51</f>
        <v>1.0680000000000001</v>
      </c>
      <c r="I153" s="43">
        <f>ROUND((ROUND((Source!AC51*Source!AW51*Source!I51),2)),2)</f>
        <v>42.57</v>
      </c>
      <c r="J153" s="10">
        <f>IF(Source!BC51&lt;&gt; 0, Source!BC51, 1)</f>
        <v>6.98</v>
      </c>
      <c r="K153" s="43">
        <f>Source!P51</f>
        <v>297.14</v>
      </c>
    </row>
    <row r="154" spans="1:28" ht="57" x14ac:dyDescent="0.2">
      <c r="A154" s="40" t="s">
        <v>118</v>
      </c>
      <c r="B154" s="40" t="str">
        <f>Source!F52</f>
        <v>1.1-1-2161</v>
      </c>
      <c r="C154" s="40" t="s">
        <v>89</v>
      </c>
      <c r="D154" s="41" t="str">
        <f>Source!H52</f>
        <v>м2</v>
      </c>
      <c r="E154" s="10">
        <f>Source!I52</f>
        <v>97.819000000000003</v>
      </c>
      <c r="F154" s="43">
        <f>Source!AK52</f>
        <v>53.97</v>
      </c>
      <c r="G154" s="55" t="s">
        <v>3</v>
      </c>
      <c r="H154" s="10">
        <f>Source!AW52</f>
        <v>1.0680000000000001</v>
      </c>
      <c r="I154" s="43">
        <f>ROUND((ROUND((Source!AC52*Source!AW52*Source!I52),2)),2)+(ROUND((ROUND(((Source!ET52)*Source!AV52*Source!I52),2)),2)+ROUND((ROUND(((Source!AE52-(Source!EU52))*Source!AV52*Source!I52),2)),2))+ROUND((ROUND((Source!AF52*Source!AV52*Source!I52),2)),2)</f>
        <v>5638.28</v>
      </c>
      <c r="J154" s="10">
        <f>IF(Source!BC52&lt;&gt; 0, Source!BC52, 1)</f>
        <v>4.7300000000000004</v>
      </c>
      <c r="K154" s="43">
        <f>Source!O52</f>
        <v>26669.06</v>
      </c>
      <c r="Q154">
        <f>ROUND((Source!DN52/100)*ROUND((ROUND((Source!AF52*Source!AV52*Source!I52),2)),2), 2)</f>
        <v>0</v>
      </c>
      <c r="R154">
        <f>Source!X52</f>
        <v>0</v>
      </c>
      <c r="S154">
        <f>ROUND((Source!DO52/100)*ROUND((ROUND((Source!AF52*Source!AV52*Source!I52),2)),2), 2)</f>
        <v>0</v>
      </c>
      <c r="T154">
        <f>Source!Y52</f>
        <v>0</v>
      </c>
      <c r="U154">
        <f>ROUND((175/100)*ROUND((ROUND((Source!AE52*Source!AV52*Source!I52),2)),2), 2)</f>
        <v>0</v>
      </c>
      <c r="V154">
        <f>ROUND((160/100)*ROUND(ROUND((ROUND((Source!AE52*Source!AV52*Source!I52),2)*Source!BS52),2), 2), 2)</f>
        <v>0</v>
      </c>
      <c r="X154">
        <f>IF(Source!BI52&lt;=1,I154, 0)</f>
        <v>5638.28</v>
      </c>
      <c r="Y154">
        <f>IF(Source!BI52=2,I154, 0)</f>
        <v>0</v>
      </c>
      <c r="Z154">
        <f>IF(Source!BI52=3,I154, 0)</f>
        <v>0</v>
      </c>
      <c r="AA154">
        <f>IF(Source!BI52=4,I154, 0)</f>
        <v>0</v>
      </c>
    </row>
    <row r="155" spans="1:28" ht="142.5" x14ac:dyDescent="0.2">
      <c r="A155" s="40" t="s">
        <v>119</v>
      </c>
      <c r="B155" s="40" t="str">
        <f>Source!F53</f>
        <v>1.1-1-613</v>
      </c>
      <c r="C155" s="40" t="s">
        <v>762</v>
      </c>
      <c r="D155" s="41" t="str">
        <f>Source!H53</f>
        <v>т</v>
      </c>
      <c r="E155" s="10">
        <f>Source!I53</f>
        <v>0.18713199999999999</v>
      </c>
      <c r="F155" s="43">
        <f>Source!AK53</f>
        <v>11626.84</v>
      </c>
      <c r="G155" s="55" t="s">
        <v>3</v>
      </c>
      <c r="H155" s="10">
        <f>Source!AW53</f>
        <v>1.0680000000000001</v>
      </c>
      <c r="I155" s="43">
        <f>ROUND((ROUND((Source!AC53*Source!AW53*Source!I53),2)),2)+(ROUND((ROUND(((Source!ET53)*Source!AV53*Source!I53),2)),2)+ROUND((ROUND(((Source!AE53-(Source!EU53))*Source!AV53*Source!I53),2)),2))+ROUND((ROUND((Source!AF53*Source!AV53*Source!I53),2)),2)</f>
        <v>2323.71</v>
      </c>
      <c r="J155" s="10">
        <f>IF(Source!BC53&lt;&gt; 0, Source!BC53, 1)</f>
        <v>2.76</v>
      </c>
      <c r="K155" s="43">
        <f>Source!O53</f>
        <v>6413.44</v>
      </c>
      <c r="Q155">
        <f>ROUND((Source!DN53/100)*ROUND((ROUND((Source!AF53*Source!AV53*Source!I53),2)),2), 2)</f>
        <v>0</v>
      </c>
      <c r="R155">
        <f>Source!X53</f>
        <v>0</v>
      </c>
      <c r="S155">
        <f>ROUND((Source!DO53/100)*ROUND((ROUND((Source!AF53*Source!AV53*Source!I53),2)),2), 2)</f>
        <v>0</v>
      </c>
      <c r="T155">
        <f>Source!Y53</f>
        <v>0</v>
      </c>
      <c r="U155">
        <f>ROUND((175/100)*ROUND((ROUND((Source!AE53*Source!AV53*Source!I53),2)),2), 2)</f>
        <v>0</v>
      </c>
      <c r="V155">
        <f>ROUND((160/100)*ROUND(ROUND((ROUND((Source!AE53*Source!AV53*Source!I53),2)*Source!BS53),2), 2), 2)</f>
        <v>0</v>
      </c>
      <c r="X155">
        <f>IF(Source!BI53&lt;=1,I155, 0)</f>
        <v>2323.71</v>
      </c>
      <c r="Y155">
        <f>IF(Source!BI53=2,I155, 0)</f>
        <v>0</v>
      </c>
      <c r="Z155">
        <f>IF(Source!BI53=3,I155, 0)</f>
        <v>0</v>
      </c>
      <c r="AA155">
        <f>IF(Source!BI53=4,I155, 0)</f>
        <v>0</v>
      </c>
    </row>
    <row r="156" spans="1:28" ht="14.25" x14ac:dyDescent="0.2">
      <c r="A156" s="40"/>
      <c r="B156" s="40"/>
      <c r="C156" s="40" t="s">
        <v>796</v>
      </c>
      <c r="D156" s="41" t="s">
        <v>797</v>
      </c>
      <c r="E156" s="10">
        <f>Source!DN51</f>
        <v>105</v>
      </c>
      <c r="F156" s="43"/>
      <c r="G156" s="42"/>
      <c r="H156" s="10"/>
      <c r="I156" s="43">
        <f>SUM(Q149:Q155)</f>
        <v>459.35</v>
      </c>
      <c r="J156" s="10">
        <f>Source!BZ51</f>
        <v>87</v>
      </c>
      <c r="K156" s="43">
        <f>SUM(R149:R155)</f>
        <v>9918.64</v>
      </c>
    </row>
    <row r="157" spans="1:28" ht="14.25" x14ac:dyDescent="0.2">
      <c r="A157" s="40"/>
      <c r="B157" s="40"/>
      <c r="C157" s="40" t="s">
        <v>798</v>
      </c>
      <c r="D157" s="41" t="s">
        <v>797</v>
      </c>
      <c r="E157" s="10">
        <f>Source!DO51</f>
        <v>77</v>
      </c>
      <c r="F157" s="43"/>
      <c r="G157" s="42"/>
      <c r="H157" s="10"/>
      <c r="I157" s="43">
        <f>SUM(S149:S156)</f>
        <v>336.86</v>
      </c>
      <c r="J157" s="10">
        <f>Source!CA51</f>
        <v>41</v>
      </c>
      <c r="K157" s="43">
        <f>SUM(T149:T156)</f>
        <v>4674.3</v>
      </c>
    </row>
    <row r="158" spans="1:28" ht="14.25" x14ac:dyDescent="0.2">
      <c r="A158" s="40"/>
      <c r="B158" s="40"/>
      <c r="C158" s="40" t="s">
        <v>799</v>
      </c>
      <c r="D158" s="41" t="s">
        <v>797</v>
      </c>
      <c r="E158" s="10">
        <f>175</f>
        <v>175</v>
      </c>
      <c r="F158" s="43"/>
      <c r="G158" s="42"/>
      <c r="H158" s="10"/>
      <c r="I158" s="43">
        <f>SUM(U149:U157)</f>
        <v>30.52</v>
      </c>
      <c r="J158" s="10">
        <f>160</f>
        <v>160</v>
      </c>
      <c r="K158" s="43">
        <f>SUM(V149:V157)</f>
        <v>727.18</v>
      </c>
    </row>
    <row r="159" spans="1:28" ht="28.5" x14ac:dyDescent="0.2">
      <c r="A159" s="47"/>
      <c r="B159" s="47"/>
      <c r="C159" s="47" t="s">
        <v>800</v>
      </c>
      <c r="D159" s="48" t="s">
        <v>801</v>
      </c>
      <c r="E159" s="49">
        <f>Source!AQ51</f>
        <v>57</v>
      </c>
      <c r="F159" s="50"/>
      <c r="G159" s="51" t="str">
        <f>Source!DI51</f>
        <v>)*1,15)*1,2</v>
      </c>
      <c r="H159" s="49">
        <f>Source!AV51</f>
        <v>1.0469999999999999</v>
      </c>
      <c r="I159" s="50">
        <f>Source!U51</f>
        <v>35.026440605999994</v>
      </c>
      <c r="J159" s="49"/>
      <c r="K159" s="50"/>
      <c r="AB159" s="45">
        <f>I159</f>
        <v>35.026440605999994</v>
      </c>
    </row>
    <row r="160" spans="1:28" ht="15" x14ac:dyDescent="0.25">
      <c r="A160" s="52"/>
      <c r="B160" s="52"/>
      <c r="C160" s="53" t="s">
        <v>802</v>
      </c>
      <c r="D160" s="52"/>
      <c r="E160" s="52"/>
      <c r="F160" s="52"/>
      <c r="G160" s="52"/>
      <c r="H160" s="54">
        <f>I150+I151+I153+I156+I157+I158+SUM(I154:I155)</f>
        <v>9359.2900000000009</v>
      </c>
      <c r="I160" s="54"/>
      <c r="J160" s="54">
        <f>K150+K151+K153+K156+K157+K158+SUM(K154:K155)</f>
        <v>61039.179999999993</v>
      </c>
      <c r="K160" s="54"/>
      <c r="O160" s="45">
        <f>I150+I151+I153+I156+I157+I158+SUM(I154:I155)</f>
        <v>9359.2900000000009</v>
      </c>
      <c r="P160" s="45">
        <f>K150+K151+K153+K156+K157+K158+SUM(K154:K155)</f>
        <v>61039.179999999993</v>
      </c>
      <c r="X160">
        <f>IF(Source!BI51&lt;=1,I150+I151+I153+I156+I157+I158-0, 0)</f>
        <v>1397.3000000000002</v>
      </c>
      <c r="Y160">
        <f>IF(Source!BI51=2,I150+I151+I153+I156+I157+I158-0, 0)</f>
        <v>0</v>
      </c>
      <c r="Z160">
        <f>IF(Source!BI51=3,I150+I151+I153+I156+I157+I158-0, 0)</f>
        <v>0</v>
      </c>
      <c r="AA160">
        <f>IF(Source!BI51=4,I150+I151+I153+I156+I157+I158,0)</f>
        <v>0</v>
      </c>
    </row>
    <row r="163" spans="1:23" ht="15" x14ac:dyDescent="0.25">
      <c r="A163" s="58" t="str">
        <f>CONCATENATE("Итого по подразделу: ",IF(Source!G55&lt;&gt;"Новый подраздел", Source!G55, ""))</f>
        <v>Итого по подразделу: Устройство фундаментной плиты</v>
      </c>
      <c r="B163" s="58"/>
      <c r="C163" s="58"/>
      <c r="D163" s="58"/>
      <c r="E163" s="58"/>
      <c r="F163" s="58"/>
      <c r="G163" s="58"/>
      <c r="H163" s="46">
        <f>SUM(O40:O162)</f>
        <v>40299.790000000008</v>
      </c>
      <c r="I163" s="57"/>
      <c r="J163" s="46">
        <f>SUM(P40:P162)</f>
        <v>383900.43</v>
      </c>
      <c r="K163" s="57"/>
    </row>
    <row r="164" spans="1:23" hidden="1" x14ac:dyDescent="0.2">
      <c r="A164" t="s">
        <v>813</v>
      </c>
      <c r="H164">
        <f>SUM(AC40:AC163)</f>
        <v>0</v>
      </c>
      <c r="J164">
        <f>SUM(AD40:AD163)</f>
        <v>0</v>
      </c>
    </row>
    <row r="165" spans="1:23" hidden="1" x14ac:dyDescent="0.2">
      <c r="A165" t="s">
        <v>814</v>
      </c>
      <c r="H165">
        <f>SUM(AE40:AE164)</f>
        <v>0</v>
      </c>
      <c r="J165">
        <f>SUM(AF40:AF164)</f>
        <v>0</v>
      </c>
    </row>
    <row r="167" spans="1:23" ht="16.5" x14ac:dyDescent="0.25">
      <c r="A167" s="39" t="str">
        <f>CONCATENATE("Подраздел: ",IF(Source!G85&lt;&gt;"Новый подраздел", Source!G85, ""))</f>
        <v>Подраздел: Устройство защитного заземления БКТП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</row>
    <row r="168" spans="1:23" ht="116.25" x14ac:dyDescent="0.2">
      <c r="A168" s="40">
        <v>1</v>
      </c>
      <c r="B168" s="40" t="s">
        <v>815</v>
      </c>
      <c r="C168" s="40" t="s">
        <v>177</v>
      </c>
      <c r="D168" s="41" t="str">
        <f>Source!H90</f>
        <v>10 шт.</v>
      </c>
      <c r="E168" s="10">
        <f>Source!I90</f>
        <v>2</v>
      </c>
      <c r="F168" s="43"/>
      <c r="G168" s="42"/>
      <c r="H168" s="10"/>
      <c r="I168" s="43"/>
      <c r="J168" s="10"/>
      <c r="K168" s="43"/>
      <c r="Q168">
        <f>ROUND((Source!DN90/100)*ROUND((ROUND((Source!AF90*Source!AV90*Source!I90),2)),2), 2)</f>
        <v>393.39</v>
      </c>
      <c r="R168">
        <f>Source!X90</f>
        <v>8421.0499999999993</v>
      </c>
      <c r="S168">
        <f>ROUND((Source!DO90/100)*ROUND((ROUND((Source!AF90*Source!AV90*Source!I90),2)),2), 2)</f>
        <v>245.87</v>
      </c>
      <c r="T168">
        <f>Source!Y90</f>
        <v>3935.92</v>
      </c>
      <c r="U168">
        <f>ROUND((175/100)*ROUND((ROUND((Source!AE90*Source!AV90*Source!I90),2)),2), 2)</f>
        <v>39.74</v>
      </c>
      <c r="V168">
        <f>ROUND((160/100)*ROUND(ROUND((ROUND((Source!AE90*Source!AV90*Source!I90),2)*Source!BS90),2), 2), 2)</f>
        <v>946.91</v>
      </c>
    </row>
    <row r="169" spans="1:23" x14ac:dyDescent="0.2">
      <c r="C169" s="56" t="str">
        <f>"Объем: "&amp;Source!I90&amp;"=20/"&amp;"10"</f>
        <v>Объем: 2=20/10</v>
      </c>
    </row>
    <row r="170" spans="1:23" ht="28.5" x14ac:dyDescent="0.2">
      <c r="A170" s="40"/>
      <c r="B170" s="40"/>
      <c r="C170" s="40" t="s">
        <v>793</v>
      </c>
      <c r="D170" s="41"/>
      <c r="E170" s="10"/>
      <c r="F170" s="43">
        <f>Source!AO90</f>
        <v>114.3</v>
      </c>
      <c r="G170" s="42" t="str">
        <f>Source!DG90</f>
        <v>)*1,2)*1,2</v>
      </c>
      <c r="H170" s="10">
        <f>Source!AV90</f>
        <v>1.0669999999999999</v>
      </c>
      <c r="I170" s="43">
        <f>ROUND((ROUND((Source!AF90*Source!AV90*Source!I90),2)),2)</f>
        <v>351.24</v>
      </c>
      <c r="J170" s="10">
        <f>IF(Source!BA90&lt;&gt; 0, Source!BA90, 1)</f>
        <v>26.06</v>
      </c>
      <c r="K170" s="43">
        <f>Source!S90</f>
        <v>9153.31</v>
      </c>
      <c r="W170">
        <f>I170</f>
        <v>351.24</v>
      </c>
    </row>
    <row r="171" spans="1:23" ht="28.5" x14ac:dyDescent="0.2">
      <c r="A171" s="40"/>
      <c r="B171" s="40"/>
      <c r="C171" s="40" t="s">
        <v>794</v>
      </c>
      <c r="D171" s="41"/>
      <c r="E171" s="10"/>
      <c r="F171" s="43">
        <f>Source!AM90</f>
        <v>79.930000000000007</v>
      </c>
      <c r="G171" s="42" t="str">
        <f>Source!DE90</f>
        <v>)*1,2)*1,2</v>
      </c>
      <c r="H171" s="10">
        <f>Source!AV90</f>
        <v>1.0669999999999999</v>
      </c>
      <c r="I171" s="43">
        <f>(ROUND((ROUND(((((Source!ET90*1.2)*1.2))*Source!AV90*Source!I90),2)),2)+ROUND((ROUND(((Source!AE90-(((Source!EU90*1.2)*1.2)))*Source!AV90*Source!I90),2)),2))</f>
        <v>245.62</v>
      </c>
      <c r="J171" s="10">
        <f>IF(Source!BB90&lt;&gt; 0, Source!BB90, 1)</f>
        <v>8.42</v>
      </c>
      <c r="K171" s="43">
        <f>Source!Q90</f>
        <v>2068.12</v>
      </c>
    </row>
    <row r="172" spans="1:23" ht="28.5" x14ac:dyDescent="0.2">
      <c r="A172" s="40"/>
      <c r="B172" s="40"/>
      <c r="C172" s="40" t="s">
        <v>795</v>
      </c>
      <c r="D172" s="41"/>
      <c r="E172" s="10"/>
      <c r="F172" s="43">
        <f>Source!AN90</f>
        <v>7.39</v>
      </c>
      <c r="G172" s="42" t="str">
        <f>Source!DF90</f>
        <v>)*1,2)*1,2</v>
      </c>
      <c r="H172" s="10">
        <f>Source!AV90</f>
        <v>1.0669999999999999</v>
      </c>
      <c r="I172" s="44">
        <f>ROUND((ROUND((Source!AE90*Source!AV90*Source!I90),2)),2)</f>
        <v>22.71</v>
      </c>
      <c r="J172" s="10">
        <f>IF(Source!BS90&lt;&gt; 0, Source!BS90, 1)</f>
        <v>26.06</v>
      </c>
      <c r="K172" s="44">
        <f>Source!R90</f>
        <v>591.82000000000005</v>
      </c>
      <c r="W172">
        <f>I172</f>
        <v>22.71</v>
      </c>
    </row>
    <row r="173" spans="1:23" ht="14.25" x14ac:dyDescent="0.2">
      <c r="A173" s="40"/>
      <c r="B173" s="40"/>
      <c r="C173" s="40" t="s">
        <v>808</v>
      </c>
      <c r="D173" s="41"/>
      <c r="E173" s="10"/>
      <c r="F173" s="43">
        <f>Source!AL90</f>
        <v>154.69999999999999</v>
      </c>
      <c r="G173" s="42" t="str">
        <f>Source!DD90</f>
        <v/>
      </c>
      <c r="H173" s="10">
        <f>Source!AW90</f>
        <v>1.081</v>
      </c>
      <c r="I173" s="43">
        <f>ROUND((ROUND((Source!AC90*Source!AW90*Source!I90),2)),2)</f>
        <v>334.46</v>
      </c>
      <c r="J173" s="10">
        <f>IF(Source!BC90&lt;&gt; 0, Source!BC90, 1)</f>
        <v>6.98</v>
      </c>
      <c r="K173" s="43">
        <f>Source!P90</f>
        <v>2334.5300000000002</v>
      </c>
    </row>
    <row r="174" spans="1:23" ht="14.25" x14ac:dyDescent="0.2">
      <c r="A174" s="40"/>
      <c r="B174" s="40"/>
      <c r="C174" s="40" t="s">
        <v>796</v>
      </c>
      <c r="D174" s="41" t="s">
        <v>797</v>
      </c>
      <c r="E174" s="10">
        <f>Source!DN90</f>
        <v>112</v>
      </c>
      <c r="F174" s="43"/>
      <c r="G174" s="42"/>
      <c r="H174" s="10"/>
      <c r="I174" s="43">
        <f>SUM(Q168:Q173)</f>
        <v>393.39</v>
      </c>
      <c r="J174" s="10">
        <f>Source!BZ90</f>
        <v>92</v>
      </c>
      <c r="K174" s="43">
        <f>SUM(R168:R173)</f>
        <v>8421.0499999999993</v>
      </c>
    </row>
    <row r="175" spans="1:23" ht="14.25" x14ac:dyDescent="0.2">
      <c r="A175" s="40"/>
      <c r="B175" s="40"/>
      <c r="C175" s="40" t="s">
        <v>798</v>
      </c>
      <c r="D175" s="41" t="s">
        <v>797</v>
      </c>
      <c r="E175" s="10">
        <f>Source!DO90</f>
        <v>70</v>
      </c>
      <c r="F175" s="43"/>
      <c r="G175" s="42"/>
      <c r="H175" s="10"/>
      <c r="I175" s="43">
        <f>SUM(S168:S174)</f>
        <v>245.87</v>
      </c>
      <c r="J175" s="10">
        <f>Source!CA90</f>
        <v>43</v>
      </c>
      <c r="K175" s="43">
        <f>SUM(T168:T174)</f>
        <v>3935.92</v>
      </c>
    </row>
    <row r="176" spans="1:23" ht="14.25" x14ac:dyDescent="0.2">
      <c r="A176" s="40"/>
      <c r="B176" s="40"/>
      <c r="C176" s="40" t="s">
        <v>799</v>
      </c>
      <c r="D176" s="41" t="s">
        <v>797</v>
      </c>
      <c r="E176" s="10">
        <f>175</f>
        <v>175</v>
      </c>
      <c r="F176" s="43"/>
      <c r="G176" s="42"/>
      <c r="H176" s="10"/>
      <c r="I176" s="43">
        <f>SUM(U168:U175)</f>
        <v>39.74</v>
      </c>
      <c r="J176" s="10">
        <f>160</f>
        <v>160</v>
      </c>
      <c r="K176" s="43">
        <f>SUM(V168:V175)</f>
        <v>946.91</v>
      </c>
    </row>
    <row r="177" spans="1:28" ht="28.5" x14ac:dyDescent="0.2">
      <c r="A177" s="47"/>
      <c r="B177" s="47"/>
      <c r="C177" s="47" t="s">
        <v>800</v>
      </c>
      <c r="D177" s="48" t="s">
        <v>801</v>
      </c>
      <c r="E177" s="49">
        <f>Source!AQ90</f>
        <v>9.27</v>
      </c>
      <c r="F177" s="50"/>
      <c r="G177" s="51" t="str">
        <f>Source!DI90</f>
        <v>)*1,2)*1,2</v>
      </c>
      <c r="H177" s="49">
        <f>Source!AV90</f>
        <v>1.0669999999999999</v>
      </c>
      <c r="I177" s="50">
        <f>Source!U90</f>
        <v>28.486339199999996</v>
      </c>
      <c r="J177" s="49"/>
      <c r="K177" s="50"/>
      <c r="AB177" s="45">
        <f>I177</f>
        <v>28.486339199999996</v>
      </c>
    </row>
    <row r="178" spans="1:28" ht="15" x14ac:dyDescent="0.25">
      <c r="A178" s="52"/>
      <c r="B178" s="52"/>
      <c r="C178" s="53" t="s">
        <v>802</v>
      </c>
      <c r="D178" s="52"/>
      <c r="E178" s="52"/>
      <c r="F178" s="52"/>
      <c r="G178" s="52"/>
      <c r="H178" s="54">
        <f>I170+I171+I173+I174+I175+I176</f>
        <v>1610.32</v>
      </c>
      <c r="I178" s="54"/>
      <c r="J178" s="54">
        <f>K170+K171+K173+K174+K175+K176</f>
        <v>26859.84</v>
      </c>
      <c r="K178" s="54"/>
      <c r="O178" s="45">
        <f>I170+I171+I173+I174+I175+I176</f>
        <v>1610.32</v>
      </c>
      <c r="P178" s="45">
        <f>K170+K171+K173+K174+K175+K176</f>
        <v>26859.84</v>
      </c>
      <c r="X178">
        <f>IF(Source!BI90&lt;=1,I170+I171+I173+I174+I175+I176-0, 0)</f>
        <v>0</v>
      </c>
      <c r="Y178">
        <f>IF(Source!BI90=2,I170+I171+I173+I174+I175+I176-0, 0)</f>
        <v>1610.32</v>
      </c>
      <c r="Z178">
        <f>IF(Source!BI90=3,I170+I171+I173+I174+I175+I176-0, 0)</f>
        <v>0</v>
      </c>
      <c r="AA178">
        <f>IF(Source!BI90=4,I170+I171+I173+I174+I175+I176,0)</f>
        <v>0</v>
      </c>
    </row>
    <row r="180" spans="1:28" ht="116.25" x14ac:dyDescent="0.2">
      <c r="A180" s="40">
        <v>2</v>
      </c>
      <c r="B180" s="40" t="s">
        <v>816</v>
      </c>
      <c r="C180" s="40" t="s">
        <v>186</v>
      </c>
      <c r="D180" s="41" t="str">
        <f>Source!H91</f>
        <v>100 м</v>
      </c>
      <c r="E180" s="10">
        <f>Source!I91</f>
        <v>0.35</v>
      </c>
      <c r="F180" s="43"/>
      <c r="G180" s="42"/>
      <c r="H180" s="10"/>
      <c r="I180" s="43"/>
      <c r="J180" s="10"/>
      <c r="K180" s="43"/>
      <c r="Q180">
        <f>ROUND((Source!DN91/100)*ROUND((ROUND((Source!AF91*Source!AV91*Source!I91),2)),2), 2)</f>
        <v>106.94</v>
      </c>
      <c r="R180">
        <f>Source!X91</f>
        <v>2289.15</v>
      </c>
      <c r="S180">
        <f>ROUND((Source!DO91/100)*ROUND((ROUND((Source!AF91*Source!AV91*Source!I91),2)),2), 2)</f>
        <v>66.84</v>
      </c>
      <c r="T180">
        <f>Source!Y91</f>
        <v>1069.93</v>
      </c>
      <c r="U180">
        <f>ROUND((175/100)*ROUND((ROUND((Source!AE91*Source!AV91*Source!I91),2)),2), 2)</f>
        <v>10.52</v>
      </c>
      <c r="V180">
        <f>ROUND((160/100)*ROUND(ROUND((ROUND((Source!AE91*Source!AV91*Source!I91),2)*Source!BS91),2), 2), 2)</f>
        <v>250.59</v>
      </c>
    </row>
    <row r="181" spans="1:28" x14ac:dyDescent="0.2">
      <c r="C181" s="56" t="str">
        <f>"Объем: "&amp;Source!I91&amp;"=35/"&amp;"100"</f>
        <v>Объем: 0,35=35/100</v>
      </c>
    </row>
    <row r="182" spans="1:28" ht="28.5" x14ac:dyDescent="0.2">
      <c r="A182" s="40"/>
      <c r="B182" s="40"/>
      <c r="C182" s="40" t="s">
        <v>793</v>
      </c>
      <c r="D182" s="41"/>
      <c r="E182" s="10"/>
      <c r="F182" s="43">
        <f>Source!AO91</f>
        <v>177.55</v>
      </c>
      <c r="G182" s="42" t="str">
        <f>Source!DG91</f>
        <v>)*1,2)*1,2</v>
      </c>
      <c r="H182" s="10">
        <f>Source!AV91</f>
        <v>1.0669999999999999</v>
      </c>
      <c r="I182" s="43">
        <f>ROUND((ROUND((Source!AF91*Source!AV91*Source!I91),2)),2)</f>
        <v>95.48</v>
      </c>
      <c r="J182" s="10">
        <f>IF(Source!BA91&lt;&gt; 0, Source!BA91, 1)</f>
        <v>26.06</v>
      </c>
      <c r="K182" s="43">
        <f>Source!S91</f>
        <v>2488.21</v>
      </c>
      <c r="W182">
        <f>I182</f>
        <v>95.48</v>
      </c>
    </row>
    <row r="183" spans="1:28" ht="28.5" x14ac:dyDescent="0.2">
      <c r="A183" s="40"/>
      <c r="B183" s="40"/>
      <c r="C183" s="40" t="s">
        <v>794</v>
      </c>
      <c r="D183" s="41"/>
      <c r="E183" s="10"/>
      <c r="F183" s="43">
        <f>Source!AM91</f>
        <v>134.11000000000001</v>
      </c>
      <c r="G183" s="42" t="str">
        <f>Source!DE91</f>
        <v>)*1,2)*1,2</v>
      </c>
      <c r="H183" s="10">
        <f>Source!AV91</f>
        <v>1.0669999999999999</v>
      </c>
      <c r="I183" s="43">
        <f>(ROUND((ROUND(((((Source!ET91*1.2)*1.2))*Source!AV91*Source!I91),2)),2)+ROUND((ROUND(((Source!AE91-(((Source!EU91*1.2)*1.2)))*Source!AV91*Source!I91),2)),2))</f>
        <v>72.12</v>
      </c>
      <c r="J183" s="10">
        <f>IF(Source!BB91&lt;&gt; 0, Source!BB91, 1)</f>
        <v>8.24</v>
      </c>
      <c r="K183" s="43">
        <f>Source!Q91</f>
        <v>594.27</v>
      </c>
    </row>
    <row r="184" spans="1:28" ht="28.5" x14ac:dyDescent="0.2">
      <c r="A184" s="40"/>
      <c r="B184" s="40"/>
      <c r="C184" s="40" t="s">
        <v>795</v>
      </c>
      <c r="D184" s="41"/>
      <c r="E184" s="10"/>
      <c r="F184" s="43">
        <f>Source!AN91</f>
        <v>11.17</v>
      </c>
      <c r="G184" s="42" t="str">
        <f>Source!DF91</f>
        <v>)*1,2)*1,2</v>
      </c>
      <c r="H184" s="10">
        <f>Source!AV91</f>
        <v>1.0669999999999999</v>
      </c>
      <c r="I184" s="44">
        <f>ROUND((ROUND((Source!AE91*Source!AV91*Source!I91),2)),2)</f>
        <v>6.01</v>
      </c>
      <c r="J184" s="10">
        <f>IF(Source!BS91&lt;&gt; 0, Source!BS91, 1)</f>
        <v>26.06</v>
      </c>
      <c r="K184" s="44">
        <f>Source!R91</f>
        <v>156.62</v>
      </c>
      <c r="W184">
        <f>I184</f>
        <v>6.01</v>
      </c>
    </row>
    <row r="185" spans="1:28" ht="14.25" x14ac:dyDescent="0.2">
      <c r="A185" s="40"/>
      <c r="B185" s="40"/>
      <c r="C185" s="40" t="s">
        <v>808</v>
      </c>
      <c r="D185" s="41"/>
      <c r="E185" s="10"/>
      <c r="F185" s="43">
        <f>Source!AL91</f>
        <v>210.7</v>
      </c>
      <c r="G185" s="42" t="str">
        <f>Source!DD91</f>
        <v/>
      </c>
      <c r="H185" s="10">
        <f>Source!AW91</f>
        <v>1.081</v>
      </c>
      <c r="I185" s="43">
        <f>ROUND((ROUND((Source!AC91*Source!AW91*Source!I91),2)),2)</f>
        <v>79.72</v>
      </c>
      <c r="J185" s="10">
        <f>IF(Source!BC91&lt;&gt; 0, Source!BC91, 1)</f>
        <v>6.98</v>
      </c>
      <c r="K185" s="43">
        <f>Source!P91</f>
        <v>556.45000000000005</v>
      </c>
    </row>
    <row r="186" spans="1:28" ht="14.25" x14ac:dyDescent="0.2">
      <c r="A186" s="40"/>
      <c r="B186" s="40"/>
      <c r="C186" s="40" t="s">
        <v>796</v>
      </c>
      <c r="D186" s="41" t="s">
        <v>797</v>
      </c>
      <c r="E186" s="10">
        <f>Source!DN91</f>
        <v>112</v>
      </c>
      <c r="F186" s="43"/>
      <c r="G186" s="42"/>
      <c r="H186" s="10"/>
      <c r="I186" s="43">
        <f>SUM(Q180:Q185)</f>
        <v>106.94</v>
      </c>
      <c r="J186" s="10">
        <f>Source!BZ91</f>
        <v>92</v>
      </c>
      <c r="K186" s="43">
        <f>SUM(R180:R185)</f>
        <v>2289.15</v>
      </c>
    </row>
    <row r="187" spans="1:28" ht="14.25" x14ac:dyDescent="0.2">
      <c r="A187" s="40"/>
      <c r="B187" s="40"/>
      <c r="C187" s="40" t="s">
        <v>798</v>
      </c>
      <c r="D187" s="41" t="s">
        <v>797</v>
      </c>
      <c r="E187" s="10">
        <f>Source!DO91</f>
        <v>70</v>
      </c>
      <c r="F187" s="43"/>
      <c r="G187" s="42"/>
      <c r="H187" s="10"/>
      <c r="I187" s="43">
        <f>SUM(S180:S186)</f>
        <v>66.84</v>
      </c>
      <c r="J187" s="10">
        <f>Source!CA91</f>
        <v>43</v>
      </c>
      <c r="K187" s="43">
        <f>SUM(T180:T186)</f>
        <v>1069.93</v>
      </c>
    </row>
    <row r="188" spans="1:28" ht="14.25" x14ac:dyDescent="0.2">
      <c r="A188" s="40"/>
      <c r="B188" s="40"/>
      <c r="C188" s="40" t="s">
        <v>799</v>
      </c>
      <c r="D188" s="41" t="s">
        <v>797</v>
      </c>
      <c r="E188" s="10">
        <f>175</f>
        <v>175</v>
      </c>
      <c r="F188" s="43"/>
      <c r="G188" s="42"/>
      <c r="H188" s="10"/>
      <c r="I188" s="43">
        <f>SUM(U180:U187)</f>
        <v>10.52</v>
      </c>
      <c r="J188" s="10">
        <f>160</f>
        <v>160</v>
      </c>
      <c r="K188" s="43">
        <f>SUM(V180:V187)</f>
        <v>250.59</v>
      </c>
    </row>
    <row r="189" spans="1:28" ht="28.5" x14ac:dyDescent="0.2">
      <c r="A189" s="47"/>
      <c r="B189" s="47"/>
      <c r="C189" s="47" t="s">
        <v>800</v>
      </c>
      <c r="D189" s="48" t="s">
        <v>801</v>
      </c>
      <c r="E189" s="49">
        <f>Source!AQ91</f>
        <v>14.4</v>
      </c>
      <c r="F189" s="50"/>
      <c r="G189" s="51" t="str">
        <f>Source!DI91</f>
        <v>)*1,2)*1,2</v>
      </c>
      <c r="H189" s="49">
        <f>Source!AV91</f>
        <v>1.0669999999999999</v>
      </c>
      <c r="I189" s="50">
        <f>Source!U91</f>
        <v>7.7438592000000002</v>
      </c>
      <c r="J189" s="49"/>
      <c r="K189" s="50"/>
      <c r="AB189" s="45">
        <f>I189</f>
        <v>7.7438592000000002</v>
      </c>
    </row>
    <row r="190" spans="1:28" ht="15" x14ac:dyDescent="0.25">
      <c r="A190" s="52"/>
      <c r="B190" s="52"/>
      <c r="C190" s="53" t="s">
        <v>802</v>
      </c>
      <c r="D190" s="52"/>
      <c r="E190" s="52"/>
      <c r="F190" s="52"/>
      <c r="G190" s="52"/>
      <c r="H190" s="54">
        <f>I182+I183+I185+I186+I187+I188</f>
        <v>431.62</v>
      </c>
      <c r="I190" s="54"/>
      <c r="J190" s="54">
        <f>K182+K183+K185+K186+K187+K188</f>
        <v>7248.6</v>
      </c>
      <c r="K190" s="54"/>
      <c r="O190" s="45">
        <f>I182+I183+I185+I186+I187+I188</f>
        <v>431.62</v>
      </c>
      <c r="P190" s="45">
        <f>K182+K183+K185+K186+K187+K188</f>
        <v>7248.6</v>
      </c>
      <c r="X190">
        <f>IF(Source!BI91&lt;=1,I182+I183+I185+I186+I187+I188-0, 0)</f>
        <v>0</v>
      </c>
      <c r="Y190">
        <f>IF(Source!BI91=2,I182+I183+I185+I186+I187+I188-0, 0)</f>
        <v>431.62</v>
      </c>
      <c r="Z190">
        <f>IF(Source!BI91=3,I182+I183+I185+I186+I187+I188-0, 0)</f>
        <v>0</v>
      </c>
      <c r="AA190">
        <f>IF(Source!BI91=4,I182+I183+I185+I186+I187+I188,0)</f>
        <v>0</v>
      </c>
    </row>
    <row r="192" spans="1:28" ht="116.25" x14ac:dyDescent="0.2">
      <c r="A192" s="40">
        <v>3</v>
      </c>
      <c r="B192" s="40" t="s">
        <v>817</v>
      </c>
      <c r="C192" s="40" t="s">
        <v>190</v>
      </c>
      <c r="D192" s="41" t="str">
        <f>Source!H92</f>
        <v>100 м</v>
      </c>
      <c r="E192" s="10">
        <f>Source!I92</f>
        <v>0.48</v>
      </c>
      <c r="F192" s="43"/>
      <c r="G192" s="42"/>
      <c r="H192" s="10"/>
      <c r="I192" s="43"/>
      <c r="J192" s="10"/>
      <c r="K192" s="43"/>
      <c r="Q192">
        <f>ROUND((Source!DN92/100)*ROUND((ROUND((Source!AF92*Source!AV92*Source!I92),2)),2), 2)</f>
        <v>409.43</v>
      </c>
      <c r="R192">
        <f>Source!X92</f>
        <v>8764.3700000000008</v>
      </c>
      <c r="S192">
        <f>ROUND((Source!DO92/100)*ROUND((ROUND((Source!AF92*Source!AV92*Source!I92),2)),2), 2)</f>
        <v>255.89</v>
      </c>
      <c r="T192">
        <f>Source!Y92</f>
        <v>4096.3900000000003</v>
      </c>
      <c r="U192">
        <f>ROUND((175/100)*ROUND((ROUND((Source!AE92*Source!AV92*Source!I92),2)),2), 2)</f>
        <v>2.19</v>
      </c>
      <c r="V192">
        <f>ROUND((160/100)*ROUND(ROUND((ROUND((Source!AE92*Source!AV92*Source!I92),2)*Source!BS92),2), 2), 2)</f>
        <v>52.13</v>
      </c>
    </row>
    <row r="193" spans="1:28" x14ac:dyDescent="0.2">
      <c r="C193" s="56" t="str">
        <f>"Объем: "&amp;Source!I92&amp;"=48/"&amp;"100"</f>
        <v>Объем: 0,48=48/100</v>
      </c>
    </row>
    <row r="194" spans="1:28" ht="28.5" x14ac:dyDescent="0.2">
      <c r="A194" s="40"/>
      <c r="B194" s="40"/>
      <c r="C194" s="40" t="s">
        <v>793</v>
      </c>
      <c r="D194" s="41"/>
      <c r="E194" s="10"/>
      <c r="F194" s="43">
        <f>Source!AO92</f>
        <v>495.67</v>
      </c>
      <c r="G194" s="42" t="str">
        <f>Source!DG92</f>
        <v>)*1,2)*1,2</v>
      </c>
      <c r="H194" s="10">
        <f>Source!AV92</f>
        <v>1.0669999999999999</v>
      </c>
      <c r="I194" s="43">
        <f>ROUND((ROUND((Source!AF92*Source!AV92*Source!I92),2)),2)</f>
        <v>365.56</v>
      </c>
      <c r="J194" s="10">
        <f>IF(Source!BA92&lt;&gt; 0, Source!BA92, 1)</f>
        <v>26.06</v>
      </c>
      <c r="K194" s="43">
        <f>Source!S92</f>
        <v>9526.49</v>
      </c>
      <c r="W194">
        <f>I194</f>
        <v>365.56</v>
      </c>
    </row>
    <row r="195" spans="1:28" ht="28.5" x14ac:dyDescent="0.2">
      <c r="A195" s="40"/>
      <c r="B195" s="40"/>
      <c r="C195" s="40" t="s">
        <v>794</v>
      </c>
      <c r="D195" s="41"/>
      <c r="E195" s="10"/>
      <c r="F195" s="43">
        <f>Source!AM92</f>
        <v>28.5</v>
      </c>
      <c r="G195" s="42" t="str">
        <f>Source!DE92</f>
        <v>)*1,2)*1,2</v>
      </c>
      <c r="H195" s="10">
        <f>Source!AV92</f>
        <v>1.0669999999999999</v>
      </c>
      <c r="I195" s="43">
        <f>(ROUND((ROUND(((((Source!ET92*1.2)*1.2))*Source!AV92*Source!I92),2)),2)+ROUND((ROUND(((Source!AE92-(((Source!EU92*1.2)*1.2)))*Source!AV92*Source!I92),2)),2))</f>
        <v>21.02</v>
      </c>
      <c r="J195" s="10">
        <f>IF(Source!BB92&lt;&gt; 0, Source!BB92, 1)</f>
        <v>7.77</v>
      </c>
      <c r="K195" s="43">
        <f>Source!Q92</f>
        <v>163.33000000000001</v>
      </c>
    </row>
    <row r="196" spans="1:28" ht="28.5" x14ac:dyDescent="0.2">
      <c r="A196" s="40"/>
      <c r="B196" s="40"/>
      <c r="C196" s="40" t="s">
        <v>795</v>
      </c>
      <c r="D196" s="41"/>
      <c r="E196" s="10"/>
      <c r="F196" s="43">
        <f>Source!AN92</f>
        <v>1.69</v>
      </c>
      <c r="G196" s="42" t="str">
        <f>Source!DF92</f>
        <v>)*1,2)*1,2</v>
      </c>
      <c r="H196" s="10">
        <f>Source!AV92</f>
        <v>1.0669999999999999</v>
      </c>
      <c r="I196" s="44">
        <f>ROUND((ROUND((Source!AE92*Source!AV92*Source!I92),2)),2)</f>
        <v>1.25</v>
      </c>
      <c r="J196" s="10">
        <f>IF(Source!BS92&lt;&gt; 0, Source!BS92, 1)</f>
        <v>26.06</v>
      </c>
      <c r="K196" s="44">
        <f>Source!R92</f>
        <v>32.58</v>
      </c>
      <c r="W196">
        <f>I196</f>
        <v>1.25</v>
      </c>
    </row>
    <row r="197" spans="1:28" ht="14.25" x14ac:dyDescent="0.2">
      <c r="A197" s="40"/>
      <c r="B197" s="40"/>
      <c r="C197" s="40" t="s">
        <v>808</v>
      </c>
      <c r="D197" s="41"/>
      <c r="E197" s="10"/>
      <c r="F197" s="43">
        <f>Source!AL92</f>
        <v>68.81</v>
      </c>
      <c r="G197" s="42" t="str">
        <f>Source!DD92</f>
        <v/>
      </c>
      <c r="H197" s="10">
        <f>Source!AW92</f>
        <v>1.081</v>
      </c>
      <c r="I197" s="43">
        <f>ROUND((ROUND((Source!AC92*Source!AW92*Source!I92),2)),2)</f>
        <v>35.700000000000003</v>
      </c>
      <c r="J197" s="10">
        <f>IF(Source!BC92&lt;&gt; 0, Source!BC92, 1)</f>
        <v>6.98</v>
      </c>
      <c r="K197" s="43">
        <f>Source!P92</f>
        <v>249.19</v>
      </c>
    </row>
    <row r="198" spans="1:28" ht="14.25" x14ac:dyDescent="0.2">
      <c r="A198" s="40"/>
      <c r="B198" s="40"/>
      <c r="C198" s="40" t="s">
        <v>796</v>
      </c>
      <c r="D198" s="41" t="s">
        <v>797</v>
      </c>
      <c r="E198" s="10">
        <f>Source!DN92</f>
        <v>112</v>
      </c>
      <c r="F198" s="43"/>
      <c r="G198" s="42"/>
      <c r="H198" s="10"/>
      <c r="I198" s="43">
        <f>SUM(Q192:Q197)</f>
        <v>409.43</v>
      </c>
      <c r="J198" s="10">
        <f>Source!BZ92</f>
        <v>92</v>
      </c>
      <c r="K198" s="43">
        <f>SUM(R192:R197)</f>
        <v>8764.3700000000008</v>
      </c>
    </row>
    <row r="199" spans="1:28" ht="14.25" x14ac:dyDescent="0.2">
      <c r="A199" s="40"/>
      <c r="B199" s="40"/>
      <c r="C199" s="40" t="s">
        <v>798</v>
      </c>
      <c r="D199" s="41" t="s">
        <v>797</v>
      </c>
      <c r="E199" s="10">
        <f>Source!DO92</f>
        <v>70</v>
      </c>
      <c r="F199" s="43"/>
      <c r="G199" s="42"/>
      <c r="H199" s="10"/>
      <c r="I199" s="43">
        <f>SUM(S192:S198)</f>
        <v>255.89</v>
      </c>
      <c r="J199" s="10">
        <f>Source!CA92</f>
        <v>43</v>
      </c>
      <c r="K199" s="43">
        <f>SUM(T192:T198)</f>
        <v>4096.3900000000003</v>
      </c>
    </row>
    <row r="200" spans="1:28" ht="14.25" x14ac:dyDescent="0.2">
      <c r="A200" s="40"/>
      <c r="B200" s="40"/>
      <c r="C200" s="40" t="s">
        <v>799</v>
      </c>
      <c r="D200" s="41" t="s">
        <v>797</v>
      </c>
      <c r="E200" s="10">
        <f>175</f>
        <v>175</v>
      </c>
      <c r="F200" s="43"/>
      <c r="G200" s="42"/>
      <c r="H200" s="10"/>
      <c r="I200" s="43">
        <f>SUM(U192:U199)</f>
        <v>2.19</v>
      </c>
      <c r="J200" s="10">
        <f>160</f>
        <v>160</v>
      </c>
      <c r="K200" s="43">
        <f>SUM(V192:V199)</f>
        <v>52.13</v>
      </c>
    </row>
    <row r="201" spans="1:28" ht="28.5" x14ac:dyDescent="0.2">
      <c r="A201" s="47"/>
      <c r="B201" s="47"/>
      <c r="C201" s="47" t="s">
        <v>800</v>
      </c>
      <c r="D201" s="48" t="s">
        <v>801</v>
      </c>
      <c r="E201" s="49">
        <f>Source!AQ92</f>
        <v>40.200000000000003</v>
      </c>
      <c r="F201" s="50"/>
      <c r="G201" s="51" t="str">
        <f>Source!DI92</f>
        <v>)*1,2)*1,2</v>
      </c>
      <c r="H201" s="49">
        <f>Source!AV92</f>
        <v>1.0669999999999999</v>
      </c>
      <c r="I201" s="50">
        <f>Source!U92</f>
        <v>29.647918079999997</v>
      </c>
      <c r="J201" s="49"/>
      <c r="K201" s="50"/>
      <c r="AB201" s="45">
        <f>I201</f>
        <v>29.647918079999997</v>
      </c>
    </row>
    <row r="202" spans="1:28" ht="15" x14ac:dyDescent="0.25">
      <c r="A202" s="52"/>
      <c r="B202" s="52"/>
      <c r="C202" s="53" t="s">
        <v>802</v>
      </c>
      <c r="D202" s="52"/>
      <c r="E202" s="52"/>
      <c r="F202" s="52"/>
      <c r="G202" s="52"/>
      <c r="H202" s="54">
        <f>I194+I195+I197+I198+I199+I200</f>
        <v>1089.79</v>
      </c>
      <c r="I202" s="54"/>
      <c r="J202" s="54">
        <f>K194+K195+K197+K198+K199+K200</f>
        <v>22851.9</v>
      </c>
      <c r="K202" s="54"/>
      <c r="O202" s="45">
        <f>I194+I195+I197+I198+I199+I200</f>
        <v>1089.79</v>
      </c>
      <c r="P202" s="45">
        <f>K194+K195+K197+K198+K199+K200</f>
        <v>22851.9</v>
      </c>
      <c r="X202">
        <f>IF(Source!BI92&lt;=1,I194+I195+I197+I198+I199+I200-0, 0)</f>
        <v>0</v>
      </c>
      <c r="Y202">
        <f>IF(Source!BI92=2,I194+I195+I197+I198+I199+I200-0, 0)</f>
        <v>1089.79</v>
      </c>
      <c r="Z202">
        <f>IF(Source!BI92=3,I194+I195+I197+I198+I199+I200-0, 0)</f>
        <v>0</v>
      </c>
      <c r="AA202">
        <f>IF(Source!BI92=4,I194+I195+I197+I198+I199+I200,0)</f>
        <v>0</v>
      </c>
    </row>
    <row r="204" spans="1:28" ht="90.75" x14ac:dyDescent="0.2">
      <c r="A204" s="40">
        <v>4</v>
      </c>
      <c r="B204" s="40" t="s">
        <v>818</v>
      </c>
      <c r="C204" s="40" t="s">
        <v>194</v>
      </c>
      <c r="D204" s="41" t="str">
        <f>Source!H94</f>
        <v>100 М БУРЕНИЯ</v>
      </c>
      <c r="E204" s="10">
        <f>Source!I94</f>
        <v>0.4</v>
      </c>
      <c r="F204" s="43"/>
      <c r="G204" s="42"/>
      <c r="H204" s="10"/>
      <c r="I204" s="43"/>
      <c r="J204" s="10"/>
      <c r="K204" s="43"/>
      <c r="Q204">
        <f>ROUND((Source!DN94/100)*ROUND((ROUND((Source!AF94*Source!AV94*Source!I94),2)),2), 2)</f>
        <v>120.33</v>
      </c>
      <c r="R204">
        <f>Source!X94</f>
        <v>2555.9699999999998</v>
      </c>
      <c r="S204">
        <f>ROUND((Source!DO94/100)*ROUND((ROUND((Source!AF94*Source!AV94*Source!I94),2)),2), 2)</f>
        <v>94.78</v>
      </c>
      <c r="T204">
        <f>Source!Y94</f>
        <v>1202.81</v>
      </c>
      <c r="U204">
        <f>ROUND((175/100)*ROUND((ROUND((Source!AE94*Source!AV94*Source!I94),2)),2), 2)</f>
        <v>352.8</v>
      </c>
      <c r="V204">
        <f>ROUND((160/100)*ROUND(ROUND((ROUND((Source!AE94*Source!AV94*Source!I94),2)*Source!BS94),2), 2), 2)</f>
        <v>8405.92</v>
      </c>
    </row>
    <row r="205" spans="1:28" ht="28.5" x14ac:dyDescent="0.2">
      <c r="A205" s="40"/>
      <c r="B205" s="40"/>
      <c r="C205" s="40" t="s">
        <v>793</v>
      </c>
      <c r="D205" s="41"/>
      <c r="E205" s="10"/>
      <c r="F205" s="43">
        <f>Source!AO94</f>
        <v>142.61000000000001</v>
      </c>
      <c r="G205" s="42" t="str">
        <f>Source!DG94</f>
        <v>)*1,15)*1,2</v>
      </c>
      <c r="H205" s="10">
        <f>Source!AV94</f>
        <v>1.0469999999999999</v>
      </c>
      <c r="I205" s="43">
        <f>ROUND((ROUND((Source!AF94*Source!AV94*Source!I94),2)),2)</f>
        <v>82.42</v>
      </c>
      <c r="J205" s="10">
        <f>IF(Source!BA94&lt;&gt; 0, Source!BA94, 1)</f>
        <v>26.06</v>
      </c>
      <c r="K205" s="43">
        <f>Source!S94</f>
        <v>2147.87</v>
      </c>
      <c r="W205">
        <f>I205</f>
        <v>82.42</v>
      </c>
    </row>
    <row r="206" spans="1:28" ht="28.5" x14ac:dyDescent="0.2">
      <c r="A206" s="40"/>
      <c r="B206" s="40"/>
      <c r="C206" s="40" t="s">
        <v>794</v>
      </c>
      <c r="D206" s="41"/>
      <c r="E206" s="10"/>
      <c r="F206" s="43">
        <f>Source!AM94</f>
        <v>1648.2</v>
      </c>
      <c r="G206" s="42" t="str">
        <f>Source!DE94</f>
        <v>)*1,15)*1,2</v>
      </c>
      <c r="H206" s="10">
        <f>Source!AV94</f>
        <v>1.0469999999999999</v>
      </c>
      <c r="I206" s="43">
        <f>(ROUND((ROUND(((((Source!ET94*1.15)*1.2))*Source!AV94*Source!I94),2)),2)+ROUND((ROUND(((Source!AE94-(((Source!EU94*1.15)*1.2)))*Source!AV94*Source!I94),2)),2))</f>
        <v>952.57</v>
      </c>
      <c r="J206" s="10">
        <f>IF(Source!BB94&lt;&gt; 0, Source!BB94, 1)</f>
        <v>10.41</v>
      </c>
      <c r="K206" s="43">
        <f>Source!Q94</f>
        <v>9916.25</v>
      </c>
    </row>
    <row r="207" spans="1:28" ht="28.5" x14ac:dyDescent="0.2">
      <c r="A207" s="40"/>
      <c r="B207" s="40"/>
      <c r="C207" s="40" t="s">
        <v>795</v>
      </c>
      <c r="D207" s="41"/>
      <c r="E207" s="10"/>
      <c r="F207" s="43">
        <f>Source!AN94</f>
        <v>348.83</v>
      </c>
      <c r="G207" s="42" t="str">
        <f>Source!DF94</f>
        <v>)*1,15)*1,2</v>
      </c>
      <c r="H207" s="10">
        <f>Source!AV94</f>
        <v>1.0469999999999999</v>
      </c>
      <c r="I207" s="44">
        <f>ROUND((ROUND((Source!AE94*Source!AV94*Source!I94),2)),2)</f>
        <v>201.6</v>
      </c>
      <c r="J207" s="10">
        <f>IF(Source!BS94&lt;&gt; 0, Source!BS94, 1)</f>
        <v>26.06</v>
      </c>
      <c r="K207" s="44">
        <f>Source!R94</f>
        <v>5253.7</v>
      </c>
      <c r="W207">
        <f>I207</f>
        <v>201.6</v>
      </c>
    </row>
    <row r="208" spans="1:28" ht="28.5" x14ac:dyDescent="0.2">
      <c r="A208" s="40" t="s">
        <v>199</v>
      </c>
      <c r="B208" s="40" t="str">
        <f>Source!F95</f>
        <v>1.1-1-2459</v>
      </c>
      <c r="C208" s="40" t="s">
        <v>201</v>
      </c>
      <c r="D208" s="41" t="str">
        <f>Source!H95</f>
        <v>шт.</v>
      </c>
      <c r="E208" s="10">
        <f>Source!I95</f>
        <v>0.18</v>
      </c>
      <c r="F208" s="43">
        <f>Source!AK95</f>
        <v>877.85</v>
      </c>
      <c r="G208" s="55" t="s">
        <v>3</v>
      </c>
      <c r="H208" s="10">
        <f>Source!AW95</f>
        <v>1.079</v>
      </c>
      <c r="I208" s="43">
        <f>ROUND((ROUND((Source!AC95*Source!AW95*Source!I95),2)),2)+(ROUND((ROUND(((Source!ET95)*Source!AV95*Source!I95),2)),2)+ROUND((ROUND(((Source!AE95-(Source!EU95))*Source!AV95*Source!I95),2)),2))+ROUND((ROUND((Source!AF95*Source!AV95*Source!I95),2)),2)</f>
        <v>170.5</v>
      </c>
      <c r="J208" s="10">
        <f>IF(Source!BC95&lt;&gt; 0, Source!BC95, 1)</f>
        <v>7.33</v>
      </c>
      <c r="K208" s="43">
        <f>Source!O95</f>
        <v>1249.77</v>
      </c>
      <c r="Q208">
        <f>ROUND((Source!DN95/100)*ROUND((ROUND((Source!AF95*Source!AV95*Source!I95),2)),2), 2)</f>
        <v>0</v>
      </c>
      <c r="R208">
        <f>Source!X95</f>
        <v>0</v>
      </c>
      <c r="S208">
        <f>ROUND((Source!DO95/100)*ROUND((ROUND((Source!AF95*Source!AV95*Source!I95),2)),2), 2)</f>
        <v>0</v>
      </c>
      <c r="T208">
        <f>Source!Y95</f>
        <v>0</v>
      </c>
      <c r="U208">
        <f>ROUND((175/100)*ROUND((ROUND((Source!AE95*Source!AV95*Source!I95),2)),2), 2)</f>
        <v>0</v>
      </c>
      <c r="V208">
        <f>ROUND((160/100)*ROUND(ROUND((ROUND((Source!AE95*Source!AV95*Source!I95),2)*Source!BS95),2), 2), 2)</f>
        <v>0</v>
      </c>
      <c r="X208">
        <f>IF(Source!BI95&lt;=1,I208, 0)</f>
        <v>170.5</v>
      </c>
      <c r="Y208">
        <f>IF(Source!BI95=2,I208, 0)</f>
        <v>0</v>
      </c>
      <c r="Z208">
        <f>IF(Source!BI95=3,I208, 0)</f>
        <v>0</v>
      </c>
      <c r="AA208">
        <f>IF(Source!BI95=4,I208, 0)</f>
        <v>0</v>
      </c>
    </row>
    <row r="209" spans="1:28" ht="14.25" x14ac:dyDescent="0.2">
      <c r="A209" s="40"/>
      <c r="B209" s="40"/>
      <c r="C209" s="40" t="s">
        <v>796</v>
      </c>
      <c r="D209" s="41" t="s">
        <v>797</v>
      </c>
      <c r="E209" s="10">
        <f>Source!DN94</f>
        <v>146</v>
      </c>
      <c r="F209" s="43"/>
      <c r="G209" s="42"/>
      <c r="H209" s="10"/>
      <c r="I209" s="43">
        <f>SUM(Q204:Q208)</f>
        <v>120.33</v>
      </c>
      <c r="J209" s="10">
        <f>Source!BZ94</f>
        <v>119</v>
      </c>
      <c r="K209" s="43">
        <f>SUM(R204:R208)</f>
        <v>2555.9699999999998</v>
      </c>
    </row>
    <row r="210" spans="1:28" ht="14.25" x14ac:dyDescent="0.2">
      <c r="A210" s="40"/>
      <c r="B210" s="40"/>
      <c r="C210" s="40" t="s">
        <v>798</v>
      </c>
      <c r="D210" s="41" t="s">
        <v>797</v>
      </c>
      <c r="E210" s="10">
        <f>Source!DO94</f>
        <v>115</v>
      </c>
      <c r="F210" s="43"/>
      <c r="G210" s="42"/>
      <c r="H210" s="10"/>
      <c r="I210" s="43">
        <f>SUM(S204:S209)</f>
        <v>94.78</v>
      </c>
      <c r="J210" s="10">
        <f>Source!CA94</f>
        <v>56</v>
      </c>
      <c r="K210" s="43">
        <f>SUM(T204:T209)</f>
        <v>1202.81</v>
      </c>
    </row>
    <row r="211" spans="1:28" ht="14.25" x14ac:dyDescent="0.2">
      <c r="A211" s="40"/>
      <c r="B211" s="40"/>
      <c r="C211" s="40" t="s">
        <v>799</v>
      </c>
      <c r="D211" s="41" t="s">
        <v>797</v>
      </c>
      <c r="E211" s="10">
        <f>175</f>
        <v>175</v>
      </c>
      <c r="F211" s="43"/>
      <c r="G211" s="42"/>
      <c r="H211" s="10"/>
      <c r="I211" s="43">
        <f>SUM(U204:U210)</f>
        <v>352.8</v>
      </c>
      <c r="J211" s="10">
        <f>160</f>
        <v>160</v>
      </c>
      <c r="K211" s="43">
        <f>SUM(V204:V210)</f>
        <v>8405.92</v>
      </c>
    </row>
    <row r="212" spans="1:28" ht="28.5" x14ac:dyDescent="0.2">
      <c r="A212" s="47"/>
      <c r="B212" s="47"/>
      <c r="C212" s="47" t="s">
        <v>800</v>
      </c>
      <c r="D212" s="48" t="s">
        <v>801</v>
      </c>
      <c r="E212" s="49">
        <f>Source!AQ94</f>
        <v>11.3</v>
      </c>
      <c r="F212" s="50"/>
      <c r="G212" s="51" t="str">
        <f>Source!DI94</f>
        <v>)*1,15)*1,2</v>
      </c>
      <c r="H212" s="49">
        <f>Source!AV94</f>
        <v>1.0469999999999999</v>
      </c>
      <c r="I212" s="50">
        <f>Source!U94</f>
        <v>6.5307671999999988</v>
      </c>
      <c r="J212" s="49"/>
      <c r="K212" s="50"/>
      <c r="AB212" s="45">
        <f>I212</f>
        <v>6.5307671999999988</v>
      </c>
    </row>
    <row r="213" spans="1:28" ht="15" x14ac:dyDescent="0.25">
      <c r="A213" s="52"/>
      <c r="B213" s="52"/>
      <c r="C213" s="53" t="s">
        <v>802</v>
      </c>
      <c r="D213" s="52"/>
      <c r="E213" s="52"/>
      <c r="F213" s="52"/>
      <c r="G213" s="52"/>
      <c r="H213" s="54">
        <f>I205+I206+I209+I210+I211+SUM(I208:I208)</f>
        <v>1773.3999999999999</v>
      </c>
      <c r="I213" s="54"/>
      <c r="J213" s="54">
        <f>K205+K206+K209+K210+K211+SUM(K208:K208)</f>
        <v>25478.59</v>
      </c>
      <c r="K213" s="54"/>
      <c r="O213" s="45">
        <f>I205+I206+I209+I210+I211+SUM(I208:I208)</f>
        <v>1773.3999999999999</v>
      </c>
      <c r="P213" s="45">
        <f>K205+K206+K209+K210+K211+SUM(K208:K208)</f>
        <v>25478.59</v>
      </c>
      <c r="X213">
        <f>IF(Source!BI94&lt;=1,I205+I206+I209+I210+I211-0, 0)</f>
        <v>1602.8999999999999</v>
      </c>
      <c r="Y213">
        <f>IF(Source!BI94=2,I205+I206+I209+I210+I211-0, 0)</f>
        <v>0</v>
      </c>
      <c r="Z213">
        <f>IF(Source!BI94=3,I205+I206+I209+I210+I211-0, 0)</f>
        <v>0</v>
      </c>
      <c r="AA213">
        <f>IF(Source!BI94=4,I205+I206+I209+I210+I211,0)</f>
        <v>0</v>
      </c>
    </row>
    <row r="215" spans="1:28" ht="90.75" x14ac:dyDescent="0.2">
      <c r="A215" s="40">
        <v>5</v>
      </c>
      <c r="B215" s="40" t="s">
        <v>819</v>
      </c>
      <c r="C215" s="40" t="s">
        <v>205</v>
      </c>
      <c r="D215" s="41" t="str">
        <f>Source!H96</f>
        <v>10 м закрепленной скважины</v>
      </c>
      <c r="E215" s="10">
        <f>Source!I96</f>
        <v>4</v>
      </c>
      <c r="F215" s="43"/>
      <c r="G215" s="42"/>
      <c r="H215" s="10"/>
      <c r="I215" s="43"/>
      <c r="J215" s="10"/>
      <c r="K215" s="43"/>
      <c r="Q215">
        <f>ROUND((Source!DN96/100)*ROUND((ROUND((Source!AF96*Source!AV96*Source!I96),2)),2), 2)</f>
        <v>303.77</v>
      </c>
      <c r="R215">
        <f>Source!X96</f>
        <v>6452.23</v>
      </c>
      <c r="S215">
        <f>ROUND((Source!DO96/100)*ROUND((ROUND((Source!AF96*Source!AV96*Source!I96),2)),2), 2)</f>
        <v>239.27</v>
      </c>
      <c r="T215">
        <f>Source!Y96</f>
        <v>3036.34</v>
      </c>
      <c r="U215">
        <f>ROUND((175/100)*ROUND((ROUND((Source!AE96*Source!AV96*Source!I96),2)),2), 2)</f>
        <v>158.59</v>
      </c>
      <c r="V215">
        <f>ROUND((160/100)*ROUND(ROUND((ROUND((Source!AE96*Source!AV96*Source!I96),2)*Source!BS96),2), 2), 2)</f>
        <v>3778.5</v>
      </c>
    </row>
    <row r="216" spans="1:28" ht="28.5" x14ac:dyDescent="0.2">
      <c r="A216" s="40"/>
      <c r="B216" s="40"/>
      <c r="C216" s="40" t="s">
        <v>793</v>
      </c>
      <c r="D216" s="41"/>
      <c r="E216" s="10"/>
      <c r="F216" s="43">
        <f>Source!AO96</f>
        <v>36</v>
      </c>
      <c r="G216" s="42" t="str">
        <f>Source!DG96</f>
        <v>)*1,15)*1,2</v>
      </c>
      <c r="H216" s="10">
        <f>Source!AV96</f>
        <v>1.0469999999999999</v>
      </c>
      <c r="I216" s="43">
        <f>ROUND((ROUND((Source!AF96*Source!AV96*Source!I96),2)),2)</f>
        <v>208.06</v>
      </c>
      <c r="J216" s="10">
        <f>IF(Source!BA96&lt;&gt; 0, Source!BA96, 1)</f>
        <v>26.06</v>
      </c>
      <c r="K216" s="43">
        <f>Source!S96</f>
        <v>5422.04</v>
      </c>
      <c r="W216">
        <f>I216</f>
        <v>208.06</v>
      </c>
    </row>
    <row r="217" spans="1:28" ht="28.5" x14ac:dyDescent="0.2">
      <c r="A217" s="40"/>
      <c r="B217" s="40"/>
      <c r="C217" s="40" t="s">
        <v>794</v>
      </c>
      <c r="D217" s="41"/>
      <c r="E217" s="10"/>
      <c r="F217" s="43">
        <f>Source!AM96</f>
        <v>132.34</v>
      </c>
      <c r="G217" s="42" t="str">
        <f>Source!DE96</f>
        <v>)*1,15)*1,2</v>
      </c>
      <c r="H217" s="10">
        <f>Source!AV96</f>
        <v>1.0469999999999999</v>
      </c>
      <c r="I217" s="43">
        <f>(ROUND((ROUND(((((Source!ET96*1.15)*1.2))*Source!AV96*Source!I96),2)),2)+ROUND((ROUND(((Source!AE96-(((Source!EU96*1.15)*1.2)))*Source!AV96*Source!I96),2)),2))</f>
        <v>764.85</v>
      </c>
      <c r="J217" s="10">
        <f>IF(Source!BB96&lt;&gt; 0, Source!BB96, 1)</f>
        <v>11.7</v>
      </c>
      <c r="K217" s="43">
        <f>Source!Q96</f>
        <v>8948.75</v>
      </c>
    </row>
    <row r="218" spans="1:28" ht="28.5" x14ac:dyDescent="0.2">
      <c r="A218" s="40"/>
      <c r="B218" s="40"/>
      <c r="C218" s="40" t="s">
        <v>795</v>
      </c>
      <c r="D218" s="41"/>
      <c r="E218" s="10"/>
      <c r="F218" s="43">
        <f>Source!AN96</f>
        <v>15.68</v>
      </c>
      <c r="G218" s="42" t="str">
        <f>Source!DF96</f>
        <v>)*1,15)*1,2</v>
      </c>
      <c r="H218" s="10">
        <f>Source!AV96</f>
        <v>1.0469999999999999</v>
      </c>
      <c r="I218" s="44">
        <f>ROUND((ROUND((Source!AE96*Source!AV96*Source!I96),2)),2)</f>
        <v>90.62</v>
      </c>
      <c r="J218" s="10">
        <f>IF(Source!BS96&lt;&gt; 0, Source!BS96, 1)</f>
        <v>26.06</v>
      </c>
      <c r="K218" s="44">
        <f>Source!R96</f>
        <v>2361.56</v>
      </c>
      <c r="W218">
        <f>I218</f>
        <v>90.62</v>
      </c>
    </row>
    <row r="219" spans="1:28" ht="14.25" x14ac:dyDescent="0.2">
      <c r="A219" s="40"/>
      <c r="B219" s="40"/>
      <c r="C219" s="40" t="s">
        <v>796</v>
      </c>
      <c r="D219" s="41" t="s">
        <v>797</v>
      </c>
      <c r="E219" s="10">
        <f>Source!DN96</f>
        <v>146</v>
      </c>
      <c r="F219" s="43"/>
      <c r="G219" s="42"/>
      <c r="H219" s="10"/>
      <c r="I219" s="43">
        <f>SUM(Q215:Q218)</f>
        <v>303.77</v>
      </c>
      <c r="J219" s="10">
        <f>Source!BZ96</f>
        <v>119</v>
      </c>
      <c r="K219" s="43">
        <f>SUM(R215:R218)</f>
        <v>6452.23</v>
      </c>
    </row>
    <row r="220" spans="1:28" ht="14.25" x14ac:dyDescent="0.2">
      <c r="A220" s="40"/>
      <c r="B220" s="40"/>
      <c r="C220" s="40" t="s">
        <v>798</v>
      </c>
      <c r="D220" s="41" t="s">
        <v>797</v>
      </c>
      <c r="E220" s="10">
        <f>Source!DO96</f>
        <v>115</v>
      </c>
      <c r="F220" s="43"/>
      <c r="G220" s="42"/>
      <c r="H220" s="10"/>
      <c r="I220" s="43">
        <f>SUM(S215:S219)</f>
        <v>239.27</v>
      </c>
      <c r="J220" s="10">
        <f>Source!CA96</f>
        <v>56</v>
      </c>
      <c r="K220" s="43">
        <f>SUM(T215:T219)</f>
        <v>3036.34</v>
      </c>
    </row>
    <row r="221" spans="1:28" ht="14.25" x14ac:dyDescent="0.2">
      <c r="A221" s="40"/>
      <c r="B221" s="40"/>
      <c r="C221" s="40" t="s">
        <v>799</v>
      </c>
      <c r="D221" s="41" t="s">
        <v>797</v>
      </c>
      <c r="E221" s="10">
        <f>175</f>
        <v>175</v>
      </c>
      <c r="F221" s="43"/>
      <c r="G221" s="42"/>
      <c r="H221" s="10"/>
      <c r="I221" s="43">
        <f>SUM(U215:U220)</f>
        <v>158.59</v>
      </c>
      <c r="J221" s="10">
        <f>160</f>
        <v>160</v>
      </c>
      <c r="K221" s="43">
        <f>SUM(V215:V220)</f>
        <v>3778.5</v>
      </c>
    </row>
    <row r="222" spans="1:28" ht="28.5" x14ac:dyDescent="0.2">
      <c r="A222" s="47"/>
      <c r="B222" s="47"/>
      <c r="C222" s="47" t="s">
        <v>800</v>
      </c>
      <c r="D222" s="48" t="s">
        <v>801</v>
      </c>
      <c r="E222" s="49">
        <f>Source!AQ96</f>
        <v>3.22</v>
      </c>
      <c r="F222" s="50"/>
      <c r="G222" s="51" t="str">
        <f>Source!DI96</f>
        <v>)*1,15)*1,2</v>
      </c>
      <c r="H222" s="49">
        <f>Source!AV96</f>
        <v>1.0469999999999999</v>
      </c>
      <c r="I222" s="50">
        <f>Source!U96</f>
        <v>18.609796799999998</v>
      </c>
      <c r="J222" s="49"/>
      <c r="K222" s="50"/>
      <c r="AB222" s="45">
        <f>I222</f>
        <v>18.609796799999998</v>
      </c>
    </row>
    <row r="223" spans="1:28" ht="15" x14ac:dyDescent="0.25">
      <c r="A223" s="52"/>
      <c r="B223" s="52"/>
      <c r="C223" s="53" t="s">
        <v>802</v>
      </c>
      <c r="D223" s="52"/>
      <c r="E223" s="52"/>
      <c r="F223" s="52"/>
      <c r="G223" s="52"/>
      <c r="H223" s="54">
        <f>I216+I217+I219+I220+I221</f>
        <v>1674.54</v>
      </c>
      <c r="I223" s="54"/>
      <c r="J223" s="54">
        <f>K216+K217+K219+K220+K221</f>
        <v>27637.86</v>
      </c>
      <c r="K223" s="54"/>
      <c r="O223" s="45">
        <f>I216+I217+I219+I220+I221</f>
        <v>1674.54</v>
      </c>
      <c r="P223" s="45">
        <f>K216+K217+K219+K220+K221</f>
        <v>27637.86</v>
      </c>
      <c r="X223">
        <f>IF(Source!BI96&lt;=1,I216+I217+I219+I220+I221-0, 0)</f>
        <v>1674.54</v>
      </c>
      <c r="Y223">
        <f>IF(Source!BI96=2,I216+I217+I219+I220+I221-0, 0)</f>
        <v>0</v>
      </c>
      <c r="Z223">
        <f>IF(Source!BI96=3,I216+I217+I219+I220+I221-0, 0)</f>
        <v>0</v>
      </c>
      <c r="AA223">
        <f>IF(Source!BI96=4,I216+I217+I219+I220+I221,0)</f>
        <v>0</v>
      </c>
    </row>
    <row r="225" spans="1:28" ht="90.75" x14ac:dyDescent="0.2">
      <c r="A225" s="40">
        <v>6</v>
      </c>
      <c r="B225" s="40" t="s">
        <v>820</v>
      </c>
      <c r="C225" s="40" t="s">
        <v>209</v>
      </c>
      <c r="D225" s="41" t="str">
        <f>Source!H97</f>
        <v>10 м спуска и подъема труб</v>
      </c>
      <c r="E225" s="10">
        <f>Source!I97</f>
        <v>4</v>
      </c>
      <c r="F225" s="43"/>
      <c r="G225" s="42"/>
      <c r="H225" s="10"/>
      <c r="I225" s="43"/>
      <c r="J225" s="10"/>
      <c r="K225" s="43"/>
      <c r="Q225">
        <f>ROUND((Source!DN97/100)*ROUND((ROUND((Source!AF97*Source!AV97*Source!I97),2)),2), 2)</f>
        <v>24.81</v>
      </c>
      <c r="R225">
        <f>Source!X97</f>
        <v>526.88</v>
      </c>
      <c r="S225">
        <f>ROUND((Source!DO97/100)*ROUND((ROUND((Source!AF97*Source!AV97*Source!I97),2)),2), 2)</f>
        <v>19.54</v>
      </c>
      <c r="T225">
        <f>Source!Y97</f>
        <v>247.95</v>
      </c>
      <c r="U225">
        <f>ROUND((175/100)*ROUND((ROUND((Source!AE97*Source!AV97*Source!I97),2)),2), 2)</f>
        <v>12.15</v>
      </c>
      <c r="V225">
        <f>ROUND((160/100)*ROUND(ROUND((ROUND((Source!AE97*Source!AV97*Source!I97),2)*Source!BS97),2), 2), 2)</f>
        <v>289.38</v>
      </c>
    </row>
    <row r="226" spans="1:28" ht="28.5" x14ac:dyDescent="0.2">
      <c r="A226" s="40"/>
      <c r="B226" s="40"/>
      <c r="C226" s="40" t="s">
        <v>793</v>
      </c>
      <c r="D226" s="41"/>
      <c r="E226" s="10"/>
      <c r="F226" s="43">
        <f>Source!AO97</f>
        <v>2.94</v>
      </c>
      <c r="G226" s="42" t="str">
        <f>Source!DG97</f>
        <v>)*1,15)*1,2</v>
      </c>
      <c r="H226" s="10">
        <f>Source!AV97</f>
        <v>1.0469999999999999</v>
      </c>
      <c r="I226" s="43">
        <f>ROUND((ROUND((Source!AF97*Source!AV97*Source!I97),2)),2)</f>
        <v>16.989999999999998</v>
      </c>
      <c r="J226" s="10">
        <f>IF(Source!BA97&lt;&gt; 0, Source!BA97, 1)</f>
        <v>26.06</v>
      </c>
      <c r="K226" s="43">
        <f>Source!S97</f>
        <v>442.76</v>
      </c>
      <c r="W226">
        <f>I226</f>
        <v>16.989999999999998</v>
      </c>
    </row>
    <row r="227" spans="1:28" ht="28.5" x14ac:dyDescent="0.2">
      <c r="A227" s="40"/>
      <c r="B227" s="40"/>
      <c r="C227" s="40" t="s">
        <v>794</v>
      </c>
      <c r="D227" s="41"/>
      <c r="E227" s="10"/>
      <c r="F227" s="43">
        <f>Source!AM97</f>
        <v>10.16</v>
      </c>
      <c r="G227" s="42" t="str">
        <f>Source!DE97</f>
        <v>)*1,15)*1,2</v>
      </c>
      <c r="H227" s="10">
        <f>Source!AV97</f>
        <v>1.0469999999999999</v>
      </c>
      <c r="I227" s="43">
        <f>(ROUND((ROUND(((((Source!ET97*1.15)*1.2))*Source!AV97*Source!I97),2)),2)+ROUND((ROUND(((Source!AE97-(((Source!EU97*1.15)*1.2)))*Source!AV97*Source!I97),2)),2))</f>
        <v>58.72</v>
      </c>
      <c r="J227" s="10">
        <f>IF(Source!BB97&lt;&gt; 0, Source!BB97, 1)</f>
        <v>11.69</v>
      </c>
      <c r="K227" s="43">
        <f>Source!Q97</f>
        <v>686.44</v>
      </c>
    </row>
    <row r="228" spans="1:28" ht="28.5" x14ac:dyDescent="0.2">
      <c r="A228" s="40"/>
      <c r="B228" s="40"/>
      <c r="C228" s="40" t="s">
        <v>795</v>
      </c>
      <c r="D228" s="41"/>
      <c r="E228" s="10"/>
      <c r="F228" s="43">
        <f>Source!AN97</f>
        <v>1.2</v>
      </c>
      <c r="G228" s="42" t="str">
        <f>Source!DF97</f>
        <v>)*1,15)*1,2</v>
      </c>
      <c r="H228" s="10">
        <f>Source!AV97</f>
        <v>1.0469999999999999</v>
      </c>
      <c r="I228" s="44">
        <f>ROUND((ROUND((Source!AE97*Source!AV97*Source!I97),2)),2)</f>
        <v>6.94</v>
      </c>
      <c r="J228" s="10">
        <f>IF(Source!BS97&lt;&gt; 0, Source!BS97, 1)</f>
        <v>26.06</v>
      </c>
      <c r="K228" s="44">
        <f>Source!R97</f>
        <v>180.86</v>
      </c>
      <c r="W228">
        <f>I228</f>
        <v>6.94</v>
      </c>
    </row>
    <row r="229" spans="1:28" ht="14.25" x14ac:dyDescent="0.2">
      <c r="A229" s="40"/>
      <c r="B229" s="40"/>
      <c r="C229" s="40" t="s">
        <v>796</v>
      </c>
      <c r="D229" s="41" t="s">
        <v>797</v>
      </c>
      <c r="E229" s="10">
        <f>Source!DN97</f>
        <v>146</v>
      </c>
      <c r="F229" s="43"/>
      <c r="G229" s="42"/>
      <c r="H229" s="10"/>
      <c r="I229" s="43">
        <f>SUM(Q225:Q228)</f>
        <v>24.81</v>
      </c>
      <c r="J229" s="10">
        <f>Source!BZ97</f>
        <v>119</v>
      </c>
      <c r="K229" s="43">
        <f>SUM(R225:R228)</f>
        <v>526.88</v>
      </c>
    </row>
    <row r="230" spans="1:28" ht="14.25" x14ac:dyDescent="0.2">
      <c r="A230" s="40"/>
      <c r="B230" s="40"/>
      <c r="C230" s="40" t="s">
        <v>798</v>
      </c>
      <c r="D230" s="41" t="s">
        <v>797</v>
      </c>
      <c r="E230" s="10">
        <f>Source!DO97</f>
        <v>115</v>
      </c>
      <c r="F230" s="43"/>
      <c r="G230" s="42"/>
      <c r="H230" s="10"/>
      <c r="I230" s="43">
        <f>SUM(S225:S229)</f>
        <v>19.54</v>
      </c>
      <c r="J230" s="10">
        <f>Source!CA97</f>
        <v>56</v>
      </c>
      <c r="K230" s="43">
        <f>SUM(T225:T229)</f>
        <v>247.95</v>
      </c>
    </row>
    <row r="231" spans="1:28" ht="14.25" x14ac:dyDescent="0.2">
      <c r="A231" s="40"/>
      <c r="B231" s="40"/>
      <c r="C231" s="40" t="s">
        <v>799</v>
      </c>
      <c r="D231" s="41" t="s">
        <v>797</v>
      </c>
      <c r="E231" s="10">
        <f>175</f>
        <v>175</v>
      </c>
      <c r="F231" s="43"/>
      <c r="G231" s="42"/>
      <c r="H231" s="10"/>
      <c r="I231" s="43">
        <f>SUM(U225:U230)</f>
        <v>12.15</v>
      </c>
      <c r="J231" s="10">
        <f>160</f>
        <v>160</v>
      </c>
      <c r="K231" s="43">
        <f>SUM(V225:V230)</f>
        <v>289.38</v>
      </c>
    </row>
    <row r="232" spans="1:28" ht="28.5" x14ac:dyDescent="0.2">
      <c r="A232" s="47"/>
      <c r="B232" s="47"/>
      <c r="C232" s="47" t="s">
        <v>800</v>
      </c>
      <c r="D232" s="48" t="s">
        <v>801</v>
      </c>
      <c r="E232" s="49">
        <f>Source!AQ97</f>
        <v>0.25</v>
      </c>
      <c r="F232" s="50"/>
      <c r="G232" s="51" t="str">
        <f>Source!DI97</f>
        <v>)*1,15)*1,2</v>
      </c>
      <c r="H232" s="49">
        <f>Source!AV97</f>
        <v>1.0469999999999999</v>
      </c>
      <c r="I232" s="50">
        <f>Source!U97</f>
        <v>1.4448599999999998</v>
      </c>
      <c r="J232" s="49"/>
      <c r="K232" s="50"/>
      <c r="AB232" s="45">
        <f>I232</f>
        <v>1.4448599999999998</v>
      </c>
    </row>
    <row r="233" spans="1:28" ht="15" x14ac:dyDescent="0.25">
      <c r="A233" s="52"/>
      <c r="B233" s="52"/>
      <c r="C233" s="53" t="s">
        <v>802</v>
      </c>
      <c r="D233" s="52"/>
      <c r="E233" s="52"/>
      <c r="F233" s="52"/>
      <c r="G233" s="52"/>
      <c r="H233" s="54">
        <f>I226+I227+I229+I230+I231</f>
        <v>132.21</v>
      </c>
      <c r="I233" s="54"/>
      <c r="J233" s="54">
        <f>K226+K227+K229+K230+K231</f>
        <v>2193.41</v>
      </c>
      <c r="K233" s="54"/>
      <c r="O233" s="45">
        <f>I226+I227+I229+I230+I231</f>
        <v>132.21</v>
      </c>
      <c r="P233" s="45">
        <f>K226+K227+K229+K230+K231</f>
        <v>2193.41</v>
      </c>
      <c r="X233">
        <f>IF(Source!BI97&lt;=1,I226+I227+I229+I230+I231-0, 0)</f>
        <v>132.21</v>
      </c>
      <c r="Y233">
        <f>IF(Source!BI97=2,I226+I227+I229+I230+I231-0, 0)</f>
        <v>0</v>
      </c>
      <c r="Z233">
        <f>IF(Source!BI97=3,I226+I227+I229+I230+I231-0, 0)</f>
        <v>0</v>
      </c>
      <c r="AA233">
        <f>IF(Source!BI97=4,I226+I227+I229+I230+I231,0)</f>
        <v>0</v>
      </c>
    </row>
    <row r="235" spans="1:28" ht="90.75" x14ac:dyDescent="0.2">
      <c r="A235" s="40">
        <v>7</v>
      </c>
      <c r="B235" s="40" t="s">
        <v>821</v>
      </c>
      <c r="C235" s="40" t="s">
        <v>213</v>
      </c>
      <c r="D235" s="41" t="str">
        <f>Source!H98</f>
        <v>100 м труб</v>
      </c>
      <c r="E235" s="10">
        <f>Source!I98</f>
        <v>0.4</v>
      </c>
      <c r="F235" s="43"/>
      <c r="G235" s="42"/>
      <c r="H235" s="10"/>
      <c r="I235" s="43"/>
      <c r="J235" s="10"/>
      <c r="K235" s="43"/>
      <c r="Q235">
        <f>ROUND((Source!DN98/100)*ROUND((ROUND((Source!AF98*Source!AV98*Source!I98),2)),2), 2)</f>
        <v>165.84</v>
      </c>
      <c r="R235">
        <f>Source!X98</f>
        <v>3522.59</v>
      </c>
      <c r="S235">
        <f>ROUND((Source!DO98/100)*ROUND((ROUND((Source!AF98*Source!AV98*Source!I98),2)),2), 2)</f>
        <v>130.63</v>
      </c>
      <c r="T235">
        <f>Source!Y98</f>
        <v>1657.69</v>
      </c>
      <c r="U235">
        <f>ROUND((175/100)*ROUND((ROUND((Source!AE98*Source!AV98*Source!I98),2)),2), 2)</f>
        <v>18.32</v>
      </c>
      <c r="V235">
        <f>ROUND((160/100)*ROUND(ROUND((ROUND((Source!AE98*Source!AV98*Source!I98),2)*Source!BS98),2), 2), 2)</f>
        <v>436.56</v>
      </c>
    </row>
    <row r="236" spans="1:28" ht="28.5" x14ac:dyDescent="0.2">
      <c r="A236" s="40"/>
      <c r="B236" s="40"/>
      <c r="C236" s="40" t="s">
        <v>793</v>
      </c>
      <c r="D236" s="41"/>
      <c r="E236" s="10"/>
      <c r="F236" s="43">
        <f>Source!AO98</f>
        <v>196.55</v>
      </c>
      <c r="G236" s="42" t="str">
        <f>Source!DG98</f>
        <v>)*1,15)*1,2</v>
      </c>
      <c r="H236" s="10">
        <f>Source!AV98</f>
        <v>1.0469999999999999</v>
      </c>
      <c r="I236" s="43">
        <f>ROUND((ROUND((Source!AF98*Source!AV98*Source!I98),2)),2)</f>
        <v>113.59</v>
      </c>
      <c r="J236" s="10">
        <f>IF(Source!BA98&lt;&gt; 0, Source!BA98, 1)</f>
        <v>26.06</v>
      </c>
      <c r="K236" s="43">
        <f>Source!S98</f>
        <v>2960.16</v>
      </c>
      <c r="W236">
        <f>I236</f>
        <v>113.59</v>
      </c>
    </row>
    <row r="237" spans="1:28" ht="28.5" x14ac:dyDescent="0.2">
      <c r="A237" s="40"/>
      <c r="B237" s="40"/>
      <c r="C237" s="40" t="s">
        <v>794</v>
      </c>
      <c r="D237" s="41"/>
      <c r="E237" s="10"/>
      <c r="F237" s="43">
        <f>Source!AM98</f>
        <v>293.51</v>
      </c>
      <c r="G237" s="42" t="str">
        <f>Source!DE98</f>
        <v>)*1,15)*1,2</v>
      </c>
      <c r="H237" s="10">
        <f>Source!AV98</f>
        <v>1.0469999999999999</v>
      </c>
      <c r="I237" s="43">
        <f>(ROUND((ROUND(((((Source!ET98*1.15)*1.2))*Source!AV98*Source!I98),2)),2)+ROUND((ROUND(((Source!AE98-(((Source!EU98*1.15)*1.2)))*Source!AV98*Source!I98),2)),2))</f>
        <v>169.63</v>
      </c>
      <c r="J237" s="10">
        <f>IF(Source!BB98&lt;&gt; 0, Source!BB98, 1)</f>
        <v>8.0399999999999991</v>
      </c>
      <c r="K237" s="43">
        <f>Source!Q98</f>
        <v>1363.83</v>
      </c>
    </row>
    <row r="238" spans="1:28" ht="28.5" x14ac:dyDescent="0.2">
      <c r="A238" s="40"/>
      <c r="B238" s="40"/>
      <c r="C238" s="40" t="s">
        <v>795</v>
      </c>
      <c r="D238" s="41"/>
      <c r="E238" s="10"/>
      <c r="F238" s="43">
        <f>Source!AN98</f>
        <v>18.12</v>
      </c>
      <c r="G238" s="42" t="str">
        <f>Source!DF98</f>
        <v>)*1,15)*1,2</v>
      </c>
      <c r="H238" s="10">
        <f>Source!AV98</f>
        <v>1.0469999999999999</v>
      </c>
      <c r="I238" s="44">
        <f>ROUND((ROUND((Source!AE98*Source!AV98*Source!I98),2)),2)</f>
        <v>10.47</v>
      </c>
      <c r="J238" s="10">
        <f>IF(Source!BS98&lt;&gt; 0, Source!BS98, 1)</f>
        <v>26.06</v>
      </c>
      <c r="K238" s="44">
        <f>Source!R98</f>
        <v>272.85000000000002</v>
      </c>
      <c r="W238">
        <f>I238</f>
        <v>10.47</v>
      </c>
    </row>
    <row r="239" spans="1:28" ht="14.25" x14ac:dyDescent="0.2">
      <c r="A239" s="40"/>
      <c r="B239" s="40"/>
      <c r="C239" s="40" t="s">
        <v>808</v>
      </c>
      <c r="D239" s="41"/>
      <c r="E239" s="10"/>
      <c r="F239" s="43">
        <f>Source!AL98</f>
        <v>51.92</v>
      </c>
      <c r="G239" s="42" t="str">
        <f>Source!DD98</f>
        <v/>
      </c>
      <c r="H239" s="10">
        <f>Source!AW98</f>
        <v>1.079</v>
      </c>
      <c r="I239" s="43">
        <f>ROUND((ROUND((Source!AC98*Source!AW98*Source!I98),2)),2)</f>
        <v>22.41</v>
      </c>
      <c r="J239" s="10">
        <f>IF(Source!BC98&lt;&gt; 0, Source!BC98, 1)</f>
        <v>15.45</v>
      </c>
      <c r="K239" s="43">
        <f>Source!P98</f>
        <v>346.23</v>
      </c>
    </row>
    <row r="240" spans="1:28" ht="14.25" x14ac:dyDescent="0.2">
      <c r="A240" s="40"/>
      <c r="B240" s="40"/>
      <c r="C240" s="40" t="s">
        <v>796</v>
      </c>
      <c r="D240" s="41" t="s">
        <v>797</v>
      </c>
      <c r="E240" s="10">
        <f>Source!DN98</f>
        <v>146</v>
      </c>
      <c r="F240" s="43"/>
      <c r="G240" s="42"/>
      <c r="H240" s="10"/>
      <c r="I240" s="43">
        <f>SUM(Q235:Q239)</f>
        <v>165.84</v>
      </c>
      <c r="J240" s="10">
        <f>Source!BZ98</f>
        <v>119</v>
      </c>
      <c r="K240" s="43">
        <f>SUM(R235:R239)</f>
        <v>3522.59</v>
      </c>
    </row>
    <row r="241" spans="1:28" ht="14.25" x14ac:dyDescent="0.2">
      <c r="A241" s="40"/>
      <c r="B241" s="40"/>
      <c r="C241" s="40" t="s">
        <v>798</v>
      </c>
      <c r="D241" s="41" t="s">
        <v>797</v>
      </c>
      <c r="E241" s="10">
        <f>Source!DO98</f>
        <v>115</v>
      </c>
      <c r="F241" s="43"/>
      <c r="G241" s="42"/>
      <c r="H241" s="10"/>
      <c r="I241" s="43">
        <f>SUM(S235:S240)</f>
        <v>130.63</v>
      </c>
      <c r="J241" s="10">
        <f>Source!CA98</f>
        <v>56</v>
      </c>
      <c r="K241" s="43">
        <f>SUM(T235:T240)</f>
        <v>1657.69</v>
      </c>
    </row>
    <row r="242" spans="1:28" ht="14.25" x14ac:dyDescent="0.2">
      <c r="A242" s="40"/>
      <c r="B242" s="40"/>
      <c r="C242" s="40" t="s">
        <v>799</v>
      </c>
      <c r="D242" s="41" t="s">
        <v>797</v>
      </c>
      <c r="E242" s="10">
        <f>175</f>
        <v>175</v>
      </c>
      <c r="F242" s="43"/>
      <c r="G242" s="42"/>
      <c r="H242" s="10"/>
      <c r="I242" s="43">
        <f>SUM(U235:U241)</f>
        <v>18.32</v>
      </c>
      <c r="J242" s="10">
        <f>160</f>
        <v>160</v>
      </c>
      <c r="K242" s="43">
        <f>SUM(V235:V241)</f>
        <v>436.56</v>
      </c>
    </row>
    <row r="243" spans="1:28" ht="28.5" x14ac:dyDescent="0.2">
      <c r="A243" s="47"/>
      <c r="B243" s="47"/>
      <c r="C243" s="47" t="s">
        <v>800</v>
      </c>
      <c r="D243" s="48" t="s">
        <v>801</v>
      </c>
      <c r="E243" s="49">
        <f>Source!AQ98</f>
        <v>13.9</v>
      </c>
      <c r="F243" s="50"/>
      <c r="G243" s="51" t="str">
        <f>Source!DI98</f>
        <v>)*1,15)*1,2</v>
      </c>
      <c r="H243" s="49">
        <f>Source!AV98</f>
        <v>1.0469999999999999</v>
      </c>
      <c r="I243" s="50">
        <f>Source!U98</f>
        <v>8.0334215999999987</v>
      </c>
      <c r="J243" s="49"/>
      <c r="K243" s="50"/>
      <c r="AB243" s="45">
        <f>I243</f>
        <v>8.0334215999999987</v>
      </c>
    </row>
    <row r="244" spans="1:28" ht="15" x14ac:dyDescent="0.25">
      <c r="A244" s="52"/>
      <c r="B244" s="52"/>
      <c r="C244" s="53" t="s">
        <v>802</v>
      </c>
      <c r="D244" s="52"/>
      <c r="E244" s="52"/>
      <c r="F244" s="52"/>
      <c r="G244" s="52"/>
      <c r="H244" s="54">
        <f>I236+I237+I239+I240+I241+I242</f>
        <v>620.42000000000007</v>
      </c>
      <c r="I244" s="54"/>
      <c r="J244" s="54">
        <f>K236+K237+K239+K240+K241+K242</f>
        <v>10287.06</v>
      </c>
      <c r="K244" s="54"/>
      <c r="O244" s="45">
        <f>I236+I237+I239+I240+I241+I242</f>
        <v>620.42000000000007</v>
      </c>
      <c r="P244" s="45">
        <f>K236+K237+K239+K240+K241+K242</f>
        <v>10287.06</v>
      </c>
      <c r="X244">
        <f>IF(Source!BI98&lt;=1,I236+I237+I239+I240+I241+I242-0, 0)</f>
        <v>620.42000000000007</v>
      </c>
      <c r="Y244">
        <f>IF(Source!BI98=2,I236+I237+I239+I240+I241+I242-0, 0)</f>
        <v>0</v>
      </c>
      <c r="Z244">
        <f>IF(Source!BI98=3,I236+I237+I239+I240+I241+I242-0, 0)</f>
        <v>0</v>
      </c>
      <c r="AA244">
        <f>IF(Source!BI98=4,I236+I237+I239+I240+I241+I242,0)</f>
        <v>0</v>
      </c>
    </row>
    <row r="246" spans="1:28" ht="90.75" x14ac:dyDescent="0.2">
      <c r="A246" s="40">
        <v>8</v>
      </c>
      <c r="B246" s="40" t="s">
        <v>822</v>
      </c>
      <c r="C246" s="40" t="s">
        <v>217</v>
      </c>
      <c r="D246" s="41" t="str">
        <f>Source!H99</f>
        <v>100 м труб</v>
      </c>
      <c r="E246" s="10">
        <f>Source!I99</f>
        <v>0.4</v>
      </c>
      <c r="F246" s="43"/>
      <c r="G246" s="42"/>
      <c r="H246" s="10"/>
      <c r="I246" s="43"/>
      <c r="J246" s="10"/>
      <c r="K246" s="43"/>
      <c r="Q246">
        <f>ROUND((Source!DN99/100)*ROUND((ROUND((Source!AF99*Source!AV99*Source!I99),2)),2), 2)</f>
        <v>13.84</v>
      </c>
      <c r="R246">
        <f>Source!X99</f>
        <v>293.99</v>
      </c>
      <c r="S246">
        <f>ROUND((Source!DO99/100)*ROUND((ROUND((Source!AF99*Source!AV99*Source!I99),2)),2), 2)</f>
        <v>10.9</v>
      </c>
      <c r="T246">
        <f>Source!Y99</f>
        <v>138.35</v>
      </c>
      <c r="U246">
        <f>ROUND((175/100)*ROUND((ROUND((Source!AE99*Source!AV99*Source!I99),2)),2), 2)</f>
        <v>4.8499999999999996</v>
      </c>
      <c r="V246">
        <f>ROUND((160/100)*ROUND(ROUND((ROUND((Source!AE99*Source!AV99*Source!I99),2)*Source!BS99),2), 2), 2)</f>
        <v>115.5</v>
      </c>
    </row>
    <row r="247" spans="1:28" ht="28.5" x14ac:dyDescent="0.2">
      <c r="A247" s="40"/>
      <c r="B247" s="40"/>
      <c r="C247" s="40" t="s">
        <v>793</v>
      </c>
      <c r="D247" s="41"/>
      <c r="E247" s="10"/>
      <c r="F247" s="43">
        <f>Source!AO99</f>
        <v>16.399999999999999</v>
      </c>
      <c r="G247" s="42" t="str">
        <f>Source!DG99</f>
        <v>)*1,15)*1,2</v>
      </c>
      <c r="H247" s="10">
        <f>Source!AV99</f>
        <v>1.0469999999999999</v>
      </c>
      <c r="I247" s="43">
        <f>ROUND((ROUND((Source!AF99*Source!AV99*Source!I99),2)),2)</f>
        <v>9.48</v>
      </c>
      <c r="J247" s="10">
        <f>IF(Source!BA99&lt;&gt; 0, Source!BA99, 1)</f>
        <v>26.06</v>
      </c>
      <c r="K247" s="43">
        <f>Source!S99</f>
        <v>247.05</v>
      </c>
      <c r="W247">
        <f>I247</f>
        <v>9.48</v>
      </c>
    </row>
    <row r="248" spans="1:28" ht="28.5" x14ac:dyDescent="0.2">
      <c r="A248" s="40"/>
      <c r="B248" s="40"/>
      <c r="C248" s="40" t="s">
        <v>794</v>
      </c>
      <c r="D248" s="41"/>
      <c r="E248" s="10"/>
      <c r="F248" s="43">
        <f>Source!AM99</f>
        <v>13.37</v>
      </c>
      <c r="G248" s="42" t="str">
        <f>Source!DE99</f>
        <v>)*1,15)*1,2</v>
      </c>
      <c r="H248" s="10">
        <f>Source!AV99</f>
        <v>1.0469999999999999</v>
      </c>
      <c r="I248" s="43">
        <f>(ROUND((ROUND(((((Source!ET99*1.15)*1.2))*Source!AV99*Source!I99),2)),2)+ROUND((ROUND(((Source!AE99-(((Source!EU99*1.15)*1.2)))*Source!AV99*Source!I99),2)),2))</f>
        <v>7.73</v>
      </c>
      <c r="J248" s="10">
        <f>IF(Source!BB99&lt;&gt; 0, Source!BB99, 1)</f>
        <v>10.99</v>
      </c>
      <c r="K248" s="43">
        <f>Source!Q99</f>
        <v>84.95</v>
      </c>
    </row>
    <row r="249" spans="1:28" ht="28.5" x14ac:dyDescent="0.2">
      <c r="A249" s="40"/>
      <c r="B249" s="40"/>
      <c r="C249" s="40" t="s">
        <v>795</v>
      </c>
      <c r="D249" s="41"/>
      <c r="E249" s="10"/>
      <c r="F249" s="43">
        <f>Source!AN99</f>
        <v>4.8</v>
      </c>
      <c r="G249" s="42" t="str">
        <f>Source!DF99</f>
        <v>)*1,15)*1,2</v>
      </c>
      <c r="H249" s="10">
        <f>Source!AV99</f>
        <v>1.0469999999999999</v>
      </c>
      <c r="I249" s="44">
        <f>ROUND((ROUND((Source!AE99*Source!AV99*Source!I99),2)),2)</f>
        <v>2.77</v>
      </c>
      <c r="J249" s="10">
        <f>IF(Source!BS99&lt;&gt; 0, Source!BS99, 1)</f>
        <v>26.06</v>
      </c>
      <c r="K249" s="44">
        <f>Source!R99</f>
        <v>72.19</v>
      </c>
      <c r="W249">
        <f>I249</f>
        <v>2.77</v>
      </c>
    </row>
    <row r="250" spans="1:28" ht="14.25" x14ac:dyDescent="0.2">
      <c r="A250" s="40"/>
      <c r="B250" s="40"/>
      <c r="C250" s="40" t="s">
        <v>808</v>
      </c>
      <c r="D250" s="41"/>
      <c r="E250" s="10"/>
      <c r="F250" s="43">
        <f>Source!AL99</f>
        <v>8.7799999999999994</v>
      </c>
      <c r="G250" s="42" t="str">
        <f>Source!DD99</f>
        <v/>
      </c>
      <c r="H250" s="10">
        <f>Source!AW99</f>
        <v>1.079</v>
      </c>
      <c r="I250" s="43">
        <f>ROUND((ROUND((Source!AC99*Source!AW99*Source!I99),2)),2)</f>
        <v>3.79</v>
      </c>
      <c r="J250" s="10">
        <f>IF(Source!BC99&lt;&gt; 0, Source!BC99, 1)</f>
        <v>12.32</v>
      </c>
      <c r="K250" s="43">
        <f>Source!P99</f>
        <v>46.69</v>
      </c>
    </row>
    <row r="251" spans="1:28" ht="14.25" x14ac:dyDescent="0.2">
      <c r="A251" s="40"/>
      <c r="B251" s="40"/>
      <c r="C251" s="40" t="s">
        <v>796</v>
      </c>
      <c r="D251" s="41" t="s">
        <v>797</v>
      </c>
      <c r="E251" s="10">
        <f>Source!DN99</f>
        <v>146</v>
      </c>
      <c r="F251" s="43"/>
      <c r="G251" s="42"/>
      <c r="H251" s="10"/>
      <c r="I251" s="43">
        <f>SUM(Q246:Q250)</f>
        <v>13.84</v>
      </c>
      <c r="J251" s="10">
        <f>Source!BZ99</f>
        <v>119</v>
      </c>
      <c r="K251" s="43">
        <f>SUM(R246:R250)</f>
        <v>293.99</v>
      </c>
    </row>
    <row r="252" spans="1:28" ht="14.25" x14ac:dyDescent="0.2">
      <c r="A252" s="40"/>
      <c r="B252" s="40"/>
      <c r="C252" s="40" t="s">
        <v>798</v>
      </c>
      <c r="D252" s="41" t="s">
        <v>797</v>
      </c>
      <c r="E252" s="10">
        <f>Source!DO99</f>
        <v>115</v>
      </c>
      <c r="F252" s="43"/>
      <c r="G252" s="42"/>
      <c r="H252" s="10"/>
      <c r="I252" s="43">
        <f>SUM(S246:S251)</f>
        <v>10.9</v>
      </c>
      <c r="J252" s="10">
        <f>Source!CA99</f>
        <v>56</v>
      </c>
      <c r="K252" s="43">
        <f>SUM(T246:T251)</f>
        <v>138.35</v>
      </c>
    </row>
    <row r="253" spans="1:28" ht="14.25" x14ac:dyDescent="0.2">
      <c r="A253" s="40"/>
      <c r="B253" s="40"/>
      <c r="C253" s="40" t="s">
        <v>799</v>
      </c>
      <c r="D253" s="41" t="s">
        <v>797</v>
      </c>
      <c r="E253" s="10">
        <f>175</f>
        <v>175</v>
      </c>
      <c r="F253" s="43"/>
      <c r="G253" s="42"/>
      <c r="H253" s="10"/>
      <c r="I253" s="43">
        <f>SUM(U246:U252)</f>
        <v>4.8499999999999996</v>
      </c>
      <c r="J253" s="10">
        <f>160</f>
        <v>160</v>
      </c>
      <c r="K253" s="43">
        <f>SUM(V246:V252)</f>
        <v>115.5</v>
      </c>
    </row>
    <row r="254" spans="1:28" ht="28.5" x14ac:dyDescent="0.2">
      <c r="A254" s="47"/>
      <c r="B254" s="47"/>
      <c r="C254" s="47" t="s">
        <v>800</v>
      </c>
      <c r="D254" s="48" t="s">
        <v>801</v>
      </c>
      <c r="E254" s="49">
        <f>Source!AQ99</f>
        <v>1.1599999999999999</v>
      </c>
      <c r="F254" s="50"/>
      <c r="G254" s="51" t="str">
        <f>Source!DI99</f>
        <v>)*1,15)*1,2</v>
      </c>
      <c r="H254" s="49">
        <f>Source!AV99</f>
        <v>1.0469999999999999</v>
      </c>
      <c r="I254" s="50">
        <f>Source!U99</f>
        <v>0.67041503999999996</v>
      </c>
      <c r="J254" s="49"/>
      <c r="K254" s="50"/>
      <c r="AB254" s="45">
        <f>I254</f>
        <v>0.67041503999999996</v>
      </c>
    </row>
    <row r="255" spans="1:28" ht="15" x14ac:dyDescent="0.25">
      <c r="A255" s="52"/>
      <c r="B255" s="52"/>
      <c r="C255" s="53" t="s">
        <v>802</v>
      </c>
      <c r="D255" s="52"/>
      <c r="E255" s="52"/>
      <c r="F255" s="52"/>
      <c r="G255" s="52"/>
      <c r="H255" s="54">
        <f>I247+I248+I250+I251+I252+I253</f>
        <v>50.59</v>
      </c>
      <c r="I255" s="54"/>
      <c r="J255" s="54">
        <f>K247+K248+K250+K251+K252+K253</f>
        <v>926.53000000000009</v>
      </c>
      <c r="K255" s="54"/>
      <c r="O255" s="45">
        <f>I247+I248+I250+I251+I252+I253</f>
        <v>50.59</v>
      </c>
      <c r="P255" s="45">
        <f>K247+K248+K250+K251+K252+K253</f>
        <v>926.53000000000009</v>
      </c>
      <c r="X255">
        <f>IF(Source!BI99&lt;=1,I247+I248+I250+I251+I252+I253-0, 0)</f>
        <v>50.59</v>
      </c>
      <c r="Y255">
        <f>IF(Source!BI99=2,I247+I248+I250+I251+I252+I253-0, 0)</f>
        <v>0</v>
      </c>
      <c r="Z255">
        <f>IF(Source!BI99=3,I247+I248+I250+I251+I252+I253-0, 0)</f>
        <v>0</v>
      </c>
      <c r="AA255">
        <f>IF(Source!BI99=4,I247+I248+I250+I251+I252+I253,0)</f>
        <v>0</v>
      </c>
    </row>
    <row r="257" spans="1:28" ht="71.25" x14ac:dyDescent="0.2">
      <c r="A257" s="47">
        <v>9</v>
      </c>
      <c r="B257" s="47" t="str">
        <f>Source!F100</f>
        <v>1.12-6-706</v>
      </c>
      <c r="C257" s="47" t="s">
        <v>220</v>
      </c>
      <c r="D257" s="48" t="str">
        <f>Source!H100</f>
        <v>м</v>
      </c>
      <c r="E257" s="49">
        <f>Source!I100</f>
        <v>40</v>
      </c>
      <c r="F257" s="50">
        <f>Source!AL100</f>
        <v>142.53</v>
      </c>
      <c r="G257" s="51" t="str">
        <f>Source!DD100</f>
        <v/>
      </c>
      <c r="H257" s="49">
        <f>Source!AW100</f>
        <v>1</v>
      </c>
      <c r="I257" s="50">
        <f>ROUND((ROUND((Source!AC100*Source!AW100*Source!I100),2)),2)</f>
        <v>5701.2</v>
      </c>
      <c r="J257" s="49">
        <f>IF(Source!BC100&lt;&gt; 0, Source!BC100, 1)</f>
        <v>5.28</v>
      </c>
      <c r="K257" s="50">
        <f>Source!P100</f>
        <v>30102.34</v>
      </c>
      <c r="Q257">
        <f>ROUND((Source!DN100/100)*ROUND((ROUND((Source!AF100*Source!AV100*Source!I100),2)),2), 2)</f>
        <v>0</v>
      </c>
      <c r="R257">
        <f>Source!X100</f>
        <v>0</v>
      </c>
      <c r="S257">
        <f>ROUND((Source!DO100/100)*ROUND((ROUND((Source!AF100*Source!AV100*Source!I100),2)),2), 2)</f>
        <v>0</v>
      </c>
      <c r="T257">
        <f>Source!Y100</f>
        <v>0</v>
      </c>
      <c r="U257">
        <f>ROUND((175/100)*ROUND((ROUND((Source!AE100*Source!AV100*Source!I100),2)),2), 2)</f>
        <v>0</v>
      </c>
      <c r="V257">
        <f>ROUND((160/100)*ROUND(ROUND((ROUND((Source!AE100*Source!AV100*Source!I100),2)*Source!BS100),2), 2), 2)</f>
        <v>0</v>
      </c>
    </row>
    <row r="258" spans="1:28" ht="15" x14ac:dyDescent="0.25">
      <c r="A258" s="52"/>
      <c r="B258" s="52"/>
      <c r="C258" s="53" t="s">
        <v>802</v>
      </c>
      <c r="D258" s="52"/>
      <c r="E258" s="52"/>
      <c r="F258" s="52"/>
      <c r="G258" s="52"/>
      <c r="H258" s="54">
        <f>I257</f>
        <v>5701.2</v>
      </c>
      <c r="I258" s="54"/>
      <c r="J258" s="54">
        <f>K257</f>
        <v>30102.34</v>
      </c>
      <c r="K258" s="54"/>
      <c r="O258" s="45">
        <f>I257</f>
        <v>5701.2</v>
      </c>
      <c r="P258" s="45">
        <f>K257</f>
        <v>30102.34</v>
      </c>
      <c r="X258">
        <f>IF(Source!BI100&lt;=1,I257-0, 0)</f>
        <v>5701.2</v>
      </c>
      <c r="Y258">
        <f>IF(Source!BI100=2,I257-0, 0)</f>
        <v>0</v>
      </c>
      <c r="Z258">
        <f>IF(Source!BI100=3,I257-0, 0)</f>
        <v>0</v>
      </c>
      <c r="AA258">
        <f>IF(Source!BI100=4,I257,0)</f>
        <v>0</v>
      </c>
    </row>
    <row r="260" spans="1:28" ht="90.75" x14ac:dyDescent="0.2">
      <c r="A260" s="40">
        <v>10</v>
      </c>
      <c r="B260" s="40" t="s">
        <v>823</v>
      </c>
      <c r="C260" s="40" t="s">
        <v>227</v>
      </c>
      <c r="D260" s="41" t="str">
        <f>Source!H101</f>
        <v>10 м3 засыпаемого материала</v>
      </c>
      <c r="E260" s="10">
        <f>Source!I101</f>
        <v>5.0000000000000001E-4</v>
      </c>
      <c r="F260" s="43"/>
      <c r="G260" s="42"/>
      <c r="H260" s="10"/>
      <c r="I260" s="43"/>
      <c r="J260" s="10"/>
      <c r="K260" s="43"/>
      <c r="Q260">
        <f>ROUND((Source!DN101/100)*ROUND((ROUND((Source!AF101*Source!AV101*Source!I101),2)),2), 2)</f>
        <v>1.24</v>
      </c>
      <c r="R260">
        <f>Source!X101</f>
        <v>26.36</v>
      </c>
      <c r="S260">
        <f>ROUND((Source!DO101/100)*ROUND((ROUND((Source!AF101*Source!AV101*Source!I101),2)),2), 2)</f>
        <v>0.98</v>
      </c>
      <c r="T260">
        <f>Source!Y101</f>
        <v>12.4</v>
      </c>
      <c r="U260">
        <f>ROUND((175/100)*ROUND((ROUND((Source!AE101*Source!AV101*Source!I101),2)),2), 2)</f>
        <v>0</v>
      </c>
      <c r="V260">
        <f>ROUND((160/100)*ROUND(ROUND((ROUND((Source!AE101*Source!AV101*Source!I101),2)*Source!BS101),2), 2), 2)</f>
        <v>0</v>
      </c>
    </row>
    <row r="261" spans="1:28" x14ac:dyDescent="0.2">
      <c r="C261" s="56" t="str">
        <f>"Объем: "&amp;Source!I101&amp;"=0,005/"&amp;"10"</f>
        <v>Объем: 0,0005=0,005/10</v>
      </c>
    </row>
    <row r="262" spans="1:28" ht="28.5" x14ac:dyDescent="0.2">
      <c r="A262" s="40"/>
      <c r="B262" s="40"/>
      <c r="C262" s="40" t="s">
        <v>793</v>
      </c>
      <c r="D262" s="41"/>
      <c r="E262" s="10"/>
      <c r="F262" s="43">
        <f>Source!AO101</f>
        <v>1169.8699999999999</v>
      </c>
      <c r="G262" s="42" t="str">
        <f>Source!DG101</f>
        <v>)*1,15)*1,2</v>
      </c>
      <c r="H262" s="10">
        <f>Source!AV101</f>
        <v>1.0469999999999999</v>
      </c>
      <c r="I262" s="43">
        <f>ROUND((ROUND((Source!AF101*Source!AV101*Source!I101),2)),2)</f>
        <v>0.85</v>
      </c>
      <c r="J262" s="10">
        <f>IF(Source!BA101&lt;&gt; 0, Source!BA101, 1)</f>
        <v>26.06</v>
      </c>
      <c r="K262" s="43">
        <f>Source!S101</f>
        <v>22.15</v>
      </c>
      <c r="W262">
        <f>I262</f>
        <v>0.85</v>
      </c>
    </row>
    <row r="263" spans="1:28" ht="14.25" x14ac:dyDescent="0.2">
      <c r="A263" s="40"/>
      <c r="B263" s="40"/>
      <c r="C263" s="40" t="s">
        <v>796</v>
      </c>
      <c r="D263" s="41" t="s">
        <v>797</v>
      </c>
      <c r="E263" s="10">
        <f>Source!DN101</f>
        <v>146</v>
      </c>
      <c r="F263" s="43"/>
      <c r="G263" s="42"/>
      <c r="H263" s="10"/>
      <c r="I263" s="43">
        <f>SUM(Q260:Q262)</f>
        <v>1.24</v>
      </c>
      <c r="J263" s="10">
        <f>Source!BZ101</f>
        <v>119</v>
      </c>
      <c r="K263" s="43">
        <f>SUM(R260:R262)</f>
        <v>26.36</v>
      </c>
    </row>
    <row r="264" spans="1:28" ht="14.25" x14ac:dyDescent="0.2">
      <c r="A264" s="40"/>
      <c r="B264" s="40"/>
      <c r="C264" s="40" t="s">
        <v>798</v>
      </c>
      <c r="D264" s="41" t="s">
        <v>797</v>
      </c>
      <c r="E264" s="10">
        <f>Source!DO101</f>
        <v>115</v>
      </c>
      <c r="F264" s="43"/>
      <c r="G264" s="42"/>
      <c r="H264" s="10"/>
      <c r="I264" s="43">
        <f>SUM(S260:S263)</f>
        <v>0.98</v>
      </c>
      <c r="J264" s="10">
        <f>Source!CA101</f>
        <v>56</v>
      </c>
      <c r="K264" s="43">
        <f>SUM(T260:T263)</f>
        <v>12.4</v>
      </c>
    </row>
    <row r="265" spans="1:28" ht="28.5" x14ac:dyDescent="0.2">
      <c r="A265" s="47"/>
      <c r="B265" s="47"/>
      <c r="C265" s="47" t="s">
        <v>800</v>
      </c>
      <c r="D265" s="48" t="s">
        <v>801</v>
      </c>
      <c r="E265" s="49">
        <f>Source!AQ101</f>
        <v>92.7</v>
      </c>
      <c r="F265" s="50"/>
      <c r="G265" s="51" t="str">
        <f>Source!DI101</f>
        <v>)*1,15)*1,2</v>
      </c>
      <c r="H265" s="49">
        <f>Source!AV101</f>
        <v>1.0469999999999999</v>
      </c>
      <c r="I265" s="50">
        <f>Source!U101</f>
        <v>6.6969260999999988E-2</v>
      </c>
      <c r="J265" s="49"/>
      <c r="K265" s="50"/>
      <c r="AB265" s="45">
        <f>I265</f>
        <v>6.6969260999999988E-2</v>
      </c>
    </row>
    <row r="266" spans="1:28" ht="15" x14ac:dyDescent="0.25">
      <c r="A266" s="52"/>
      <c r="B266" s="52"/>
      <c r="C266" s="53" t="s">
        <v>802</v>
      </c>
      <c r="D266" s="52"/>
      <c r="E266" s="52"/>
      <c r="F266" s="52"/>
      <c r="G266" s="52"/>
      <c r="H266" s="54">
        <f>I262+I263+I264</f>
        <v>3.07</v>
      </c>
      <c r="I266" s="54"/>
      <c r="J266" s="54">
        <f>K262+K263+K264</f>
        <v>60.91</v>
      </c>
      <c r="K266" s="54"/>
      <c r="O266" s="45">
        <f>I262+I263+I264</f>
        <v>3.07</v>
      </c>
      <c r="P266" s="45">
        <f>K262+K263+K264</f>
        <v>60.91</v>
      </c>
      <c r="X266">
        <f>IF(Source!BI101&lt;=1,I262+I263+I264-0, 0)</f>
        <v>3.07</v>
      </c>
      <c r="Y266">
        <f>IF(Source!BI101=2,I262+I263+I264-0, 0)</f>
        <v>0</v>
      </c>
      <c r="Z266">
        <f>IF(Source!BI101=3,I262+I263+I264-0, 0)</f>
        <v>0</v>
      </c>
      <c r="AA266">
        <f>IF(Source!BI101=4,I262+I263+I264,0)</f>
        <v>0</v>
      </c>
    </row>
    <row r="268" spans="1:28" ht="14.25" x14ac:dyDescent="0.2">
      <c r="A268" s="47">
        <v>11</v>
      </c>
      <c r="B268" s="47" t="str">
        <f>Source!F102</f>
        <v>1.1-1-162</v>
      </c>
      <c r="C268" s="47" t="s">
        <v>231</v>
      </c>
      <c r="D268" s="48" t="str">
        <f>Source!H102</f>
        <v>кг</v>
      </c>
      <c r="E268" s="49">
        <f>Source!I102</f>
        <v>15</v>
      </c>
      <c r="F268" s="50">
        <f>Source!AL102</f>
        <v>5.07</v>
      </c>
      <c r="G268" s="51" t="str">
        <f>Source!DD102</f>
        <v/>
      </c>
      <c r="H268" s="49">
        <f>Source!AW102</f>
        <v>1</v>
      </c>
      <c r="I268" s="50">
        <f>ROUND((ROUND((Source!AC102*Source!AW102*Source!I102),2)),2)</f>
        <v>76.05</v>
      </c>
      <c r="J268" s="49">
        <f>IF(Source!BC102&lt;&gt; 0, Source!BC102, 1)</f>
        <v>7.34</v>
      </c>
      <c r="K268" s="50">
        <f>Source!P102</f>
        <v>558.21</v>
      </c>
      <c r="Q268">
        <f>ROUND((Source!DN102/100)*ROUND((ROUND((Source!AF102*Source!AV102*Source!I102),2)),2), 2)</f>
        <v>0</v>
      </c>
      <c r="R268">
        <f>Source!X102</f>
        <v>0</v>
      </c>
      <c r="S268">
        <f>ROUND((Source!DO102/100)*ROUND((ROUND((Source!AF102*Source!AV102*Source!I102),2)),2), 2)</f>
        <v>0</v>
      </c>
      <c r="T268">
        <f>Source!Y102</f>
        <v>0</v>
      </c>
      <c r="U268">
        <f>ROUND((175/100)*ROUND((ROUND((Source!AE102*Source!AV102*Source!I102),2)),2), 2)</f>
        <v>0</v>
      </c>
      <c r="V268">
        <f>ROUND((160/100)*ROUND(ROUND((ROUND((Source!AE102*Source!AV102*Source!I102),2)*Source!BS102),2), 2), 2)</f>
        <v>0</v>
      </c>
    </row>
    <row r="269" spans="1:28" ht="15" x14ac:dyDescent="0.25">
      <c r="A269" s="52"/>
      <c r="B269" s="52"/>
      <c r="C269" s="53" t="s">
        <v>802</v>
      </c>
      <c r="D269" s="52"/>
      <c r="E269" s="52"/>
      <c r="F269" s="52"/>
      <c r="G269" s="52"/>
      <c r="H269" s="54">
        <f>I268</f>
        <v>76.05</v>
      </c>
      <c r="I269" s="54"/>
      <c r="J269" s="54">
        <f>K268</f>
        <v>558.21</v>
      </c>
      <c r="K269" s="54"/>
      <c r="O269" s="45">
        <f>I268</f>
        <v>76.05</v>
      </c>
      <c r="P269" s="45">
        <f>K268</f>
        <v>558.21</v>
      </c>
      <c r="X269">
        <f>IF(Source!BI102&lt;=1,I268-0, 0)</f>
        <v>76.05</v>
      </c>
      <c r="Y269">
        <f>IF(Source!BI102=2,I268-0, 0)</f>
        <v>0</v>
      </c>
      <c r="Z269">
        <f>IF(Source!BI102=3,I268-0, 0)</f>
        <v>0</v>
      </c>
      <c r="AA269">
        <f>IF(Source!BI102=4,I268,0)</f>
        <v>0</v>
      </c>
    </row>
    <row r="271" spans="1:28" ht="28.5" x14ac:dyDescent="0.2">
      <c r="A271" s="47">
        <v>12</v>
      </c>
      <c r="B271" s="47" t="str">
        <f>Source!F103</f>
        <v>1.1-1-43</v>
      </c>
      <c r="C271" s="47" t="s">
        <v>236</v>
      </c>
      <c r="D271" s="48" t="str">
        <f>Source!H103</f>
        <v>кг</v>
      </c>
      <c r="E271" s="49">
        <f>Source!I103</f>
        <v>15</v>
      </c>
      <c r="F271" s="50">
        <f>Source!AL103</f>
        <v>5.88</v>
      </c>
      <c r="G271" s="51" t="str">
        <f>Source!DD103</f>
        <v/>
      </c>
      <c r="H271" s="49">
        <f>Source!AW103</f>
        <v>1</v>
      </c>
      <c r="I271" s="50">
        <f>ROUND((ROUND((Source!AC103*Source!AW103*Source!I103),2)),2)</f>
        <v>88.2</v>
      </c>
      <c r="J271" s="49">
        <f>IF(Source!BC103&lt;&gt; 0, Source!BC103, 1)</f>
        <v>4.37</v>
      </c>
      <c r="K271" s="50">
        <f>Source!P103</f>
        <v>385.43</v>
      </c>
      <c r="Q271">
        <f>ROUND((Source!DN103/100)*ROUND((ROUND((Source!AF103*Source!AV103*Source!I103),2)),2), 2)</f>
        <v>0</v>
      </c>
      <c r="R271">
        <f>Source!X103</f>
        <v>0</v>
      </c>
      <c r="S271">
        <f>ROUND((Source!DO103/100)*ROUND((ROUND((Source!AF103*Source!AV103*Source!I103),2)),2), 2)</f>
        <v>0</v>
      </c>
      <c r="T271">
        <f>Source!Y103</f>
        <v>0</v>
      </c>
      <c r="U271">
        <f>ROUND((175/100)*ROUND((ROUND((Source!AE103*Source!AV103*Source!I103),2)),2), 2)</f>
        <v>0</v>
      </c>
      <c r="V271">
        <f>ROUND((160/100)*ROUND(ROUND((ROUND((Source!AE103*Source!AV103*Source!I103),2)*Source!BS103),2), 2), 2)</f>
        <v>0</v>
      </c>
    </row>
    <row r="272" spans="1:28" ht="15" x14ac:dyDescent="0.25">
      <c r="A272" s="52"/>
      <c r="B272" s="52"/>
      <c r="C272" s="53" t="s">
        <v>802</v>
      </c>
      <c r="D272" s="52"/>
      <c r="E272" s="52"/>
      <c r="F272" s="52"/>
      <c r="G272" s="52"/>
      <c r="H272" s="54">
        <f>I271</f>
        <v>88.2</v>
      </c>
      <c r="I272" s="54"/>
      <c r="J272" s="54">
        <f>K271</f>
        <v>385.43</v>
      </c>
      <c r="K272" s="54"/>
      <c r="O272" s="45">
        <f>I271</f>
        <v>88.2</v>
      </c>
      <c r="P272" s="45">
        <f>K271</f>
        <v>385.43</v>
      </c>
      <c r="X272">
        <f>IF(Source!BI103&lt;=1,I271-0, 0)</f>
        <v>88.2</v>
      </c>
      <c r="Y272">
        <f>IF(Source!BI103=2,I271-0, 0)</f>
        <v>0</v>
      </c>
      <c r="Z272">
        <f>IF(Source!BI103=3,I271-0, 0)</f>
        <v>0</v>
      </c>
      <c r="AA272">
        <f>IF(Source!BI103=4,I271,0)</f>
        <v>0</v>
      </c>
    </row>
    <row r="275" spans="1:28" ht="15" x14ac:dyDescent="0.25">
      <c r="A275" s="58" t="str">
        <f>CONCATENATE("Итого по подразделу: ",IF(Source!G105&lt;&gt;"Новый подраздел", Source!G105, ""))</f>
        <v>Итого по подразделу: Устройство защитного заземления БКТП</v>
      </c>
      <c r="B275" s="58"/>
      <c r="C275" s="58"/>
      <c r="D275" s="58"/>
      <c r="E275" s="58"/>
      <c r="F275" s="58"/>
      <c r="G275" s="58"/>
      <c r="H275" s="46">
        <f>SUM(O167:O274)</f>
        <v>13251.41</v>
      </c>
      <c r="I275" s="57"/>
      <c r="J275" s="46">
        <f>SUM(P167:P274)</f>
        <v>154590.68</v>
      </c>
      <c r="K275" s="57"/>
    </row>
    <row r="276" spans="1:28" hidden="1" x14ac:dyDescent="0.2">
      <c r="A276" t="s">
        <v>813</v>
      </c>
      <c r="H276">
        <f>SUM(AC167:AC275)</f>
        <v>0</v>
      </c>
      <c r="J276">
        <f>SUM(AD167:AD275)</f>
        <v>0</v>
      </c>
    </row>
    <row r="277" spans="1:28" hidden="1" x14ac:dyDescent="0.2">
      <c r="A277" t="s">
        <v>814</v>
      </c>
      <c r="H277">
        <f>SUM(AE167:AE276)</f>
        <v>0</v>
      </c>
      <c r="J277">
        <f>SUM(AF167:AF276)</f>
        <v>0</v>
      </c>
    </row>
    <row r="279" spans="1:28" ht="16.5" x14ac:dyDescent="0.25">
      <c r="A279" s="39" t="str">
        <f>CONCATENATE("Подраздел: ",IF(Source!G135&lt;&gt;"Новый подраздел", Source!G135, ""))</f>
        <v>Подраздел: Строительные работы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</row>
    <row r="280" spans="1:28" ht="90.75" x14ac:dyDescent="0.2">
      <c r="A280" s="40">
        <v>1</v>
      </c>
      <c r="B280" s="40" t="s">
        <v>824</v>
      </c>
      <c r="C280" s="40" t="s">
        <v>239</v>
      </c>
      <c r="D280" s="41" t="str">
        <f>Source!H139</f>
        <v>100 шт.</v>
      </c>
      <c r="E280" s="10">
        <f>Source!I139</f>
        <v>0.02</v>
      </c>
      <c r="F280" s="43"/>
      <c r="G280" s="42"/>
      <c r="H280" s="10"/>
      <c r="I280" s="43"/>
      <c r="J280" s="10"/>
      <c r="K280" s="43"/>
      <c r="Q280">
        <f>ROUND((Source!DN139/100)*ROUND((ROUND((Source!AF139*Source!AV139*Source!I139),2)),2), 2)</f>
        <v>168.75</v>
      </c>
      <c r="R280">
        <f>Source!X139</f>
        <v>3512.5</v>
      </c>
      <c r="S280">
        <f>ROUND((Source!DO139/100)*ROUND((ROUND((Source!AF139*Source!AV139*Source!I139),2)),2), 2)</f>
        <v>126.29</v>
      </c>
      <c r="T280">
        <f>Source!Y139</f>
        <v>1576.48</v>
      </c>
      <c r="U280">
        <f>ROUND((175/100)*ROUND((ROUND((Source!AE139*Source!AV139*Source!I139),2)),2), 2)</f>
        <v>0.72</v>
      </c>
      <c r="V280">
        <f>ROUND((160/100)*ROUND(ROUND((ROUND((Source!AE139*Source!AV139*Source!I139),2)*Source!BS139),2), 2), 2)</f>
        <v>17.09</v>
      </c>
    </row>
    <row r="281" spans="1:28" ht="28.5" x14ac:dyDescent="0.2">
      <c r="A281" s="40"/>
      <c r="B281" s="40"/>
      <c r="C281" s="40" t="s">
        <v>793</v>
      </c>
      <c r="D281" s="41"/>
      <c r="E281" s="10"/>
      <c r="F281" s="43">
        <f>Source!AO139</f>
        <v>3537.6</v>
      </c>
      <c r="G281" s="42" t="str">
        <f>Source!DG139</f>
        <v>)*1,15)*1,2</v>
      </c>
      <c r="H281" s="10">
        <f>Source!AV139</f>
        <v>1.087</v>
      </c>
      <c r="I281" s="43">
        <f>ROUND((ROUND((Source!AF139*Source!AV139*Source!I139),2)),2)</f>
        <v>106.13</v>
      </c>
      <c r="J281" s="10">
        <f>IF(Source!BA139&lt;&gt; 0, Source!BA139, 1)</f>
        <v>26.06</v>
      </c>
      <c r="K281" s="43">
        <f>Source!S139</f>
        <v>2765.75</v>
      </c>
      <c r="W281">
        <f>I281</f>
        <v>106.13</v>
      </c>
    </row>
    <row r="282" spans="1:28" ht="28.5" x14ac:dyDescent="0.2">
      <c r="A282" s="40"/>
      <c r="B282" s="40"/>
      <c r="C282" s="40" t="s">
        <v>794</v>
      </c>
      <c r="D282" s="41"/>
      <c r="E282" s="10"/>
      <c r="F282" s="43">
        <f>Source!AM139</f>
        <v>180.91</v>
      </c>
      <c r="G282" s="42" t="str">
        <f>Source!DE139</f>
        <v>)*1,15)*1,2</v>
      </c>
      <c r="H282" s="10">
        <f>Source!AV139</f>
        <v>1.087</v>
      </c>
      <c r="I282" s="43">
        <f>(ROUND((ROUND(((((Source!ET139*1.15)*1.2))*Source!AV139*Source!I139),2)),2)+ROUND((ROUND(((Source!AE139-(((Source!EU139*1.15)*1.2)))*Source!AV139*Source!I139),2)),2))</f>
        <v>5.43</v>
      </c>
      <c r="J282" s="10">
        <f>IF(Source!BB139&lt;&gt; 0, Source!BB139, 1)</f>
        <v>10.28</v>
      </c>
      <c r="K282" s="43">
        <f>Source!Q139</f>
        <v>55.82</v>
      </c>
    </row>
    <row r="283" spans="1:28" ht="28.5" x14ac:dyDescent="0.2">
      <c r="A283" s="40"/>
      <c r="B283" s="40"/>
      <c r="C283" s="40" t="s">
        <v>795</v>
      </c>
      <c r="D283" s="41"/>
      <c r="E283" s="10"/>
      <c r="F283" s="43">
        <f>Source!AN139</f>
        <v>13.81</v>
      </c>
      <c r="G283" s="42" t="str">
        <f>Source!DF139</f>
        <v>)*1,15)*1,2</v>
      </c>
      <c r="H283" s="10">
        <f>Source!AV139</f>
        <v>1.087</v>
      </c>
      <c r="I283" s="44">
        <f>ROUND((ROUND((Source!AE139*Source!AV139*Source!I139),2)),2)</f>
        <v>0.41</v>
      </c>
      <c r="J283" s="10">
        <f>IF(Source!BS139&lt;&gt; 0, Source!BS139, 1)</f>
        <v>26.06</v>
      </c>
      <c r="K283" s="44">
        <f>Source!R139</f>
        <v>10.68</v>
      </c>
      <c r="W283">
        <f>I283</f>
        <v>0.41</v>
      </c>
    </row>
    <row r="284" spans="1:28" ht="14.25" x14ac:dyDescent="0.2">
      <c r="A284" s="40"/>
      <c r="B284" s="40"/>
      <c r="C284" s="40" t="s">
        <v>808</v>
      </c>
      <c r="D284" s="41"/>
      <c r="E284" s="10"/>
      <c r="F284" s="43">
        <f>Source!AL139</f>
        <v>1406.5</v>
      </c>
      <c r="G284" s="42" t="str">
        <f>Source!DD139</f>
        <v/>
      </c>
      <c r="H284" s="10">
        <f>Source!AW139</f>
        <v>1.0029999999999999</v>
      </c>
      <c r="I284" s="43">
        <f>ROUND((ROUND((Source!AC139*Source!AW139*Source!I139),2)),2)</f>
        <v>28.21</v>
      </c>
      <c r="J284" s="10">
        <f>IF(Source!BC139&lt;&gt; 0, Source!BC139, 1)</f>
        <v>9.3000000000000007</v>
      </c>
      <c r="K284" s="43">
        <f>Source!P139</f>
        <v>262.35000000000002</v>
      </c>
    </row>
    <row r="285" spans="1:28" ht="14.25" x14ac:dyDescent="0.2">
      <c r="A285" s="40"/>
      <c r="B285" s="40"/>
      <c r="C285" s="40" t="s">
        <v>796</v>
      </c>
      <c r="D285" s="41" t="s">
        <v>797</v>
      </c>
      <c r="E285" s="10">
        <f>Source!DN139</f>
        <v>159</v>
      </c>
      <c r="F285" s="43"/>
      <c r="G285" s="42"/>
      <c r="H285" s="10"/>
      <c r="I285" s="43">
        <f>SUM(Q280:Q284)</f>
        <v>168.75</v>
      </c>
      <c r="J285" s="10">
        <f>Source!BZ139</f>
        <v>127</v>
      </c>
      <c r="K285" s="43">
        <f>SUM(R280:R284)</f>
        <v>3512.5</v>
      </c>
    </row>
    <row r="286" spans="1:28" ht="14.25" x14ac:dyDescent="0.2">
      <c r="A286" s="40"/>
      <c r="B286" s="40"/>
      <c r="C286" s="40" t="s">
        <v>798</v>
      </c>
      <c r="D286" s="41" t="s">
        <v>797</v>
      </c>
      <c r="E286" s="10">
        <f>Source!DO139</f>
        <v>119</v>
      </c>
      <c r="F286" s="43"/>
      <c r="G286" s="42"/>
      <c r="H286" s="10"/>
      <c r="I286" s="43">
        <f>SUM(S280:S285)</f>
        <v>126.29</v>
      </c>
      <c r="J286" s="10">
        <f>Source!CA139</f>
        <v>57</v>
      </c>
      <c r="K286" s="43">
        <f>SUM(T280:T285)</f>
        <v>1576.48</v>
      </c>
    </row>
    <row r="287" spans="1:28" ht="14.25" x14ac:dyDescent="0.2">
      <c r="A287" s="40"/>
      <c r="B287" s="40"/>
      <c r="C287" s="40" t="s">
        <v>799</v>
      </c>
      <c r="D287" s="41" t="s">
        <v>797</v>
      </c>
      <c r="E287" s="10">
        <f>175</f>
        <v>175</v>
      </c>
      <c r="F287" s="43"/>
      <c r="G287" s="42"/>
      <c r="H287" s="10"/>
      <c r="I287" s="43">
        <f>SUM(U280:U286)</f>
        <v>0.72</v>
      </c>
      <c r="J287" s="10">
        <f>160</f>
        <v>160</v>
      </c>
      <c r="K287" s="43">
        <f>SUM(V280:V286)</f>
        <v>17.09</v>
      </c>
    </row>
    <row r="288" spans="1:28" ht="28.5" x14ac:dyDescent="0.2">
      <c r="A288" s="47"/>
      <c r="B288" s="47"/>
      <c r="C288" s="47" t="s">
        <v>800</v>
      </c>
      <c r="D288" s="48" t="s">
        <v>801</v>
      </c>
      <c r="E288" s="49">
        <f>Source!AQ139</f>
        <v>268</v>
      </c>
      <c r="F288" s="50"/>
      <c r="G288" s="51" t="str">
        <f>Source!DI139</f>
        <v>)*1,15)*1,2</v>
      </c>
      <c r="H288" s="49">
        <f>Source!AV139</f>
        <v>1.087</v>
      </c>
      <c r="I288" s="50">
        <f>Source!U139</f>
        <v>8.0403216000000004</v>
      </c>
      <c r="J288" s="49"/>
      <c r="K288" s="50"/>
      <c r="AB288" s="45">
        <f>I288</f>
        <v>8.0403216000000004</v>
      </c>
    </row>
    <row r="289" spans="1:28" ht="15" x14ac:dyDescent="0.25">
      <c r="A289" s="52"/>
      <c r="B289" s="52"/>
      <c r="C289" s="53" t="s">
        <v>802</v>
      </c>
      <c r="D289" s="52"/>
      <c r="E289" s="52"/>
      <c r="F289" s="52"/>
      <c r="G289" s="52"/>
      <c r="H289" s="54">
        <f>I281+I282+I284+I285+I286+I287</f>
        <v>435.53000000000003</v>
      </c>
      <c r="I289" s="54"/>
      <c r="J289" s="54">
        <f>K281+K282+K284+K285+K286+K287</f>
        <v>8189.99</v>
      </c>
      <c r="K289" s="54"/>
      <c r="O289" s="45">
        <f>I281+I282+I284+I285+I286+I287</f>
        <v>435.53000000000003</v>
      </c>
      <c r="P289" s="45">
        <f>K281+K282+K284+K285+K286+K287</f>
        <v>8189.99</v>
      </c>
      <c r="X289">
        <f>IF(Source!BI139&lt;=1,I281+I282+I284+I285+I286+I287-0, 0)</f>
        <v>435.53000000000003</v>
      </c>
      <c r="Y289">
        <f>IF(Source!BI139=2,I281+I282+I284+I285+I286+I287-0, 0)</f>
        <v>0</v>
      </c>
      <c r="Z289">
        <f>IF(Source!BI139=3,I281+I282+I284+I285+I286+I287-0, 0)</f>
        <v>0</v>
      </c>
      <c r="AA289">
        <f>IF(Source!BI139=4,I281+I282+I284+I285+I286+I287,0)</f>
        <v>0</v>
      </c>
    </row>
    <row r="291" spans="1:28" ht="90.75" x14ac:dyDescent="0.2">
      <c r="A291" s="40">
        <v>2</v>
      </c>
      <c r="B291" s="40" t="s">
        <v>825</v>
      </c>
      <c r="C291" s="40" t="s">
        <v>245</v>
      </c>
      <c r="D291" s="41" t="str">
        <f>Source!H140</f>
        <v>100 шт.</v>
      </c>
      <c r="E291" s="10">
        <f>Source!I140</f>
        <v>0.02</v>
      </c>
      <c r="F291" s="43"/>
      <c r="G291" s="42"/>
      <c r="H291" s="10"/>
      <c r="I291" s="43"/>
      <c r="J291" s="10"/>
      <c r="K291" s="43"/>
      <c r="Q291">
        <f>ROUND((Source!DN140/100)*ROUND((ROUND((Source!AF140*Source!AV140*Source!I140),2)),2), 2)</f>
        <v>127.2</v>
      </c>
      <c r="R291">
        <f>Source!X140</f>
        <v>2647.7</v>
      </c>
      <c r="S291">
        <f>ROUND((Source!DO140/100)*ROUND((ROUND((Source!AF140*Source!AV140*Source!I140),2)),2), 2)</f>
        <v>95.2</v>
      </c>
      <c r="T291">
        <f>Source!Y140</f>
        <v>1188.3399999999999</v>
      </c>
      <c r="U291">
        <f>ROUND((175/100)*ROUND((ROUND((Source!AE140*Source!AV140*Source!I140),2)),2), 2)</f>
        <v>0.56000000000000005</v>
      </c>
      <c r="V291">
        <f>ROUND((160/100)*ROUND(ROUND((ROUND((Source!AE140*Source!AV140*Source!I140),2)*Source!BS140),2), 2), 2)</f>
        <v>13.34</v>
      </c>
    </row>
    <row r="292" spans="1:28" ht="28.5" x14ac:dyDescent="0.2">
      <c r="A292" s="40"/>
      <c r="B292" s="40"/>
      <c r="C292" s="40" t="s">
        <v>793</v>
      </c>
      <c r="D292" s="41"/>
      <c r="E292" s="10"/>
      <c r="F292" s="43">
        <f>Source!AO140</f>
        <v>2666.4</v>
      </c>
      <c r="G292" s="42" t="str">
        <f>Source!DG140</f>
        <v>)*1,15)*1,2</v>
      </c>
      <c r="H292" s="10">
        <f>Source!AV140</f>
        <v>1.087</v>
      </c>
      <c r="I292" s="43">
        <f>ROUND((ROUND((Source!AF140*Source!AV140*Source!I140),2)),2)</f>
        <v>80</v>
      </c>
      <c r="J292" s="10">
        <f>IF(Source!BA140&lt;&gt; 0, Source!BA140, 1)</f>
        <v>26.06</v>
      </c>
      <c r="K292" s="43">
        <f>Source!S140</f>
        <v>2084.8000000000002</v>
      </c>
      <c r="W292">
        <f>I292</f>
        <v>80</v>
      </c>
    </row>
    <row r="293" spans="1:28" ht="28.5" x14ac:dyDescent="0.2">
      <c r="A293" s="40"/>
      <c r="B293" s="40"/>
      <c r="C293" s="40" t="s">
        <v>794</v>
      </c>
      <c r="D293" s="41"/>
      <c r="E293" s="10"/>
      <c r="F293" s="43">
        <f>Source!AM140</f>
        <v>164.78</v>
      </c>
      <c r="G293" s="42" t="str">
        <f>Source!DE140</f>
        <v>)*1,15)*1,2</v>
      </c>
      <c r="H293" s="10">
        <f>Source!AV140</f>
        <v>1.087</v>
      </c>
      <c r="I293" s="43">
        <f>(ROUND((ROUND(((((Source!ET140*1.15)*1.2))*Source!AV140*Source!I140),2)),2)+ROUND((ROUND(((Source!AE140-(((Source!EU140*1.15)*1.2)))*Source!AV140*Source!I140),2)),2))</f>
        <v>4.9400000000000004</v>
      </c>
      <c r="J293" s="10">
        <f>IF(Source!BB140&lt;&gt; 0, Source!BB140, 1)</f>
        <v>10.31</v>
      </c>
      <c r="K293" s="43">
        <f>Source!Q140</f>
        <v>50.93</v>
      </c>
    </row>
    <row r="294" spans="1:28" ht="28.5" x14ac:dyDescent="0.2">
      <c r="A294" s="40"/>
      <c r="B294" s="40"/>
      <c r="C294" s="40" t="s">
        <v>795</v>
      </c>
      <c r="D294" s="41"/>
      <c r="E294" s="10"/>
      <c r="F294" s="43">
        <f>Source!AN140</f>
        <v>10.8</v>
      </c>
      <c r="G294" s="42" t="str">
        <f>Source!DF140</f>
        <v>)*1,15)*1,2</v>
      </c>
      <c r="H294" s="10">
        <f>Source!AV140</f>
        <v>1.087</v>
      </c>
      <c r="I294" s="44">
        <f>ROUND((ROUND((Source!AE140*Source!AV140*Source!I140),2)),2)</f>
        <v>0.32</v>
      </c>
      <c r="J294" s="10">
        <f>IF(Source!BS140&lt;&gt; 0, Source!BS140, 1)</f>
        <v>26.06</v>
      </c>
      <c r="K294" s="44">
        <f>Source!R140</f>
        <v>8.34</v>
      </c>
      <c r="W294">
        <f>I294</f>
        <v>0.32</v>
      </c>
    </row>
    <row r="295" spans="1:28" ht="14.25" x14ac:dyDescent="0.2">
      <c r="A295" s="40"/>
      <c r="B295" s="40"/>
      <c r="C295" s="40" t="s">
        <v>808</v>
      </c>
      <c r="D295" s="41"/>
      <c r="E295" s="10"/>
      <c r="F295" s="43">
        <f>Source!AL140</f>
        <v>905.73</v>
      </c>
      <c r="G295" s="42" t="str">
        <f>Source!DD140</f>
        <v/>
      </c>
      <c r="H295" s="10">
        <f>Source!AW140</f>
        <v>1.0029999999999999</v>
      </c>
      <c r="I295" s="43">
        <f>ROUND((ROUND((Source!AC140*Source!AW140*Source!I140),2)),2)</f>
        <v>18.170000000000002</v>
      </c>
      <c r="J295" s="10">
        <f>IF(Source!BC140&lt;&gt; 0, Source!BC140, 1)</f>
        <v>10.18</v>
      </c>
      <c r="K295" s="43">
        <f>Source!P140</f>
        <v>184.97</v>
      </c>
    </row>
    <row r="296" spans="1:28" ht="14.25" x14ac:dyDescent="0.2">
      <c r="A296" s="40"/>
      <c r="B296" s="40"/>
      <c r="C296" s="40" t="s">
        <v>796</v>
      </c>
      <c r="D296" s="41" t="s">
        <v>797</v>
      </c>
      <c r="E296" s="10">
        <f>Source!DN140</f>
        <v>159</v>
      </c>
      <c r="F296" s="43"/>
      <c r="G296" s="42"/>
      <c r="H296" s="10"/>
      <c r="I296" s="43">
        <f>SUM(Q291:Q295)</f>
        <v>127.2</v>
      </c>
      <c r="J296" s="10">
        <f>Source!BZ140</f>
        <v>127</v>
      </c>
      <c r="K296" s="43">
        <f>SUM(R291:R295)</f>
        <v>2647.7</v>
      </c>
    </row>
    <row r="297" spans="1:28" ht="14.25" x14ac:dyDescent="0.2">
      <c r="A297" s="40"/>
      <c r="B297" s="40"/>
      <c r="C297" s="40" t="s">
        <v>798</v>
      </c>
      <c r="D297" s="41" t="s">
        <v>797</v>
      </c>
      <c r="E297" s="10">
        <f>Source!DO140</f>
        <v>119</v>
      </c>
      <c r="F297" s="43"/>
      <c r="G297" s="42"/>
      <c r="H297" s="10"/>
      <c r="I297" s="43">
        <f>SUM(S291:S296)</f>
        <v>95.2</v>
      </c>
      <c r="J297" s="10">
        <f>Source!CA140</f>
        <v>57</v>
      </c>
      <c r="K297" s="43">
        <f>SUM(T291:T296)</f>
        <v>1188.3399999999999</v>
      </c>
    </row>
    <row r="298" spans="1:28" ht="14.25" x14ac:dyDescent="0.2">
      <c r="A298" s="40"/>
      <c r="B298" s="40"/>
      <c r="C298" s="40" t="s">
        <v>799</v>
      </c>
      <c r="D298" s="41" t="s">
        <v>797</v>
      </c>
      <c r="E298" s="10">
        <f>175</f>
        <v>175</v>
      </c>
      <c r="F298" s="43"/>
      <c r="G298" s="42"/>
      <c r="H298" s="10"/>
      <c r="I298" s="43">
        <f>SUM(U291:U297)</f>
        <v>0.56000000000000005</v>
      </c>
      <c r="J298" s="10">
        <f>160</f>
        <v>160</v>
      </c>
      <c r="K298" s="43">
        <f>SUM(V291:V297)</f>
        <v>13.34</v>
      </c>
    </row>
    <row r="299" spans="1:28" ht="28.5" x14ac:dyDescent="0.2">
      <c r="A299" s="47"/>
      <c r="B299" s="47"/>
      <c r="C299" s="47" t="s">
        <v>800</v>
      </c>
      <c r="D299" s="48" t="s">
        <v>801</v>
      </c>
      <c r="E299" s="49">
        <f>Source!AQ140</f>
        <v>202</v>
      </c>
      <c r="F299" s="50"/>
      <c r="G299" s="51" t="str">
        <f>Source!DI140</f>
        <v>)*1,15)*1,2</v>
      </c>
      <c r="H299" s="49">
        <f>Source!AV140</f>
        <v>1.087</v>
      </c>
      <c r="I299" s="50">
        <f>Source!U140</f>
        <v>6.0602423999999999</v>
      </c>
      <c r="J299" s="49"/>
      <c r="K299" s="50"/>
      <c r="AB299" s="45">
        <f>I299</f>
        <v>6.0602423999999999</v>
      </c>
    </row>
    <row r="300" spans="1:28" ht="15" x14ac:dyDescent="0.25">
      <c r="A300" s="52"/>
      <c r="B300" s="52"/>
      <c r="C300" s="53" t="s">
        <v>802</v>
      </c>
      <c r="D300" s="52"/>
      <c r="E300" s="52"/>
      <c r="F300" s="52"/>
      <c r="G300" s="52"/>
      <c r="H300" s="54">
        <f>I292+I293+I295+I296+I297+I298</f>
        <v>326.07</v>
      </c>
      <c r="I300" s="54"/>
      <c r="J300" s="54">
        <f>K292+K293+K295+K296+K297+K298</f>
        <v>6170.08</v>
      </c>
      <c r="K300" s="54"/>
      <c r="O300" s="45">
        <f>I292+I293+I295+I296+I297+I298</f>
        <v>326.07</v>
      </c>
      <c r="P300" s="45">
        <f>K292+K293+K295+K296+K297+K298</f>
        <v>6170.08</v>
      </c>
      <c r="X300">
        <f>IF(Source!BI140&lt;=1,I292+I293+I295+I296+I297+I298-0, 0)</f>
        <v>326.07</v>
      </c>
      <c r="Y300">
        <f>IF(Source!BI140=2,I292+I293+I295+I296+I297+I298-0, 0)</f>
        <v>0</v>
      </c>
      <c r="Z300">
        <f>IF(Source!BI140=3,I292+I293+I295+I296+I297+I298-0, 0)</f>
        <v>0</v>
      </c>
      <c r="AA300">
        <f>IF(Source!BI140=4,I292+I293+I295+I296+I297+I298,0)</f>
        <v>0</v>
      </c>
    </row>
    <row r="302" spans="1:28" ht="90.75" x14ac:dyDescent="0.2">
      <c r="A302" s="40">
        <v>3</v>
      </c>
      <c r="B302" s="40" t="s">
        <v>826</v>
      </c>
      <c r="C302" s="40" t="s">
        <v>248</v>
      </c>
      <c r="D302" s="41" t="str">
        <f>Source!H141</f>
        <v>1 комплект</v>
      </c>
      <c r="E302" s="10">
        <f>Source!I141</f>
        <v>1</v>
      </c>
      <c r="F302" s="43"/>
      <c r="G302" s="42"/>
      <c r="H302" s="10"/>
      <c r="I302" s="43"/>
      <c r="J302" s="10"/>
      <c r="K302" s="43"/>
      <c r="Q302">
        <f>ROUND((Source!DN141/100)*ROUND((ROUND((Source!AF141*Source!AV141*Source!I141),2)),2), 2)</f>
        <v>326.67</v>
      </c>
      <c r="R302">
        <f>Source!X141</f>
        <v>6799.62</v>
      </c>
      <c r="S302">
        <f>ROUND((Source!DO141/100)*ROUND((ROUND((Source!AF141*Source!AV141*Source!I141),2)),2), 2)</f>
        <v>244.49</v>
      </c>
      <c r="T302">
        <f>Source!Y141</f>
        <v>3051.8</v>
      </c>
      <c r="U302">
        <f>ROUND((175/100)*ROUND((ROUND((Source!AE141*Source!AV141*Source!I141),2)),2), 2)</f>
        <v>42.56</v>
      </c>
      <c r="V302">
        <f>ROUND((160/100)*ROUND(ROUND((ROUND((Source!AE141*Source!AV141*Source!I141),2)*Source!BS141),2), 2), 2)</f>
        <v>1014.05</v>
      </c>
    </row>
    <row r="303" spans="1:28" ht="28.5" x14ac:dyDescent="0.2">
      <c r="A303" s="40"/>
      <c r="B303" s="40"/>
      <c r="C303" s="40" t="s">
        <v>793</v>
      </c>
      <c r="D303" s="41"/>
      <c r="E303" s="10"/>
      <c r="F303" s="43">
        <f>Source!AO141</f>
        <v>136.96</v>
      </c>
      <c r="G303" s="42" t="str">
        <f>Source!DG141</f>
        <v>)*1,15)*1,2</v>
      </c>
      <c r="H303" s="10">
        <f>Source!AV141</f>
        <v>1.087</v>
      </c>
      <c r="I303" s="43">
        <f>ROUND((ROUND((Source!AF141*Source!AV141*Source!I141),2)),2)</f>
        <v>205.45</v>
      </c>
      <c r="J303" s="10">
        <f>IF(Source!BA141&lt;&gt; 0, Source!BA141, 1)</f>
        <v>26.06</v>
      </c>
      <c r="K303" s="43">
        <f>Source!S141</f>
        <v>5354.03</v>
      </c>
      <c r="W303">
        <f>I303</f>
        <v>205.45</v>
      </c>
    </row>
    <row r="304" spans="1:28" ht="28.5" x14ac:dyDescent="0.2">
      <c r="A304" s="40"/>
      <c r="B304" s="40"/>
      <c r="C304" s="40" t="s">
        <v>794</v>
      </c>
      <c r="D304" s="41"/>
      <c r="E304" s="10"/>
      <c r="F304" s="43">
        <f>Source!AM141</f>
        <v>81.06</v>
      </c>
      <c r="G304" s="42" t="str">
        <f>Source!DE141</f>
        <v>)*1,15)*1,2</v>
      </c>
      <c r="H304" s="10">
        <f>Source!AV141</f>
        <v>1.087</v>
      </c>
      <c r="I304" s="43">
        <f>(ROUND((ROUND(((((Source!ET141*1.15)*1.2))*Source!AV141*Source!I141),2)),2)+ROUND((ROUND(((Source!AE141-(((Source!EU141*1.15)*1.2)))*Source!AV141*Source!I141),2)),2))</f>
        <v>121.59</v>
      </c>
      <c r="J304" s="10">
        <f>IF(Source!BB141&lt;&gt; 0, Source!BB141, 1)</f>
        <v>10.51</v>
      </c>
      <c r="K304" s="43">
        <f>Source!Q141</f>
        <v>1277.9100000000001</v>
      </c>
    </row>
    <row r="305" spans="1:28" ht="28.5" x14ac:dyDescent="0.2">
      <c r="A305" s="40"/>
      <c r="B305" s="40"/>
      <c r="C305" s="40" t="s">
        <v>795</v>
      </c>
      <c r="D305" s="41"/>
      <c r="E305" s="10"/>
      <c r="F305" s="43">
        <f>Source!AN141</f>
        <v>16.21</v>
      </c>
      <c r="G305" s="42" t="str">
        <f>Source!DF141</f>
        <v>)*1,15)*1,2</v>
      </c>
      <c r="H305" s="10">
        <f>Source!AV141</f>
        <v>1.087</v>
      </c>
      <c r="I305" s="44">
        <f>ROUND((ROUND((Source!AE141*Source!AV141*Source!I141),2)),2)</f>
        <v>24.32</v>
      </c>
      <c r="J305" s="10">
        <f>IF(Source!BS141&lt;&gt; 0, Source!BS141, 1)</f>
        <v>26.06</v>
      </c>
      <c r="K305" s="44">
        <f>Source!R141</f>
        <v>633.78</v>
      </c>
      <c r="W305">
        <f>I305</f>
        <v>24.32</v>
      </c>
    </row>
    <row r="306" spans="1:28" ht="14.25" x14ac:dyDescent="0.2">
      <c r="A306" s="40"/>
      <c r="B306" s="40"/>
      <c r="C306" s="40" t="s">
        <v>796</v>
      </c>
      <c r="D306" s="41" t="s">
        <v>797</v>
      </c>
      <c r="E306" s="10">
        <f>Source!DN141</f>
        <v>159</v>
      </c>
      <c r="F306" s="43"/>
      <c r="G306" s="42"/>
      <c r="H306" s="10"/>
      <c r="I306" s="43">
        <f>SUM(Q302:Q305)</f>
        <v>326.67</v>
      </c>
      <c r="J306" s="10">
        <f>Source!BZ141</f>
        <v>127</v>
      </c>
      <c r="K306" s="43">
        <f>SUM(R302:R305)</f>
        <v>6799.62</v>
      </c>
    </row>
    <row r="307" spans="1:28" ht="14.25" x14ac:dyDescent="0.2">
      <c r="A307" s="40"/>
      <c r="B307" s="40"/>
      <c r="C307" s="40" t="s">
        <v>798</v>
      </c>
      <c r="D307" s="41" t="s">
        <v>797</v>
      </c>
      <c r="E307" s="10">
        <f>Source!DO141</f>
        <v>119</v>
      </c>
      <c r="F307" s="43"/>
      <c r="G307" s="42"/>
      <c r="H307" s="10"/>
      <c r="I307" s="43">
        <f>SUM(S302:S306)</f>
        <v>244.49</v>
      </c>
      <c r="J307" s="10">
        <f>Source!CA141</f>
        <v>57</v>
      </c>
      <c r="K307" s="43">
        <f>SUM(T302:T306)</f>
        <v>3051.8</v>
      </c>
    </row>
    <row r="308" spans="1:28" ht="14.25" x14ac:dyDescent="0.2">
      <c r="A308" s="40"/>
      <c r="B308" s="40"/>
      <c r="C308" s="40" t="s">
        <v>799</v>
      </c>
      <c r="D308" s="41" t="s">
        <v>797</v>
      </c>
      <c r="E308" s="10">
        <f>175</f>
        <v>175</v>
      </c>
      <c r="F308" s="43"/>
      <c r="G308" s="42"/>
      <c r="H308" s="10"/>
      <c r="I308" s="43">
        <f>SUM(U302:U307)</f>
        <v>42.56</v>
      </c>
      <c r="J308" s="10">
        <f>160</f>
        <v>160</v>
      </c>
      <c r="K308" s="43">
        <f>SUM(V302:V307)</f>
        <v>1014.05</v>
      </c>
    </row>
    <row r="309" spans="1:28" ht="28.5" x14ac:dyDescent="0.2">
      <c r="A309" s="47"/>
      <c r="B309" s="47"/>
      <c r="C309" s="47" t="s">
        <v>800</v>
      </c>
      <c r="D309" s="48" t="s">
        <v>801</v>
      </c>
      <c r="E309" s="49">
        <f>Source!AQ141</f>
        <v>10.7</v>
      </c>
      <c r="F309" s="50"/>
      <c r="G309" s="51" t="str">
        <f>Source!DI141</f>
        <v>)*1,15)*1,2</v>
      </c>
      <c r="H309" s="49">
        <f>Source!AV141</f>
        <v>1.087</v>
      </c>
      <c r="I309" s="50">
        <f>Source!U141</f>
        <v>16.050641999999996</v>
      </c>
      <c r="J309" s="49"/>
      <c r="K309" s="50"/>
      <c r="AB309" s="45">
        <f>I309</f>
        <v>16.050641999999996</v>
      </c>
    </row>
    <row r="310" spans="1:28" ht="15" x14ac:dyDescent="0.25">
      <c r="A310" s="52"/>
      <c r="B310" s="52"/>
      <c r="C310" s="53" t="s">
        <v>802</v>
      </c>
      <c r="D310" s="52"/>
      <c r="E310" s="52"/>
      <c r="F310" s="52"/>
      <c r="G310" s="52"/>
      <c r="H310" s="54">
        <f>I303+I304+I306+I307+I308</f>
        <v>940.76</v>
      </c>
      <c r="I310" s="54"/>
      <c r="J310" s="54">
        <f>K303+K304+K306+K307+K308</f>
        <v>17497.41</v>
      </c>
      <c r="K310" s="54"/>
      <c r="O310" s="45">
        <f>I303+I304+I306+I307+I308</f>
        <v>940.76</v>
      </c>
      <c r="P310" s="45">
        <f>K303+K304+K306+K307+K308</f>
        <v>17497.41</v>
      </c>
      <c r="X310">
        <f>IF(Source!BI141&lt;=1,I303+I304+I306+I307+I308-0, 0)</f>
        <v>940.76</v>
      </c>
      <c r="Y310">
        <f>IF(Source!BI141=2,I303+I304+I306+I307+I308-0, 0)</f>
        <v>0</v>
      </c>
      <c r="Z310">
        <f>IF(Source!BI141=3,I303+I304+I306+I307+I308-0, 0)</f>
        <v>0</v>
      </c>
      <c r="AA310">
        <f>IF(Source!BI141=4,I303+I304+I306+I307+I308,0)</f>
        <v>0</v>
      </c>
    </row>
    <row r="312" spans="1:28" ht="90.75" x14ac:dyDescent="0.2">
      <c r="A312" s="40">
        <v>4</v>
      </c>
      <c r="B312" s="40" t="s">
        <v>827</v>
      </c>
      <c r="C312" s="40" t="s">
        <v>252</v>
      </c>
      <c r="D312" s="41" t="str">
        <f>Source!H142</f>
        <v>1 м3 кладки</v>
      </c>
      <c r="E312" s="10">
        <f>Source!I142</f>
        <v>0.11</v>
      </c>
      <c r="F312" s="43"/>
      <c r="G312" s="42"/>
      <c r="H312" s="10"/>
      <c r="I312" s="43"/>
      <c r="J312" s="10"/>
      <c r="K312" s="43"/>
      <c r="Q312">
        <f>ROUND((Source!DN142/100)*ROUND((ROUND((Source!AF142*Source!AV142*Source!I142),2)),2), 2)</f>
        <v>11.97</v>
      </c>
      <c r="R312">
        <f>Source!X142</f>
        <v>257.20999999999998</v>
      </c>
      <c r="S312">
        <f>ROUND((Source!DO142/100)*ROUND((ROUND((Source!AF142*Source!AV142*Source!I142),2)),2), 2)</f>
        <v>9.4499999999999993</v>
      </c>
      <c r="T312">
        <f>Source!Y142</f>
        <v>112.19</v>
      </c>
      <c r="U312">
        <f>ROUND((175/100)*ROUND((ROUND((Source!AE142*Source!AV142*Source!I142),2)),2), 2)</f>
        <v>0</v>
      </c>
      <c r="V312">
        <f>ROUND((160/100)*ROUND(ROUND((ROUND((Source!AE142*Source!AV142*Source!I142),2)*Source!BS142),2), 2), 2)</f>
        <v>0</v>
      </c>
    </row>
    <row r="313" spans="1:28" ht="28.5" x14ac:dyDescent="0.2">
      <c r="A313" s="40"/>
      <c r="B313" s="40"/>
      <c r="C313" s="40" t="s">
        <v>793</v>
      </c>
      <c r="D313" s="41"/>
      <c r="E313" s="10"/>
      <c r="F313" s="43">
        <f>Source!AO142</f>
        <v>64.8</v>
      </c>
      <c r="G313" s="42" t="str">
        <f>Source!DG142</f>
        <v>)*1,15)*1,2</v>
      </c>
      <c r="H313" s="10">
        <f>Source!AV142</f>
        <v>1.0669999999999999</v>
      </c>
      <c r="I313" s="43">
        <f>ROUND((ROUND((Source!AF142*Source!AV142*Source!I142),2)),2)</f>
        <v>10.5</v>
      </c>
      <c r="J313" s="10">
        <f>IF(Source!BA142&lt;&gt; 0, Source!BA142, 1)</f>
        <v>26.06</v>
      </c>
      <c r="K313" s="43">
        <f>Source!S142</f>
        <v>273.63</v>
      </c>
      <c r="W313">
        <f>I313</f>
        <v>10.5</v>
      </c>
    </row>
    <row r="314" spans="1:28" ht="14.25" x14ac:dyDescent="0.2">
      <c r="A314" s="40"/>
      <c r="B314" s="40"/>
      <c r="C314" s="40" t="s">
        <v>808</v>
      </c>
      <c r="D314" s="41"/>
      <c r="E314" s="10"/>
      <c r="F314" s="43">
        <f>Source!AL142</f>
        <v>19.05</v>
      </c>
      <c r="G314" s="42" t="str">
        <f>Source!DD142</f>
        <v/>
      </c>
      <c r="H314" s="10">
        <f>Source!AW142</f>
        <v>1.0249999999999999</v>
      </c>
      <c r="I314" s="43">
        <f>ROUND((ROUND((Source!AC142*Source!AW142*Source!I142),2)),2)</f>
        <v>2.15</v>
      </c>
      <c r="J314" s="10">
        <f>IF(Source!BC142&lt;&gt; 0, Source!BC142, 1)</f>
        <v>6.98</v>
      </c>
      <c r="K314" s="43">
        <f>Source!P142</f>
        <v>15.01</v>
      </c>
    </row>
    <row r="315" spans="1:28" ht="28.5" x14ac:dyDescent="0.2">
      <c r="A315" s="40" t="s">
        <v>199</v>
      </c>
      <c r="B315" s="40" t="str">
        <f>Source!F143</f>
        <v>1.1-1-351</v>
      </c>
      <c r="C315" s="40" t="s">
        <v>258</v>
      </c>
      <c r="D315" s="41" t="str">
        <f>Source!H143</f>
        <v>1000 шт.</v>
      </c>
      <c r="E315" s="10">
        <f>Source!I143</f>
        <v>4.3999999999999997E-2</v>
      </c>
      <c r="F315" s="43">
        <f>Source!AK143</f>
        <v>1059.8499999999999</v>
      </c>
      <c r="G315" s="55" t="s">
        <v>3</v>
      </c>
      <c r="H315" s="10">
        <f>Source!AW143</f>
        <v>1.0249999999999999</v>
      </c>
      <c r="I315" s="43">
        <f>ROUND((ROUND((Source!AC143*Source!AW143*Source!I143),2)),2)+(ROUND((ROUND(((Source!ET143)*Source!AV143*Source!I143),2)),2)+ROUND((ROUND(((Source!AE143-(Source!EU143))*Source!AV143*Source!I143),2)),2))+ROUND((ROUND((Source!AF143*Source!AV143*Source!I143),2)),2)</f>
        <v>47.8</v>
      </c>
      <c r="J315" s="10">
        <f>IF(Source!BC143&lt;&gt; 0, Source!BC143, 1)</f>
        <v>16.7</v>
      </c>
      <c r="K315" s="43">
        <f>Source!O143</f>
        <v>798.26</v>
      </c>
      <c r="Q315">
        <f>ROUND((Source!DN143/100)*ROUND((ROUND((Source!AF143*Source!AV143*Source!I143),2)),2), 2)</f>
        <v>0</v>
      </c>
      <c r="R315">
        <f>Source!X143</f>
        <v>0</v>
      </c>
      <c r="S315">
        <f>ROUND((Source!DO143/100)*ROUND((ROUND((Source!AF143*Source!AV143*Source!I143),2)),2), 2)</f>
        <v>0</v>
      </c>
      <c r="T315">
        <f>Source!Y143</f>
        <v>0</v>
      </c>
      <c r="U315">
        <f>ROUND((175/100)*ROUND((ROUND((Source!AE143*Source!AV143*Source!I143),2)),2), 2)</f>
        <v>0</v>
      </c>
      <c r="V315">
        <f>ROUND((160/100)*ROUND(ROUND((ROUND((Source!AE143*Source!AV143*Source!I143),2)*Source!BS143),2), 2), 2)</f>
        <v>0</v>
      </c>
      <c r="X315">
        <f>IF(Source!BI143&lt;=1,I315, 0)</f>
        <v>47.8</v>
      </c>
      <c r="Y315">
        <f>IF(Source!BI143=2,I315, 0)</f>
        <v>0</v>
      </c>
      <c r="Z315">
        <f>IF(Source!BI143=3,I315, 0)</f>
        <v>0</v>
      </c>
      <c r="AA315">
        <f>IF(Source!BI143=4,I315, 0)</f>
        <v>0</v>
      </c>
    </row>
    <row r="316" spans="1:28" ht="14.25" x14ac:dyDescent="0.2">
      <c r="A316" s="40" t="s">
        <v>261</v>
      </c>
      <c r="B316" s="40" t="str">
        <f>Source!F144</f>
        <v>1.3-2-5</v>
      </c>
      <c r="C316" s="40" t="s">
        <v>85</v>
      </c>
      <c r="D316" s="41" t="str">
        <f>Source!H144</f>
        <v>м3</v>
      </c>
      <c r="E316" s="10">
        <f>Source!I144</f>
        <v>2.64E-2</v>
      </c>
      <c r="F316" s="43">
        <f>Source!AK144</f>
        <v>451.14</v>
      </c>
      <c r="G316" s="55" t="s">
        <v>3</v>
      </c>
      <c r="H316" s="10">
        <f>Source!AW144</f>
        <v>1.0249999999999999</v>
      </c>
      <c r="I316" s="43">
        <f>ROUND((ROUND((Source!AC144*Source!AW144*Source!I144),2)),2)+(ROUND((ROUND(((Source!ET144)*Source!AV144*Source!I144),2)),2)+ROUND((ROUND(((Source!AE144-(Source!EU144))*Source!AV144*Source!I144),2)),2))+ROUND((ROUND((Source!AF144*Source!AV144*Source!I144),2)),2)</f>
        <v>12.21</v>
      </c>
      <c r="J316" s="10">
        <f>IF(Source!BC144&lt;&gt; 0, Source!BC144, 1)</f>
        <v>7.72</v>
      </c>
      <c r="K316" s="43">
        <f>Source!O144</f>
        <v>94.26</v>
      </c>
      <c r="Q316">
        <f>ROUND((Source!DN144/100)*ROUND((ROUND((Source!AF144*Source!AV144*Source!I144),2)),2), 2)</f>
        <v>0</v>
      </c>
      <c r="R316">
        <f>Source!X144</f>
        <v>0</v>
      </c>
      <c r="S316">
        <f>ROUND((Source!DO144/100)*ROUND((ROUND((Source!AF144*Source!AV144*Source!I144),2)),2), 2)</f>
        <v>0</v>
      </c>
      <c r="T316">
        <f>Source!Y144</f>
        <v>0</v>
      </c>
      <c r="U316">
        <f>ROUND((175/100)*ROUND((ROUND((Source!AE144*Source!AV144*Source!I144),2)),2), 2)</f>
        <v>0</v>
      </c>
      <c r="V316">
        <f>ROUND((160/100)*ROUND(ROUND((ROUND((Source!AE144*Source!AV144*Source!I144),2)*Source!BS144),2), 2), 2)</f>
        <v>0</v>
      </c>
      <c r="X316">
        <f>IF(Source!BI144&lt;=1,I316, 0)</f>
        <v>12.21</v>
      </c>
      <c r="Y316">
        <f>IF(Source!BI144=2,I316, 0)</f>
        <v>0</v>
      </c>
      <c r="Z316">
        <f>IF(Source!BI144=3,I316, 0)</f>
        <v>0</v>
      </c>
      <c r="AA316">
        <f>IF(Source!BI144=4,I316, 0)</f>
        <v>0</v>
      </c>
    </row>
    <row r="317" spans="1:28" ht="14.25" x14ac:dyDescent="0.2">
      <c r="A317" s="40"/>
      <c r="B317" s="40"/>
      <c r="C317" s="40" t="s">
        <v>796</v>
      </c>
      <c r="D317" s="41" t="s">
        <v>797</v>
      </c>
      <c r="E317" s="10">
        <f>Source!DN142</f>
        <v>114</v>
      </c>
      <c r="F317" s="43"/>
      <c r="G317" s="42"/>
      <c r="H317" s="10"/>
      <c r="I317" s="43">
        <f>SUM(Q312:Q316)</f>
        <v>11.97</v>
      </c>
      <c r="J317" s="10">
        <f>Source!BZ142</f>
        <v>94</v>
      </c>
      <c r="K317" s="43">
        <f>SUM(R312:R316)</f>
        <v>257.20999999999998</v>
      </c>
    </row>
    <row r="318" spans="1:28" ht="14.25" x14ac:dyDescent="0.2">
      <c r="A318" s="40"/>
      <c r="B318" s="40"/>
      <c r="C318" s="40" t="s">
        <v>798</v>
      </c>
      <c r="D318" s="41" t="s">
        <v>797</v>
      </c>
      <c r="E318" s="10">
        <f>Source!DO142</f>
        <v>90</v>
      </c>
      <c r="F318" s="43"/>
      <c r="G318" s="42"/>
      <c r="H318" s="10"/>
      <c r="I318" s="43">
        <f>SUM(S312:S317)</f>
        <v>9.4499999999999993</v>
      </c>
      <c r="J318" s="10">
        <f>Source!CA142</f>
        <v>41</v>
      </c>
      <c r="K318" s="43">
        <f>SUM(T312:T317)</f>
        <v>112.19</v>
      </c>
    </row>
    <row r="319" spans="1:28" ht="28.5" x14ac:dyDescent="0.2">
      <c r="A319" s="47"/>
      <c r="B319" s="47"/>
      <c r="C319" s="47" t="s">
        <v>800</v>
      </c>
      <c r="D319" s="48" t="s">
        <v>801</v>
      </c>
      <c r="E319" s="49">
        <f>Source!AQ142</f>
        <v>5.95</v>
      </c>
      <c r="F319" s="50"/>
      <c r="G319" s="51" t="str">
        <f>Source!DI142</f>
        <v>)*1,15)*1,2</v>
      </c>
      <c r="H319" s="49">
        <f>Source!AV142</f>
        <v>1.0669999999999999</v>
      </c>
      <c r="I319" s="50">
        <f>Source!U142</f>
        <v>0.96372506999999974</v>
      </c>
      <c r="J319" s="49"/>
      <c r="K319" s="50"/>
      <c r="AB319" s="45">
        <f>I319</f>
        <v>0.96372506999999974</v>
      </c>
    </row>
    <row r="320" spans="1:28" ht="15" x14ac:dyDescent="0.25">
      <c r="A320" s="52"/>
      <c r="B320" s="52"/>
      <c r="C320" s="53" t="s">
        <v>802</v>
      </c>
      <c r="D320" s="52"/>
      <c r="E320" s="52"/>
      <c r="F320" s="52"/>
      <c r="G320" s="52"/>
      <c r="H320" s="54">
        <f>I313+I314+I317+I318+SUM(I315:I316)</f>
        <v>94.08</v>
      </c>
      <c r="I320" s="54"/>
      <c r="J320" s="54">
        <f>K313+K314+K317+K318+SUM(K315:K316)</f>
        <v>1550.56</v>
      </c>
      <c r="K320" s="54"/>
      <c r="O320" s="45">
        <f>I313+I314+I317+I318+SUM(I315:I316)</f>
        <v>94.08</v>
      </c>
      <c r="P320" s="45">
        <f>K313+K314+K317+K318+SUM(K315:K316)</f>
        <v>1550.56</v>
      </c>
      <c r="X320">
        <f>IF(Source!BI142&lt;=1,I313+I314+I317+I318-0, 0)</f>
        <v>34.07</v>
      </c>
      <c r="Y320">
        <f>IF(Source!BI142=2,I313+I314+I317+I318-0, 0)</f>
        <v>0</v>
      </c>
      <c r="Z320">
        <f>IF(Source!BI142=3,I313+I314+I317+I318-0, 0)</f>
        <v>0</v>
      </c>
      <c r="AA320">
        <f>IF(Source!BI142=4,I313+I314+I317+I318,0)</f>
        <v>0</v>
      </c>
    </row>
    <row r="322" spans="1:28" ht="90.75" x14ac:dyDescent="0.2">
      <c r="A322" s="40">
        <v>5</v>
      </c>
      <c r="B322" s="40" t="s">
        <v>828</v>
      </c>
      <c r="C322" s="40" t="s">
        <v>263</v>
      </c>
      <c r="D322" s="41" t="str">
        <f>Source!H145</f>
        <v>100 м2 оштукатуриваемой поверхности</v>
      </c>
      <c r="E322" s="10">
        <f>Source!I145</f>
        <v>4.0000000000000001E-3</v>
      </c>
      <c r="F322" s="43"/>
      <c r="G322" s="42"/>
      <c r="H322" s="10"/>
      <c r="I322" s="43"/>
      <c r="J322" s="10"/>
      <c r="K322" s="43"/>
      <c r="Q322">
        <f>ROUND((Source!DN145/100)*ROUND((ROUND((Source!AF145*Source!AV145*Source!I145),2)),2), 2)</f>
        <v>5.65</v>
      </c>
      <c r="R322">
        <f>Source!X145</f>
        <v>110.47</v>
      </c>
      <c r="S322">
        <f>ROUND((Source!DO145/100)*ROUND((ROUND((Source!AF145*Source!AV145*Source!I145),2)),2), 2)</f>
        <v>3.96</v>
      </c>
      <c r="T322">
        <f>Source!Y145</f>
        <v>51.55</v>
      </c>
      <c r="U322">
        <f>ROUND((175/100)*ROUND((ROUND((Source!AE145*Source!AV145*Source!I145),2)),2), 2)</f>
        <v>0.68</v>
      </c>
      <c r="V322">
        <f>ROUND((160/100)*ROUND(ROUND((ROUND((Source!AE145*Source!AV145*Source!I145),2)*Source!BS145),2), 2), 2)</f>
        <v>16.260000000000002</v>
      </c>
    </row>
    <row r="323" spans="1:28" ht="28.5" x14ac:dyDescent="0.2">
      <c r="A323" s="40"/>
      <c r="B323" s="40"/>
      <c r="C323" s="40" t="s">
        <v>793</v>
      </c>
      <c r="D323" s="41"/>
      <c r="E323" s="10"/>
      <c r="F323" s="43">
        <f>Source!AO145</f>
        <v>832</v>
      </c>
      <c r="G323" s="42" t="str">
        <f>Source!DG145</f>
        <v>)*1,15)*1,2</v>
      </c>
      <c r="H323" s="10">
        <f>Source!AV145</f>
        <v>1.0249999999999999</v>
      </c>
      <c r="I323" s="43">
        <f>ROUND((ROUND((Source!AF145*Source!AV145*Source!I145),2)),2)</f>
        <v>4.71</v>
      </c>
      <c r="J323" s="10">
        <f>IF(Source!BA145&lt;&gt; 0, Source!BA145, 1)</f>
        <v>26.06</v>
      </c>
      <c r="K323" s="43">
        <f>Source!S145</f>
        <v>122.74</v>
      </c>
      <c r="W323">
        <f>I323</f>
        <v>4.71</v>
      </c>
    </row>
    <row r="324" spans="1:28" ht="28.5" x14ac:dyDescent="0.2">
      <c r="A324" s="40"/>
      <c r="B324" s="40"/>
      <c r="C324" s="40" t="s">
        <v>794</v>
      </c>
      <c r="D324" s="41"/>
      <c r="E324" s="10"/>
      <c r="F324" s="43">
        <f>Source!AM145</f>
        <v>274.91000000000003</v>
      </c>
      <c r="G324" s="42" t="str">
        <f>Source!DE145</f>
        <v>)*1,15)*1,2</v>
      </c>
      <c r="H324" s="10">
        <f>Source!AV145</f>
        <v>1.0249999999999999</v>
      </c>
      <c r="I324" s="43">
        <f>(ROUND((ROUND(((((Source!ET145*1.15)*1.2))*Source!AV145*Source!I145),2)),2)+ROUND((ROUND(((Source!AE145-(((Source!EU145*1.15)*1.2)))*Source!AV145*Source!I145),2)),2))</f>
        <v>1.56</v>
      </c>
      <c r="J324" s="10">
        <f>IF(Source!BB145&lt;&gt; 0, Source!BB145, 1)</f>
        <v>17.59</v>
      </c>
      <c r="K324" s="43">
        <f>Source!Q145</f>
        <v>27.44</v>
      </c>
    </row>
    <row r="325" spans="1:28" ht="28.5" x14ac:dyDescent="0.2">
      <c r="A325" s="40"/>
      <c r="B325" s="40"/>
      <c r="C325" s="40" t="s">
        <v>795</v>
      </c>
      <c r="D325" s="41"/>
      <c r="E325" s="10"/>
      <c r="F325" s="43">
        <f>Source!AN145</f>
        <v>68.2</v>
      </c>
      <c r="G325" s="42" t="str">
        <f>Source!DF145</f>
        <v>)*1,15)*1,2</v>
      </c>
      <c r="H325" s="10">
        <f>Source!AV145</f>
        <v>1.0249999999999999</v>
      </c>
      <c r="I325" s="44">
        <f>ROUND((ROUND((Source!AE145*Source!AV145*Source!I145),2)),2)</f>
        <v>0.39</v>
      </c>
      <c r="J325" s="10">
        <f>IF(Source!BS145&lt;&gt; 0, Source!BS145, 1)</f>
        <v>26.06</v>
      </c>
      <c r="K325" s="44">
        <f>Source!R145</f>
        <v>10.16</v>
      </c>
      <c r="W325">
        <f>I325</f>
        <v>0.39</v>
      </c>
    </row>
    <row r="326" spans="1:28" ht="14.25" x14ac:dyDescent="0.2">
      <c r="A326" s="40"/>
      <c r="B326" s="40"/>
      <c r="C326" s="40" t="s">
        <v>808</v>
      </c>
      <c r="D326" s="41"/>
      <c r="E326" s="10"/>
      <c r="F326" s="43">
        <f>Source!AL145</f>
        <v>95.21</v>
      </c>
      <c r="G326" s="42" t="str">
        <f>Source!DD145</f>
        <v/>
      </c>
      <c r="H326" s="10">
        <f>Source!AW145</f>
        <v>1</v>
      </c>
      <c r="I326" s="43">
        <f>ROUND((ROUND((Source!AC145*Source!AW145*Source!I145),2)),2)</f>
        <v>0.38</v>
      </c>
      <c r="J326" s="10">
        <f>IF(Source!BC145&lt;&gt; 0, Source!BC145, 1)</f>
        <v>20.77</v>
      </c>
      <c r="K326" s="43">
        <f>Source!P145</f>
        <v>7.89</v>
      </c>
    </row>
    <row r="327" spans="1:28" ht="14.25" x14ac:dyDescent="0.2">
      <c r="A327" s="40" t="s">
        <v>268</v>
      </c>
      <c r="B327" s="40" t="str">
        <f>Source!F146</f>
        <v>1.1-1-118</v>
      </c>
      <c r="C327" s="40" t="s">
        <v>270</v>
      </c>
      <c r="D327" s="41" t="str">
        <f>Source!H146</f>
        <v>м3</v>
      </c>
      <c r="E327" s="10">
        <f>Source!I146</f>
        <v>3.3599999999999998E-4</v>
      </c>
      <c r="F327" s="43">
        <f>Source!AK146</f>
        <v>7.07</v>
      </c>
      <c r="G327" s="55" t="s">
        <v>3</v>
      </c>
      <c r="H327" s="10">
        <f>Source!AW146</f>
        <v>1</v>
      </c>
      <c r="I327" s="43">
        <f>ROUND((ROUND((Source!AC146*Source!AW146*Source!I146),2)),2)+(ROUND((ROUND(((Source!ET146)*Source!AV146*Source!I146),2)),2)+ROUND((ROUND(((Source!AE146-(Source!EU146))*Source!AV146*Source!I146),2)),2))+ROUND((ROUND((Source!AF146*Source!AV146*Source!I146),2)),2)</f>
        <v>0</v>
      </c>
      <c r="J327" s="10">
        <f>IF(Source!BC146&lt;&gt; 0, Source!BC146, 1)</f>
        <v>5.14</v>
      </c>
      <c r="K327" s="43">
        <f>Source!O146</f>
        <v>0</v>
      </c>
      <c r="Q327">
        <f>ROUND((Source!DN146/100)*ROUND((ROUND((Source!AF146*Source!AV146*Source!I146),2)),2), 2)</f>
        <v>0</v>
      </c>
      <c r="R327">
        <f>Source!X146</f>
        <v>0</v>
      </c>
      <c r="S327">
        <f>ROUND((Source!DO146/100)*ROUND((ROUND((Source!AF146*Source!AV146*Source!I146),2)),2), 2)</f>
        <v>0</v>
      </c>
      <c r="T327">
        <f>Source!Y146</f>
        <v>0</v>
      </c>
      <c r="U327">
        <f>ROUND((175/100)*ROUND((ROUND((Source!AE146*Source!AV146*Source!I146),2)),2), 2)</f>
        <v>0</v>
      </c>
      <c r="V327">
        <f>ROUND((160/100)*ROUND(ROUND((ROUND((Source!AE146*Source!AV146*Source!I146),2)*Source!BS146),2), 2), 2)</f>
        <v>0</v>
      </c>
      <c r="X327">
        <f>IF(Source!BI146&lt;=1,I327, 0)</f>
        <v>0</v>
      </c>
      <c r="Y327">
        <f>IF(Source!BI146=2,I327, 0)</f>
        <v>0</v>
      </c>
      <c r="Z327">
        <f>IF(Source!BI146=3,I327, 0)</f>
        <v>0</v>
      </c>
      <c r="AA327">
        <f>IF(Source!BI146=4,I327, 0)</f>
        <v>0</v>
      </c>
    </row>
    <row r="328" spans="1:28" ht="71.25" x14ac:dyDescent="0.2">
      <c r="A328" s="40" t="s">
        <v>272</v>
      </c>
      <c r="B328" s="40" t="str">
        <f>Source!F147</f>
        <v>1.3-2-24</v>
      </c>
      <c r="C328" s="40" t="s">
        <v>274</v>
      </c>
      <c r="D328" s="41" t="str">
        <f>Source!H147</f>
        <v>т</v>
      </c>
      <c r="E328" s="10">
        <f>Source!I147</f>
        <v>1.92E-3</v>
      </c>
      <c r="F328" s="43">
        <f>Source!AK147</f>
        <v>796.76</v>
      </c>
      <c r="G328" s="55" t="s">
        <v>3</v>
      </c>
      <c r="H328" s="10">
        <f>Source!AW147</f>
        <v>1</v>
      </c>
      <c r="I328" s="43">
        <f>ROUND((ROUND((Source!AC147*Source!AW147*Source!I147),2)),2)+(ROUND((ROUND(((Source!ET147)*Source!AV147*Source!I147),2)),2)+ROUND((ROUND(((Source!AE147-(Source!EU147))*Source!AV147*Source!I147),2)),2))+ROUND((ROUND((Source!AF147*Source!AV147*Source!I147),2)),2)</f>
        <v>1.53</v>
      </c>
      <c r="J328" s="10">
        <f>IF(Source!BC147&lt;&gt; 0, Source!BC147, 1)</f>
        <v>7.42</v>
      </c>
      <c r="K328" s="43">
        <f>Source!O147</f>
        <v>11.35</v>
      </c>
      <c r="Q328">
        <f>ROUND((Source!DN147/100)*ROUND((ROUND((Source!AF147*Source!AV147*Source!I147),2)),2), 2)</f>
        <v>0</v>
      </c>
      <c r="R328">
        <f>Source!X147</f>
        <v>0</v>
      </c>
      <c r="S328">
        <f>ROUND((Source!DO147/100)*ROUND((ROUND((Source!AF147*Source!AV147*Source!I147),2)),2), 2)</f>
        <v>0</v>
      </c>
      <c r="T328">
        <f>Source!Y147</f>
        <v>0</v>
      </c>
      <c r="U328">
        <f>ROUND((175/100)*ROUND((ROUND((Source!AE147*Source!AV147*Source!I147),2)),2), 2)</f>
        <v>0</v>
      </c>
      <c r="V328">
        <f>ROUND((160/100)*ROUND(ROUND((ROUND((Source!AE147*Source!AV147*Source!I147),2)*Source!BS147),2), 2), 2)</f>
        <v>0</v>
      </c>
      <c r="X328">
        <f>IF(Source!BI147&lt;=1,I328, 0)</f>
        <v>1.53</v>
      </c>
      <c r="Y328">
        <f>IF(Source!BI147=2,I328, 0)</f>
        <v>0</v>
      </c>
      <c r="Z328">
        <f>IF(Source!BI147=3,I328, 0)</f>
        <v>0</v>
      </c>
      <c r="AA328">
        <f>IF(Source!BI147=4,I328, 0)</f>
        <v>0</v>
      </c>
    </row>
    <row r="329" spans="1:28" ht="28.5" x14ac:dyDescent="0.2">
      <c r="A329" s="40" t="s">
        <v>276</v>
      </c>
      <c r="B329" s="40" t="str">
        <f>Source!F148</f>
        <v>1.3-2-14</v>
      </c>
      <c r="C329" s="40" t="s">
        <v>278</v>
      </c>
      <c r="D329" s="41" t="str">
        <f>Source!H148</f>
        <v>м3</v>
      </c>
      <c r="E329" s="10">
        <f>Source!I148</f>
        <v>4.8320000000000004E-3</v>
      </c>
      <c r="F329" s="43">
        <f>Source!AK148</f>
        <v>477.64</v>
      </c>
      <c r="G329" s="55" t="s">
        <v>3</v>
      </c>
      <c r="H329" s="10">
        <f>Source!AW148</f>
        <v>1</v>
      </c>
      <c r="I329" s="43">
        <f>ROUND((ROUND((Source!AC148*Source!AW148*Source!I148),2)),2)+(ROUND((ROUND(((Source!ET148)*Source!AV148*Source!I148),2)),2)+ROUND((ROUND(((Source!AE148-(Source!EU148))*Source!AV148*Source!I148),2)),2))+ROUND((ROUND((Source!AF148*Source!AV148*Source!I148),2)),2)</f>
        <v>2.31</v>
      </c>
      <c r="J329" s="10">
        <f>IF(Source!BC148&lt;&gt; 0, Source!BC148, 1)</f>
        <v>7.85</v>
      </c>
      <c r="K329" s="43">
        <f>Source!O148</f>
        <v>18.13</v>
      </c>
      <c r="Q329">
        <f>ROUND((Source!DN148/100)*ROUND((ROUND((Source!AF148*Source!AV148*Source!I148),2)),2), 2)</f>
        <v>0</v>
      </c>
      <c r="R329">
        <f>Source!X148</f>
        <v>0</v>
      </c>
      <c r="S329">
        <f>ROUND((Source!DO148/100)*ROUND((ROUND((Source!AF148*Source!AV148*Source!I148),2)),2), 2)</f>
        <v>0</v>
      </c>
      <c r="T329">
        <f>Source!Y148</f>
        <v>0</v>
      </c>
      <c r="U329">
        <f>ROUND((175/100)*ROUND((ROUND((Source!AE148*Source!AV148*Source!I148),2)),2), 2)</f>
        <v>0</v>
      </c>
      <c r="V329">
        <f>ROUND((160/100)*ROUND(ROUND((ROUND((Source!AE148*Source!AV148*Source!I148),2)*Source!BS148),2), 2), 2)</f>
        <v>0</v>
      </c>
      <c r="X329">
        <f>IF(Source!BI148&lt;=1,I329, 0)</f>
        <v>2.31</v>
      </c>
      <c r="Y329">
        <f>IF(Source!BI148=2,I329, 0)</f>
        <v>0</v>
      </c>
      <c r="Z329">
        <f>IF(Source!BI148=3,I329, 0)</f>
        <v>0</v>
      </c>
      <c r="AA329">
        <f>IF(Source!BI148=4,I329, 0)</f>
        <v>0</v>
      </c>
    </row>
    <row r="330" spans="1:28" ht="14.25" x14ac:dyDescent="0.2">
      <c r="A330" s="40"/>
      <c r="B330" s="40"/>
      <c r="C330" s="40" t="s">
        <v>796</v>
      </c>
      <c r="D330" s="41" t="s">
        <v>797</v>
      </c>
      <c r="E330" s="10">
        <f>Source!DN145</f>
        <v>120</v>
      </c>
      <c r="F330" s="43"/>
      <c r="G330" s="42"/>
      <c r="H330" s="10"/>
      <c r="I330" s="43">
        <f>SUM(Q322:Q329)</f>
        <v>5.65</v>
      </c>
      <c r="J330" s="10">
        <f>Source!BZ145</f>
        <v>90</v>
      </c>
      <c r="K330" s="43">
        <f>SUM(R322:R329)</f>
        <v>110.47</v>
      </c>
    </row>
    <row r="331" spans="1:28" ht="14.25" x14ac:dyDescent="0.2">
      <c r="A331" s="40"/>
      <c r="B331" s="40"/>
      <c r="C331" s="40" t="s">
        <v>798</v>
      </c>
      <c r="D331" s="41" t="s">
        <v>797</v>
      </c>
      <c r="E331" s="10">
        <f>Source!DO145</f>
        <v>84</v>
      </c>
      <c r="F331" s="43"/>
      <c r="G331" s="42"/>
      <c r="H331" s="10"/>
      <c r="I331" s="43">
        <f>SUM(S322:S330)</f>
        <v>3.96</v>
      </c>
      <c r="J331" s="10">
        <f>Source!CA145</f>
        <v>42</v>
      </c>
      <c r="K331" s="43">
        <f>SUM(T322:T330)</f>
        <v>51.55</v>
      </c>
    </row>
    <row r="332" spans="1:28" ht="14.25" x14ac:dyDescent="0.2">
      <c r="A332" s="40"/>
      <c r="B332" s="40"/>
      <c r="C332" s="40" t="s">
        <v>799</v>
      </c>
      <c r="D332" s="41" t="s">
        <v>797</v>
      </c>
      <c r="E332" s="10">
        <f>175</f>
        <v>175</v>
      </c>
      <c r="F332" s="43"/>
      <c r="G332" s="42"/>
      <c r="H332" s="10"/>
      <c r="I332" s="43">
        <f>SUM(U322:U331)</f>
        <v>0.68</v>
      </c>
      <c r="J332" s="10">
        <f>160</f>
        <v>160</v>
      </c>
      <c r="K332" s="43">
        <f>SUM(V322:V331)</f>
        <v>16.260000000000002</v>
      </c>
    </row>
    <row r="333" spans="1:28" ht="28.5" x14ac:dyDescent="0.2">
      <c r="A333" s="47"/>
      <c r="B333" s="47"/>
      <c r="C333" s="47" t="s">
        <v>800</v>
      </c>
      <c r="D333" s="48" t="s">
        <v>801</v>
      </c>
      <c r="E333" s="49">
        <f>Source!AQ145</f>
        <v>65</v>
      </c>
      <c r="F333" s="50"/>
      <c r="G333" s="51" t="str">
        <f>Source!DI145</f>
        <v>)*1,15)*1,2</v>
      </c>
      <c r="H333" s="49">
        <f>Source!AV145</f>
        <v>1.0249999999999999</v>
      </c>
      <c r="I333" s="50">
        <f>Source!U145</f>
        <v>0.36776999999999999</v>
      </c>
      <c r="J333" s="49"/>
      <c r="K333" s="50"/>
      <c r="AB333" s="45">
        <f>I333</f>
        <v>0.36776999999999999</v>
      </c>
    </row>
    <row r="334" spans="1:28" ht="15" x14ac:dyDescent="0.25">
      <c r="A334" s="52"/>
      <c r="B334" s="52"/>
      <c r="C334" s="53" t="s">
        <v>802</v>
      </c>
      <c r="D334" s="52"/>
      <c r="E334" s="52"/>
      <c r="F334" s="52"/>
      <c r="G334" s="52"/>
      <c r="H334" s="54">
        <f>I323+I324+I326+I330+I331+I332+SUM(I327:I329)</f>
        <v>20.78</v>
      </c>
      <c r="I334" s="54"/>
      <c r="J334" s="54">
        <f>K323+K324+K326+K330+K331+K332+SUM(K327:K329)</f>
        <v>365.83</v>
      </c>
      <c r="K334" s="54"/>
      <c r="O334" s="45">
        <f>I323+I324+I326+I330+I331+I332+SUM(I327:I329)</f>
        <v>20.78</v>
      </c>
      <c r="P334" s="45">
        <f>K323+K324+K326+K330+K331+K332+SUM(K327:K329)</f>
        <v>365.83</v>
      </c>
      <c r="X334">
        <f>IF(Source!BI145&lt;=1,I323+I324+I326+I330+I331+I332-0, 0)</f>
        <v>16.940000000000001</v>
      </c>
      <c r="Y334">
        <f>IF(Source!BI145=2,I323+I324+I326+I330+I331+I332-0, 0)</f>
        <v>0</v>
      </c>
      <c r="Z334">
        <f>IF(Source!BI145=3,I323+I324+I326+I330+I331+I332-0, 0)</f>
        <v>0</v>
      </c>
      <c r="AA334">
        <f>IF(Source!BI145=4,I323+I324+I326+I330+I331+I332,0)</f>
        <v>0</v>
      </c>
    </row>
    <row r="336" spans="1:28" ht="90.75" x14ac:dyDescent="0.2">
      <c r="A336" s="40">
        <v>6</v>
      </c>
      <c r="B336" s="40" t="s">
        <v>829</v>
      </c>
      <c r="C336" s="40" t="s">
        <v>281</v>
      </c>
      <c r="D336" s="41" t="str">
        <f>Source!H149</f>
        <v>1 канало-километр трубопровода</v>
      </c>
      <c r="E336" s="10">
        <f>Source!I149</f>
        <v>6.8199999999999997E-2</v>
      </c>
      <c r="F336" s="43"/>
      <c r="G336" s="42"/>
      <c r="H336" s="10"/>
      <c r="I336" s="43"/>
      <c r="J336" s="10"/>
      <c r="K336" s="43"/>
      <c r="Q336">
        <f>ROUND((Source!DN149/100)*ROUND((ROUND((Source!AF149*Source!AV149*Source!I149),2)),2), 2)</f>
        <v>181.07</v>
      </c>
      <c r="R336">
        <f>Source!X149</f>
        <v>3876.07</v>
      </c>
      <c r="S336">
        <f>ROUND((Source!DO149/100)*ROUND((ROUND((Source!AF149*Source!AV149*Source!I149),2)),2), 2)</f>
        <v>113.17</v>
      </c>
      <c r="T336">
        <f>Source!Y149</f>
        <v>1727.38</v>
      </c>
      <c r="U336">
        <f>ROUND((175/100)*ROUND((ROUND((Source!AE149*Source!AV149*Source!I149),2)),2), 2)</f>
        <v>0</v>
      </c>
      <c r="V336">
        <f>ROUND((160/100)*ROUND(ROUND((ROUND((Source!AE149*Source!AV149*Source!I149),2)*Source!BS149),2), 2), 2)</f>
        <v>0</v>
      </c>
    </row>
    <row r="337" spans="1:28" ht="28.5" x14ac:dyDescent="0.2">
      <c r="A337" s="40"/>
      <c r="B337" s="40"/>
      <c r="C337" s="40" t="s">
        <v>793</v>
      </c>
      <c r="D337" s="41"/>
      <c r="E337" s="10"/>
      <c r="F337" s="43">
        <f>Source!AO149</f>
        <v>1609.92</v>
      </c>
      <c r="G337" s="42" t="str">
        <f>Source!DG149</f>
        <v>)*1,15)*1,2</v>
      </c>
      <c r="H337" s="10">
        <f>Source!AV149</f>
        <v>1.0669999999999999</v>
      </c>
      <c r="I337" s="43">
        <f>ROUND((ROUND((Source!AF149*Source!AV149*Source!I149),2)),2)</f>
        <v>161.66999999999999</v>
      </c>
      <c r="J337" s="10">
        <f>IF(Source!BA149&lt;&gt; 0, Source!BA149, 1)</f>
        <v>26.06</v>
      </c>
      <c r="K337" s="43">
        <f>Source!S149</f>
        <v>4213.12</v>
      </c>
      <c r="W337">
        <f>I337</f>
        <v>161.66999999999999</v>
      </c>
    </row>
    <row r="338" spans="1:28" ht="14.25" x14ac:dyDescent="0.2">
      <c r="A338" s="40"/>
      <c r="B338" s="40"/>
      <c r="C338" s="40" t="s">
        <v>808</v>
      </c>
      <c r="D338" s="41"/>
      <c r="E338" s="10"/>
      <c r="F338" s="43">
        <f>Source!AL149</f>
        <v>19554.14</v>
      </c>
      <c r="G338" s="42" t="str">
        <f>Source!DD149</f>
        <v/>
      </c>
      <c r="H338" s="10">
        <f>Source!AW149</f>
        <v>1.081</v>
      </c>
      <c r="I338" s="43">
        <f>ROUND((ROUND((Source!AC149*Source!AW149*Source!I149),2)),2)</f>
        <v>1441.61</v>
      </c>
      <c r="J338" s="10">
        <f>IF(Source!BC149&lt;&gt; 0, Source!BC149, 1)</f>
        <v>4.75</v>
      </c>
      <c r="K338" s="43">
        <f>Source!P149</f>
        <v>6847.65</v>
      </c>
    </row>
    <row r="339" spans="1:28" ht="14.25" x14ac:dyDescent="0.2">
      <c r="A339" s="40"/>
      <c r="B339" s="40"/>
      <c r="C339" s="40" t="s">
        <v>796</v>
      </c>
      <c r="D339" s="41" t="s">
        <v>797</v>
      </c>
      <c r="E339" s="10">
        <f>Source!DN149</f>
        <v>112</v>
      </c>
      <c r="F339" s="43"/>
      <c r="G339" s="42"/>
      <c r="H339" s="10"/>
      <c r="I339" s="43">
        <f>SUM(Q336:Q338)</f>
        <v>181.07</v>
      </c>
      <c r="J339" s="10">
        <f>Source!BZ149</f>
        <v>92</v>
      </c>
      <c r="K339" s="43">
        <f>SUM(R336:R338)</f>
        <v>3876.07</v>
      </c>
    </row>
    <row r="340" spans="1:28" ht="14.25" x14ac:dyDescent="0.2">
      <c r="A340" s="40"/>
      <c r="B340" s="40"/>
      <c r="C340" s="40" t="s">
        <v>798</v>
      </c>
      <c r="D340" s="41" t="s">
        <v>797</v>
      </c>
      <c r="E340" s="10">
        <f>Source!DO149</f>
        <v>70</v>
      </c>
      <c r="F340" s="43"/>
      <c r="G340" s="42"/>
      <c r="H340" s="10"/>
      <c r="I340" s="43">
        <f>SUM(S336:S339)</f>
        <v>113.17</v>
      </c>
      <c r="J340" s="10">
        <f>Source!CA149</f>
        <v>41</v>
      </c>
      <c r="K340" s="43">
        <f>SUM(T336:T339)</f>
        <v>1727.38</v>
      </c>
    </row>
    <row r="341" spans="1:28" ht="28.5" x14ac:dyDescent="0.2">
      <c r="A341" s="47"/>
      <c r="B341" s="47"/>
      <c r="C341" s="47" t="s">
        <v>800</v>
      </c>
      <c r="D341" s="48" t="s">
        <v>801</v>
      </c>
      <c r="E341" s="49">
        <f>Source!AQ149</f>
        <v>144</v>
      </c>
      <c r="F341" s="50"/>
      <c r="G341" s="51" t="str">
        <f>Source!DI149</f>
        <v>)*1,15)*1,2</v>
      </c>
      <c r="H341" s="49">
        <f>Source!AV149</f>
        <v>1.0669999999999999</v>
      </c>
      <c r="I341" s="50">
        <f>Source!U149</f>
        <v>14.460735167999998</v>
      </c>
      <c r="J341" s="49"/>
      <c r="K341" s="50"/>
      <c r="AB341" s="45">
        <f>I341</f>
        <v>14.460735167999998</v>
      </c>
    </row>
    <row r="342" spans="1:28" ht="15" x14ac:dyDescent="0.25">
      <c r="A342" s="52"/>
      <c r="B342" s="52"/>
      <c r="C342" s="53" t="s">
        <v>802</v>
      </c>
      <c r="D342" s="52"/>
      <c r="E342" s="52"/>
      <c r="F342" s="52"/>
      <c r="G342" s="52"/>
      <c r="H342" s="54">
        <f>I337+I338+I339+I340</f>
        <v>1897.52</v>
      </c>
      <c r="I342" s="54"/>
      <c r="J342" s="54">
        <f>K337+K338+K339+K340</f>
        <v>16664.22</v>
      </c>
      <c r="K342" s="54"/>
      <c r="O342" s="45">
        <f>I337+I338+I339+I340</f>
        <v>1897.52</v>
      </c>
      <c r="P342" s="45">
        <f>K337+K338+K339+K340</f>
        <v>16664.22</v>
      </c>
      <c r="X342">
        <f>IF(Source!BI149&lt;=1,I337+I338+I339+I340-0, 0)</f>
        <v>1897.52</v>
      </c>
      <c r="Y342">
        <f>IF(Source!BI149=2,I337+I338+I339+I340-0, 0)</f>
        <v>0</v>
      </c>
      <c r="Z342">
        <f>IF(Source!BI149=3,I337+I338+I339+I340-0, 0)</f>
        <v>0</v>
      </c>
      <c r="AA342">
        <f>IF(Source!BI149=4,I337+I338+I339+I340,0)</f>
        <v>0</v>
      </c>
    </row>
    <row r="344" spans="1:28" ht="90.75" x14ac:dyDescent="0.2">
      <c r="A344" s="40">
        <v>7</v>
      </c>
      <c r="B344" s="40" t="s">
        <v>829</v>
      </c>
      <c r="C344" s="40" t="s">
        <v>281</v>
      </c>
      <c r="D344" s="41" t="str">
        <f>Source!H150</f>
        <v>1 канало-километр трубопровода</v>
      </c>
      <c r="E344" s="10">
        <f>Source!I150</f>
        <v>1.72E-2</v>
      </c>
      <c r="F344" s="43"/>
      <c r="G344" s="42"/>
      <c r="H344" s="10"/>
      <c r="I344" s="43"/>
      <c r="J344" s="10"/>
      <c r="K344" s="43"/>
      <c r="Q344">
        <f>ROUND((Source!DN150/100)*ROUND((ROUND((Source!AF150*Source!AV150*Source!I150),2)),2), 2)</f>
        <v>45.66</v>
      </c>
      <c r="R344">
        <f>Source!X150</f>
        <v>977.47</v>
      </c>
      <c r="S344">
        <f>ROUND((Source!DO150/100)*ROUND((ROUND((Source!AF150*Source!AV150*Source!I150),2)),2), 2)</f>
        <v>28.54</v>
      </c>
      <c r="T344">
        <f>Source!Y150</f>
        <v>435.61</v>
      </c>
      <c r="U344">
        <f>ROUND((175/100)*ROUND((ROUND((Source!AE150*Source!AV150*Source!I150),2)),2), 2)</f>
        <v>0</v>
      </c>
      <c r="V344">
        <f>ROUND((160/100)*ROUND(ROUND((ROUND((Source!AE150*Source!AV150*Source!I150),2)*Source!BS150),2), 2), 2)</f>
        <v>0</v>
      </c>
    </row>
    <row r="345" spans="1:28" ht="28.5" x14ac:dyDescent="0.2">
      <c r="A345" s="40"/>
      <c r="B345" s="40"/>
      <c r="C345" s="40" t="s">
        <v>793</v>
      </c>
      <c r="D345" s="41"/>
      <c r="E345" s="10"/>
      <c r="F345" s="43">
        <f>Source!AO150</f>
        <v>1609.92</v>
      </c>
      <c r="G345" s="42" t="str">
        <f>Source!DG150</f>
        <v>)*1,15)*1,2</v>
      </c>
      <c r="H345" s="10">
        <f>Source!AV150</f>
        <v>1.0669999999999999</v>
      </c>
      <c r="I345" s="43">
        <f>ROUND((ROUND((Source!AF150*Source!AV150*Source!I150),2)),2)</f>
        <v>40.770000000000003</v>
      </c>
      <c r="J345" s="10">
        <f>IF(Source!BA150&lt;&gt; 0, Source!BA150, 1)</f>
        <v>26.06</v>
      </c>
      <c r="K345" s="43">
        <f>Source!S150</f>
        <v>1062.47</v>
      </c>
      <c r="W345">
        <f>I345</f>
        <v>40.770000000000003</v>
      </c>
    </row>
    <row r="346" spans="1:28" ht="14.25" x14ac:dyDescent="0.2">
      <c r="A346" s="40"/>
      <c r="B346" s="40"/>
      <c r="C346" s="40" t="s">
        <v>808</v>
      </c>
      <c r="D346" s="41"/>
      <c r="E346" s="10"/>
      <c r="F346" s="43">
        <f>Source!AL150</f>
        <v>19554.14</v>
      </c>
      <c r="G346" s="42" t="str">
        <f>Source!DD150</f>
        <v/>
      </c>
      <c r="H346" s="10">
        <f>Source!AW150</f>
        <v>1.081</v>
      </c>
      <c r="I346" s="43">
        <f>ROUND((ROUND((Source!AC150*Source!AW150*Source!I150),2)),2)</f>
        <v>363.57</v>
      </c>
      <c r="J346" s="10">
        <f>IF(Source!BC150&lt;&gt; 0, Source!BC150, 1)</f>
        <v>4.75</v>
      </c>
      <c r="K346" s="43">
        <f>Source!P150</f>
        <v>1726.96</v>
      </c>
    </row>
    <row r="347" spans="1:28" ht="14.25" x14ac:dyDescent="0.2">
      <c r="A347" s="40"/>
      <c r="B347" s="40"/>
      <c r="C347" s="40" t="s">
        <v>796</v>
      </c>
      <c r="D347" s="41" t="s">
        <v>797</v>
      </c>
      <c r="E347" s="10">
        <f>Source!DN150</f>
        <v>112</v>
      </c>
      <c r="F347" s="43"/>
      <c r="G347" s="42"/>
      <c r="H347" s="10"/>
      <c r="I347" s="43">
        <f>SUM(Q344:Q346)</f>
        <v>45.66</v>
      </c>
      <c r="J347" s="10">
        <f>Source!BZ150</f>
        <v>92</v>
      </c>
      <c r="K347" s="43">
        <f>SUM(R344:R346)</f>
        <v>977.47</v>
      </c>
    </row>
    <row r="348" spans="1:28" ht="14.25" x14ac:dyDescent="0.2">
      <c r="A348" s="40"/>
      <c r="B348" s="40"/>
      <c r="C348" s="40" t="s">
        <v>798</v>
      </c>
      <c r="D348" s="41" t="s">
        <v>797</v>
      </c>
      <c r="E348" s="10">
        <f>Source!DO150</f>
        <v>70</v>
      </c>
      <c r="F348" s="43"/>
      <c r="G348" s="42"/>
      <c r="H348" s="10"/>
      <c r="I348" s="43">
        <f>SUM(S344:S347)</f>
        <v>28.54</v>
      </c>
      <c r="J348" s="10">
        <f>Source!CA150</f>
        <v>41</v>
      </c>
      <c r="K348" s="43">
        <f>SUM(T344:T347)</f>
        <v>435.61</v>
      </c>
    </row>
    <row r="349" spans="1:28" ht="28.5" x14ac:dyDescent="0.2">
      <c r="A349" s="47"/>
      <c r="B349" s="47"/>
      <c r="C349" s="47" t="s">
        <v>800</v>
      </c>
      <c r="D349" s="48" t="s">
        <v>801</v>
      </c>
      <c r="E349" s="49">
        <f>Source!AQ150</f>
        <v>144</v>
      </c>
      <c r="F349" s="50"/>
      <c r="G349" s="51" t="str">
        <f>Source!DI150</f>
        <v>)*1,15)*1,2</v>
      </c>
      <c r="H349" s="49">
        <f>Source!AV150</f>
        <v>1.0669999999999999</v>
      </c>
      <c r="I349" s="50">
        <f>Source!U150</f>
        <v>3.6469889279999999</v>
      </c>
      <c r="J349" s="49"/>
      <c r="K349" s="50"/>
      <c r="AB349" s="45">
        <f>I349</f>
        <v>3.6469889279999999</v>
      </c>
    </row>
    <row r="350" spans="1:28" ht="15" x14ac:dyDescent="0.25">
      <c r="A350" s="52"/>
      <c r="B350" s="52"/>
      <c r="C350" s="53" t="s">
        <v>802</v>
      </c>
      <c r="D350" s="52"/>
      <c r="E350" s="52"/>
      <c r="F350" s="52"/>
      <c r="G350" s="52"/>
      <c r="H350" s="54">
        <f>I345+I346+I347+I348</f>
        <v>478.54</v>
      </c>
      <c r="I350" s="54"/>
      <c r="J350" s="54">
        <f>K345+K346+K347+K348</f>
        <v>4202.51</v>
      </c>
      <c r="K350" s="54"/>
      <c r="O350" s="45">
        <f>I345+I346+I347+I348</f>
        <v>478.54</v>
      </c>
      <c r="P350" s="45">
        <f>K345+K346+K347+K348</f>
        <v>4202.51</v>
      </c>
      <c r="X350">
        <f>IF(Source!BI150&lt;=1,I345+I346+I347+I348-0, 0)</f>
        <v>478.54</v>
      </c>
      <c r="Y350">
        <f>IF(Source!BI150=2,I345+I346+I347+I348-0, 0)</f>
        <v>0</v>
      </c>
      <c r="Z350">
        <f>IF(Source!BI150=3,I345+I346+I347+I348-0, 0)</f>
        <v>0</v>
      </c>
      <c r="AA350">
        <f>IF(Source!BI150=4,I345+I346+I347+I348,0)</f>
        <v>0</v>
      </c>
    </row>
    <row r="352" spans="1:28" ht="57" x14ac:dyDescent="0.2">
      <c r="A352" s="47">
        <v>8</v>
      </c>
      <c r="B352" s="47" t="str">
        <f>Source!F151</f>
        <v>1.12-3-26</v>
      </c>
      <c r="C352" s="47" t="s">
        <v>287</v>
      </c>
      <c r="D352" s="48" t="str">
        <f>Source!H151</f>
        <v>м</v>
      </c>
      <c r="E352" s="49">
        <f>Source!I151</f>
        <v>17.2</v>
      </c>
      <c r="F352" s="50">
        <f>Source!AL151</f>
        <v>24.4</v>
      </c>
      <c r="G352" s="51" t="str">
        <f>Source!DD151</f>
        <v/>
      </c>
      <c r="H352" s="49">
        <f>Source!AW151</f>
        <v>1</v>
      </c>
      <c r="I352" s="50">
        <f>ROUND((ROUND((Source!AC151*Source!AW151*Source!I151),2)),2)</f>
        <v>419.68</v>
      </c>
      <c r="J352" s="49">
        <f>IF(Source!BC151&lt;&gt; 0, Source!BC151, 1)</f>
        <v>5.82</v>
      </c>
      <c r="K352" s="50">
        <f>Source!P151</f>
        <v>2442.54</v>
      </c>
      <c r="Q352">
        <f>ROUND((Source!DN151/100)*ROUND((ROUND((Source!AF151*Source!AV151*Source!I151),2)),2), 2)</f>
        <v>0</v>
      </c>
      <c r="R352">
        <f>Source!X151</f>
        <v>0</v>
      </c>
      <c r="S352">
        <f>ROUND((Source!DO151/100)*ROUND((ROUND((Source!AF151*Source!AV151*Source!I151),2)),2), 2)</f>
        <v>0</v>
      </c>
      <c r="T352">
        <f>Source!Y151</f>
        <v>0</v>
      </c>
      <c r="U352">
        <f>ROUND((175/100)*ROUND((ROUND((Source!AE151*Source!AV151*Source!I151),2)),2), 2)</f>
        <v>0</v>
      </c>
      <c r="V352">
        <f>ROUND((160/100)*ROUND(ROUND((ROUND((Source!AE151*Source!AV151*Source!I151),2)*Source!BS151),2), 2), 2)</f>
        <v>0</v>
      </c>
    </row>
    <row r="353" spans="1:28" ht="15" x14ac:dyDescent="0.25">
      <c r="A353" s="52"/>
      <c r="B353" s="52"/>
      <c r="C353" s="53" t="s">
        <v>802</v>
      </c>
      <c r="D353" s="52"/>
      <c r="E353" s="52"/>
      <c r="F353" s="52"/>
      <c r="G353" s="52"/>
      <c r="H353" s="54">
        <f>I352</f>
        <v>419.68</v>
      </c>
      <c r="I353" s="54"/>
      <c r="J353" s="54">
        <f>K352</f>
        <v>2442.54</v>
      </c>
      <c r="K353" s="54"/>
      <c r="O353" s="45">
        <f>I352</f>
        <v>419.68</v>
      </c>
      <c r="P353" s="45">
        <f>K352</f>
        <v>2442.54</v>
      </c>
      <c r="X353">
        <f>IF(Source!BI151&lt;=1,I352-0, 0)</f>
        <v>419.68</v>
      </c>
      <c r="Y353">
        <f>IF(Source!BI151=2,I352-0, 0)</f>
        <v>0</v>
      </c>
      <c r="Z353">
        <f>IF(Source!BI151=3,I352-0, 0)</f>
        <v>0</v>
      </c>
      <c r="AA353">
        <f>IF(Source!BI151=4,I352,0)</f>
        <v>0</v>
      </c>
    </row>
    <row r="355" spans="1:28" ht="57" x14ac:dyDescent="0.2">
      <c r="A355" s="47">
        <v>9</v>
      </c>
      <c r="B355" s="47" t="str">
        <f>Source!F152</f>
        <v>1.12-3-25</v>
      </c>
      <c r="C355" s="47" t="s">
        <v>290</v>
      </c>
      <c r="D355" s="48" t="str">
        <f>Source!H152</f>
        <v>м</v>
      </c>
      <c r="E355" s="49">
        <f>Source!I152</f>
        <v>-17.2</v>
      </c>
      <c r="F355" s="50">
        <f>Source!AL152</f>
        <v>15.01</v>
      </c>
      <c r="G355" s="51" t="str">
        <f>Source!DD152</f>
        <v/>
      </c>
      <c r="H355" s="49">
        <f>Source!AW152</f>
        <v>1</v>
      </c>
      <c r="I355" s="50">
        <f>ROUND((ROUND((Source!AC152*Source!AW152*Source!I152),2)),2)</f>
        <v>-258.17</v>
      </c>
      <c r="J355" s="49">
        <f>IF(Source!BC152&lt;&gt; 0, Source!BC152, 1)</f>
        <v>5.79</v>
      </c>
      <c r="K355" s="50">
        <f>Source!P152</f>
        <v>-1494.8</v>
      </c>
      <c r="Q355">
        <f>ROUND((Source!DN152/100)*ROUND((ROUND((Source!AF152*Source!AV152*Source!I152),2)),2), 2)</f>
        <v>0</v>
      </c>
      <c r="R355">
        <f>Source!X152</f>
        <v>0</v>
      </c>
      <c r="S355">
        <f>ROUND((Source!DO152/100)*ROUND((ROUND((Source!AF152*Source!AV152*Source!I152),2)),2), 2)</f>
        <v>0</v>
      </c>
      <c r="T355">
        <f>Source!Y152</f>
        <v>0</v>
      </c>
      <c r="U355">
        <f>ROUND((175/100)*ROUND((ROUND((Source!AE152*Source!AV152*Source!I152),2)),2), 2)</f>
        <v>0</v>
      </c>
      <c r="V355">
        <f>ROUND((160/100)*ROUND(ROUND((ROUND((Source!AE152*Source!AV152*Source!I152),2)*Source!BS152),2), 2), 2)</f>
        <v>0</v>
      </c>
    </row>
    <row r="356" spans="1:28" ht="15" x14ac:dyDescent="0.25">
      <c r="A356" s="52"/>
      <c r="B356" s="52"/>
      <c r="C356" s="53" t="s">
        <v>802</v>
      </c>
      <c r="D356" s="52"/>
      <c r="E356" s="52"/>
      <c r="F356" s="52"/>
      <c r="G356" s="52"/>
      <c r="H356" s="54">
        <f>I355</f>
        <v>-258.17</v>
      </c>
      <c r="I356" s="54"/>
      <c r="J356" s="54">
        <f>K355</f>
        <v>-1494.8</v>
      </c>
      <c r="K356" s="54"/>
      <c r="O356" s="45">
        <f>I355</f>
        <v>-258.17</v>
      </c>
      <c r="P356" s="45">
        <f>K355</f>
        <v>-1494.8</v>
      </c>
      <c r="X356">
        <f>IF(Source!BI152&lt;=1,I355-0, 0)</f>
        <v>-258.17</v>
      </c>
      <c r="Y356">
        <f>IF(Source!BI152=2,I355-0, 0)</f>
        <v>0</v>
      </c>
      <c r="Z356">
        <f>IF(Source!BI152=3,I355-0, 0)</f>
        <v>0</v>
      </c>
      <c r="AA356">
        <f>IF(Source!BI152=4,I355,0)</f>
        <v>0</v>
      </c>
    </row>
    <row r="358" spans="1:28" ht="90.75" x14ac:dyDescent="0.2">
      <c r="A358" s="40">
        <v>10</v>
      </c>
      <c r="B358" s="40" t="s">
        <v>830</v>
      </c>
      <c r="C358" s="40" t="s">
        <v>293</v>
      </c>
      <c r="D358" s="41" t="str">
        <f>Source!H153</f>
        <v>100 отверстий</v>
      </c>
      <c r="E358" s="10">
        <f>Source!I153</f>
        <v>0.1</v>
      </c>
      <c r="F358" s="43"/>
      <c r="G358" s="42"/>
      <c r="H358" s="10"/>
      <c r="I358" s="43"/>
      <c r="J358" s="10"/>
      <c r="K358" s="43"/>
      <c r="Q358">
        <f>ROUND((Source!DN153/100)*ROUND((ROUND((Source!AF153*Source!AV153*Source!I153),2)),2), 2)</f>
        <v>196.47</v>
      </c>
      <c r="R358">
        <f>Source!X153</f>
        <v>4219.76</v>
      </c>
      <c r="S358">
        <f>ROUND((Source!DO153/100)*ROUND((ROUND((Source!AF153*Source!AV153*Source!I153),2)),2), 2)</f>
        <v>151.13</v>
      </c>
      <c r="T358">
        <f>Source!Y153</f>
        <v>2306.8000000000002</v>
      </c>
      <c r="U358">
        <f>ROUND((175/100)*ROUND((ROUND((Source!AE153*Source!AV153*Source!I153),2)),2), 2)</f>
        <v>0</v>
      </c>
      <c r="V358">
        <f>ROUND((160/100)*ROUND(ROUND((ROUND((Source!AE153*Source!AV153*Source!I153),2)*Source!BS153),2), 2), 2)</f>
        <v>0</v>
      </c>
    </row>
    <row r="359" spans="1:28" ht="28.5" x14ac:dyDescent="0.2">
      <c r="A359" s="40"/>
      <c r="B359" s="40"/>
      <c r="C359" s="40" t="s">
        <v>793</v>
      </c>
      <c r="D359" s="41"/>
      <c r="E359" s="10"/>
      <c r="F359" s="43">
        <f>Source!AO153</f>
        <v>1494.24</v>
      </c>
      <c r="G359" s="42" t="str">
        <f>Source!DG153</f>
        <v>)*1,15)*1,2</v>
      </c>
      <c r="H359" s="10">
        <f>Source!AV153</f>
        <v>1.0469999999999999</v>
      </c>
      <c r="I359" s="43">
        <f>ROUND((ROUND((Source!AF153*Source!AV153*Source!I153),2)),2)</f>
        <v>215.9</v>
      </c>
      <c r="J359" s="10">
        <f>IF(Source!BA153&lt;&gt; 0, Source!BA153, 1)</f>
        <v>26.06</v>
      </c>
      <c r="K359" s="43">
        <f>Source!S153</f>
        <v>5626.35</v>
      </c>
      <c r="W359">
        <f>I359</f>
        <v>215.9</v>
      </c>
    </row>
    <row r="360" spans="1:28" ht="14.25" x14ac:dyDescent="0.2">
      <c r="A360" s="40"/>
      <c r="B360" s="40"/>
      <c r="C360" s="40" t="s">
        <v>808</v>
      </c>
      <c r="D360" s="41"/>
      <c r="E360" s="10"/>
      <c r="F360" s="43">
        <f>Source!AL153</f>
        <v>862.81</v>
      </c>
      <c r="G360" s="42" t="str">
        <f>Source!DD153</f>
        <v/>
      </c>
      <c r="H360" s="10">
        <f>Source!AW153</f>
        <v>1.002</v>
      </c>
      <c r="I360" s="43">
        <f>ROUND((ROUND((Source!AC153*Source!AW153*Source!I153),2)),2)</f>
        <v>86.45</v>
      </c>
      <c r="J360" s="10">
        <f>IF(Source!BC153&lt;&gt; 0, Source!BC153, 1)</f>
        <v>6.22</v>
      </c>
      <c r="K360" s="43">
        <f>Source!P153</f>
        <v>537.72</v>
      </c>
    </row>
    <row r="361" spans="1:28" ht="57" x14ac:dyDescent="0.2">
      <c r="A361" s="40" t="s">
        <v>113</v>
      </c>
      <c r="B361" s="40" t="str">
        <f>Source!F154</f>
        <v>1.3-1-36</v>
      </c>
      <c r="C361" s="40" t="s">
        <v>301</v>
      </c>
      <c r="D361" s="41" t="str">
        <f>Source!H154</f>
        <v>м3</v>
      </c>
      <c r="E361" s="10">
        <f>Source!I154</f>
        <v>4.1599999999999998E-2</v>
      </c>
      <c r="F361" s="43">
        <f>Source!AK154</f>
        <v>517.14</v>
      </c>
      <c r="G361" s="55" t="s">
        <v>3</v>
      </c>
      <c r="H361" s="10">
        <f>Source!AW154</f>
        <v>1.002</v>
      </c>
      <c r="I361" s="43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21.56</v>
      </c>
      <c r="J361" s="10">
        <f>IF(Source!BC154&lt;&gt; 0, Source!BC154, 1)</f>
        <v>9.4600000000000009</v>
      </c>
      <c r="K361" s="43">
        <f>Source!O154</f>
        <v>203.96</v>
      </c>
      <c r="Q361">
        <f>ROUND((Source!DN154/100)*ROUND((ROUND((Source!AF154*Source!AV154*Source!I154),2)),2), 2)</f>
        <v>0</v>
      </c>
      <c r="R361">
        <f>Source!X154</f>
        <v>0</v>
      </c>
      <c r="S361">
        <f>ROUND((Source!DO154/100)*ROUND((ROUND((Source!AF154*Source!AV154*Source!I154),2)),2), 2)</f>
        <v>0</v>
      </c>
      <c r="T361">
        <f>Source!Y154</f>
        <v>0</v>
      </c>
      <c r="U361">
        <f>ROUND((175/100)*ROUND((ROUND((Source!AE154*Source!AV154*Source!I154),2)),2), 2)</f>
        <v>0</v>
      </c>
      <c r="V361">
        <f>ROUND((160/100)*ROUND(ROUND((ROUND((Source!AE154*Source!AV154*Source!I154),2)*Source!BS154),2), 2), 2)</f>
        <v>0</v>
      </c>
      <c r="X361">
        <f>IF(Source!BI154&lt;=1,I361, 0)</f>
        <v>21.56</v>
      </c>
      <c r="Y361">
        <f>IF(Source!BI154=2,I361, 0)</f>
        <v>0</v>
      </c>
      <c r="Z361">
        <f>IF(Source!BI154=3,I361, 0)</f>
        <v>0</v>
      </c>
      <c r="AA361">
        <f>IF(Source!BI154=4,I361, 0)</f>
        <v>0</v>
      </c>
    </row>
    <row r="362" spans="1:28" ht="14.25" x14ac:dyDescent="0.2">
      <c r="A362" s="40"/>
      <c r="B362" s="40"/>
      <c r="C362" s="40" t="s">
        <v>796</v>
      </c>
      <c r="D362" s="41" t="s">
        <v>797</v>
      </c>
      <c r="E362" s="10">
        <f>Source!DN153</f>
        <v>91</v>
      </c>
      <c r="F362" s="43"/>
      <c r="G362" s="42"/>
      <c r="H362" s="10"/>
      <c r="I362" s="43">
        <f>SUM(Q358:Q361)</f>
        <v>196.47</v>
      </c>
      <c r="J362" s="10">
        <f>Source!BZ153</f>
        <v>75</v>
      </c>
      <c r="K362" s="43">
        <f>SUM(R358:R361)</f>
        <v>4219.76</v>
      </c>
    </row>
    <row r="363" spans="1:28" ht="14.25" x14ac:dyDescent="0.2">
      <c r="A363" s="40"/>
      <c r="B363" s="40"/>
      <c r="C363" s="40" t="s">
        <v>798</v>
      </c>
      <c r="D363" s="41" t="s">
        <v>797</v>
      </c>
      <c r="E363" s="10">
        <f>Source!DO153</f>
        <v>70</v>
      </c>
      <c r="F363" s="43"/>
      <c r="G363" s="42"/>
      <c r="H363" s="10"/>
      <c r="I363" s="43">
        <f>SUM(S358:S362)</f>
        <v>151.13</v>
      </c>
      <c r="J363" s="10">
        <f>Source!CA153</f>
        <v>41</v>
      </c>
      <c r="K363" s="43">
        <f>SUM(T358:T362)</f>
        <v>2306.8000000000002</v>
      </c>
    </row>
    <row r="364" spans="1:28" ht="28.5" x14ac:dyDescent="0.2">
      <c r="A364" s="47"/>
      <c r="B364" s="47"/>
      <c r="C364" s="47" t="s">
        <v>800</v>
      </c>
      <c r="D364" s="48" t="s">
        <v>801</v>
      </c>
      <c r="E364" s="49">
        <f>Source!AQ153</f>
        <v>132</v>
      </c>
      <c r="F364" s="50"/>
      <c r="G364" s="51" t="str">
        <f>Source!DI153</f>
        <v>)*1,15)*1,2</v>
      </c>
      <c r="H364" s="49">
        <f>Source!AV153</f>
        <v>1.0469999999999999</v>
      </c>
      <c r="I364" s="50">
        <f>Source!U153</f>
        <v>19.072151999999996</v>
      </c>
      <c r="J364" s="49"/>
      <c r="K364" s="50"/>
      <c r="AB364" s="45">
        <f>I364</f>
        <v>19.072151999999996</v>
      </c>
    </row>
    <row r="365" spans="1:28" ht="15" x14ac:dyDescent="0.25">
      <c r="A365" s="52"/>
      <c r="B365" s="52"/>
      <c r="C365" s="53" t="s">
        <v>802</v>
      </c>
      <c r="D365" s="52"/>
      <c r="E365" s="52"/>
      <c r="F365" s="52"/>
      <c r="G365" s="52"/>
      <c r="H365" s="54">
        <f>I359+I360+I362+I363+SUM(I361:I361)</f>
        <v>671.51</v>
      </c>
      <c r="I365" s="54"/>
      <c r="J365" s="54">
        <f>K359+K360+K362+K363+SUM(K361:K361)</f>
        <v>12894.59</v>
      </c>
      <c r="K365" s="54"/>
      <c r="O365" s="45">
        <f>I359+I360+I362+I363+SUM(I361:I361)</f>
        <v>671.51</v>
      </c>
      <c r="P365" s="45">
        <f>K359+K360+K362+K363+SUM(K361:K361)</f>
        <v>12894.59</v>
      </c>
      <c r="X365">
        <f>IF(Source!BI153&lt;=1,I359+I360+I362+I363-0, 0)</f>
        <v>649.95000000000005</v>
      </c>
      <c r="Y365">
        <f>IF(Source!BI153=2,I359+I360+I362+I363-0, 0)</f>
        <v>0</v>
      </c>
      <c r="Z365">
        <f>IF(Source!BI153=3,I359+I360+I362+I363-0, 0)</f>
        <v>0</v>
      </c>
      <c r="AA365">
        <f>IF(Source!BI153=4,I359+I360+I362+I363,0)</f>
        <v>0</v>
      </c>
    </row>
    <row r="367" spans="1:28" ht="90.75" x14ac:dyDescent="0.2">
      <c r="A367" s="40">
        <v>11</v>
      </c>
      <c r="B367" s="40" t="s">
        <v>831</v>
      </c>
      <c r="C367" s="40" t="s">
        <v>304</v>
      </c>
      <c r="D367" s="41" t="str">
        <f>Source!H155</f>
        <v>100 м2 оштукатуриваемой поверхности</v>
      </c>
      <c r="E367" s="10">
        <f>Source!I155</f>
        <v>4.0899999999999999E-2</v>
      </c>
      <c r="F367" s="43"/>
      <c r="G367" s="42"/>
      <c r="H367" s="10"/>
      <c r="I367" s="43"/>
      <c r="J367" s="10"/>
      <c r="K367" s="43"/>
      <c r="Q367">
        <f>ROUND((Source!DN155/100)*ROUND((ROUND((Source!AF155*Source!AV155*Source!I155),2)),2), 2)</f>
        <v>44.82</v>
      </c>
      <c r="R367">
        <f>Source!X155</f>
        <v>876.01</v>
      </c>
      <c r="S367">
        <f>ROUND((Source!DO155/100)*ROUND((ROUND((Source!AF155*Source!AV155*Source!I155),2)),2), 2)</f>
        <v>31.37</v>
      </c>
      <c r="T367">
        <f>Source!Y155</f>
        <v>408.8</v>
      </c>
      <c r="U367">
        <f>ROUND((175/100)*ROUND((ROUND((Source!AE155*Source!AV155*Source!I155),2)),2), 2)</f>
        <v>5.71</v>
      </c>
      <c r="V367">
        <f>ROUND((160/100)*ROUND(ROUND((ROUND((Source!AE155*Source!AV155*Source!I155),2)*Source!BS155),2), 2), 2)</f>
        <v>135.94</v>
      </c>
    </row>
    <row r="368" spans="1:28" ht="28.5" x14ac:dyDescent="0.2">
      <c r="A368" s="40"/>
      <c r="B368" s="40"/>
      <c r="C368" s="40" t="s">
        <v>793</v>
      </c>
      <c r="D368" s="41"/>
      <c r="E368" s="10"/>
      <c r="F368" s="43">
        <f>Source!AO155</f>
        <v>645.52</v>
      </c>
      <c r="G368" s="42" t="str">
        <f>Source!DG155</f>
        <v>)*1,15)*1,2</v>
      </c>
      <c r="H368" s="10">
        <f>Source!AV155</f>
        <v>1.0249999999999999</v>
      </c>
      <c r="I368" s="43">
        <f>ROUND((ROUND((Source!AF155*Source!AV155*Source!I155),2)),2)</f>
        <v>37.35</v>
      </c>
      <c r="J368" s="10">
        <f>IF(Source!BA155&lt;&gt; 0, Source!BA155, 1)</f>
        <v>26.06</v>
      </c>
      <c r="K368" s="43">
        <f>Source!S155</f>
        <v>973.34</v>
      </c>
      <c r="W368">
        <f>I368</f>
        <v>37.35</v>
      </c>
    </row>
    <row r="369" spans="1:28" ht="28.5" x14ac:dyDescent="0.2">
      <c r="A369" s="40"/>
      <c r="B369" s="40"/>
      <c r="C369" s="40" t="s">
        <v>794</v>
      </c>
      <c r="D369" s="41"/>
      <c r="E369" s="10"/>
      <c r="F369" s="43">
        <f>Source!AM155</f>
        <v>226.77</v>
      </c>
      <c r="G369" s="42" t="str">
        <f>Source!DE155</f>
        <v>)*1,15)*1,2</v>
      </c>
      <c r="H369" s="10">
        <f>Source!AV155</f>
        <v>1.0249999999999999</v>
      </c>
      <c r="I369" s="43">
        <f>(ROUND((ROUND(((((Source!ET155*1.15)*1.2))*Source!AV155*Source!I155),2)),2)+ROUND((ROUND(((Source!AE155-(((Source!EU155*1.15)*1.2)))*Source!AV155*Source!I155),2)),2))</f>
        <v>13.12</v>
      </c>
      <c r="J369" s="10">
        <f>IF(Source!BB155&lt;&gt; 0, Source!BB155, 1)</f>
        <v>18.53</v>
      </c>
      <c r="K369" s="43">
        <f>Source!Q155</f>
        <v>243.11</v>
      </c>
    </row>
    <row r="370" spans="1:28" ht="28.5" x14ac:dyDescent="0.2">
      <c r="A370" s="40"/>
      <c r="B370" s="40"/>
      <c r="C370" s="40" t="s">
        <v>795</v>
      </c>
      <c r="D370" s="41"/>
      <c r="E370" s="10"/>
      <c r="F370" s="43">
        <f>Source!AN155</f>
        <v>56.41</v>
      </c>
      <c r="G370" s="42" t="str">
        <f>Source!DF155</f>
        <v>)*1,15)*1,2</v>
      </c>
      <c r="H370" s="10">
        <f>Source!AV155</f>
        <v>1.0249999999999999</v>
      </c>
      <c r="I370" s="44">
        <f>ROUND((ROUND((Source!AE155*Source!AV155*Source!I155),2)),2)</f>
        <v>3.26</v>
      </c>
      <c r="J370" s="10">
        <f>IF(Source!BS155&lt;&gt; 0, Source!BS155, 1)</f>
        <v>26.06</v>
      </c>
      <c r="K370" s="44">
        <f>Source!R155</f>
        <v>84.96</v>
      </c>
      <c r="W370">
        <f>I370</f>
        <v>3.26</v>
      </c>
    </row>
    <row r="371" spans="1:28" ht="14.25" x14ac:dyDescent="0.2">
      <c r="A371" s="40"/>
      <c r="B371" s="40"/>
      <c r="C371" s="40" t="s">
        <v>808</v>
      </c>
      <c r="D371" s="41"/>
      <c r="E371" s="10"/>
      <c r="F371" s="43">
        <f>Source!AL155</f>
        <v>90.85</v>
      </c>
      <c r="G371" s="42" t="str">
        <f>Source!DD155</f>
        <v/>
      </c>
      <c r="H371" s="10">
        <f>Source!AW155</f>
        <v>1</v>
      </c>
      <c r="I371" s="43">
        <f>ROUND((ROUND((Source!AC155*Source!AW155*Source!I155),2)),2)</f>
        <v>3.72</v>
      </c>
      <c r="J371" s="10">
        <f>IF(Source!BC155&lt;&gt; 0, Source!BC155, 1)</f>
        <v>20.76</v>
      </c>
      <c r="K371" s="43">
        <f>Source!P155</f>
        <v>77.23</v>
      </c>
    </row>
    <row r="372" spans="1:28" ht="14.25" x14ac:dyDescent="0.2">
      <c r="A372" s="40" t="s">
        <v>118</v>
      </c>
      <c r="B372" s="40" t="str">
        <f>Source!F156</f>
        <v>1.1-1-118</v>
      </c>
      <c r="C372" s="40" t="s">
        <v>270</v>
      </c>
      <c r="D372" s="41" t="str">
        <f>Source!H156</f>
        <v>м3</v>
      </c>
      <c r="E372" s="10">
        <f>Source!I156</f>
        <v>3.8479999999999999E-3</v>
      </c>
      <c r="F372" s="43">
        <f>Source!AK156</f>
        <v>7.07</v>
      </c>
      <c r="G372" s="55" t="s">
        <v>3</v>
      </c>
      <c r="H372" s="10">
        <f>Source!AW156</f>
        <v>1</v>
      </c>
      <c r="I372" s="43">
        <f>ROUND((ROUND((Source!AC156*Source!AW156*Source!I156),2)),2)+(ROUND((ROUND(((Source!ET156)*Source!AV156*Source!I156),2)),2)+ROUND((ROUND(((Source!AE156-(Source!EU156))*Source!AV156*Source!I156),2)),2))+ROUND((ROUND((Source!AF156*Source!AV156*Source!I156),2)),2)</f>
        <v>0.03</v>
      </c>
      <c r="J372" s="10">
        <f>IF(Source!BC156&lt;&gt; 0, Source!BC156, 1)</f>
        <v>5.14</v>
      </c>
      <c r="K372" s="43">
        <f>Source!O156</f>
        <v>0.15</v>
      </c>
      <c r="Q372">
        <f>ROUND((Source!DN156/100)*ROUND((ROUND((Source!AF156*Source!AV156*Source!I156),2)),2), 2)</f>
        <v>0</v>
      </c>
      <c r="R372">
        <f>Source!X156</f>
        <v>0</v>
      </c>
      <c r="S372">
        <f>ROUND((Source!DO156/100)*ROUND((ROUND((Source!AF156*Source!AV156*Source!I156),2)),2), 2)</f>
        <v>0</v>
      </c>
      <c r="T372">
        <f>Source!Y156</f>
        <v>0</v>
      </c>
      <c r="U372">
        <f>ROUND((175/100)*ROUND((ROUND((Source!AE156*Source!AV156*Source!I156),2)),2), 2)</f>
        <v>0</v>
      </c>
      <c r="V372">
        <f>ROUND((160/100)*ROUND(ROUND((ROUND((Source!AE156*Source!AV156*Source!I156),2)*Source!BS156),2), 2), 2)</f>
        <v>0</v>
      </c>
      <c r="X372">
        <f>IF(Source!BI156&lt;=1,I372, 0)</f>
        <v>0.03</v>
      </c>
      <c r="Y372">
        <f>IF(Source!BI156=2,I372, 0)</f>
        <v>0</v>
      </c>
      <c r="Z372">
        <f>IF(Source!BI156=3,I372, 0)</f>
        <v>0</v>
      </c>
      <c r="AA372">
        <f>IF(Source!BI156=4,I372, 0)</f>
        <v>0</v>
      </c>
    </row>
    <row r="373" spans="1:28" ht="71.25" x14ac:dyDescent="0.2">
      <c r="A373" s="40" t="s">
        <v>119</v>
      </c>
      <c r="B373" s="40" t="str">
        <f>Source!F157</f>
        <v>1.3-2-24</v>
      </c>
      <c r="C373" s="40" t="s">
        <v>274</v>
      </c>
      <c r="D373" s="41" t="str">
        <f>Source!H157</f>
        <v>т</v>
      </c>
      <c r="E373" s="10">
        <f>Source!I157</f>
        <v>2.1988000000000001E-2</v>
      </c>
      <c r="F373" s="43">
        <f>Source!AK157</f>
        <v>796.76</v>
      </c>
      <c r="G373" s="55" t="s">
        <v>3</v>
      </c>
      <c r="H373" s="10">
        <f>Source!AW157</f>
        <v>1</v>
      </c>
      <c r="I373" s="43">
        <f>ROUND((ROUND((Source!AC157*Source!AW157*Source!I157),2)),2)+(ROUND((ROUND(((Source!ET157)*Source!AV157*Source!I157),2)),2)+ROUND((ROUND(((Source!AE157-(Source!EU157))*Source!AV157*Source!I157),2)),2))+ROUND((ROUND((Source!AF157*Source!AV157*Source!I157),2)),2)</f>
        <v>17.52</v>
      </c>
      <c r="J373" s="10">
        <f>IF(Source!BC157&lt;&gt; 0, Source!BC157, 1)</f>
        <v>7.42</v>
      </c>
      <c r="K373" s="43">
        <f>Source!O157</f>
        <v>130</v>
      </c>
      <c r="Q373">
        <f>ROUND((Source!DN157/100)*ROUND((ROUND((Source!AF157*Source!AV157*Source!I157),2)),2), 2)</f>
        <v>0</v>
      </c>
      <c r="R373">
        <f>Source!X157</f>
        <v>0</v>
      </c>
      <c r="S373">
        <f>ROUND((Source!DO157/100)*ROUND((ROUND((Source!AF157*Source!AV157*Source!I157),2)),2), 2)</f>
        <v>0</v>
      </c>
      <c r="T373">
        <f>Source!Y157</f>
        <v>0</v>
      </c>
      <c r="U373">
        <f>ROUND((175/100)*ROUND((ROUND((Source!AE157*Source!AV157*Source!I157),2)),2), 2)</f>
        <v>0</v>
      </c>
      <c r="V373">
        <f>ROUND((160/100)*ROUND(ROUND((ROUND((Source!AE157*Source!AV157*Source!I157),2)*Source!BS157),2), 2), 2)</f>
        <v>0</v>
      </c>
      <c r="X373">
        <f>IF(Source!BI157&lt;=1,I373, 0)</f>
        <v>17.52</v>
      </c>
      <c r="Y373">
        <f>IF(Source!BI157=2,I373, 0)</f>
        <v>0</v>
      </c>
      <c r="Z373">
        <f>IF(Source!BI157=3,I373, 0)</f>
        <v>0</v>
      </c>
      <c r="AA373">
        <f>IF(Source!BI157=4,I373, 0)</f>
        <v>0</v>
      </c>
    </row>
    <row r="374" spans="1:28" ht="28.5" x14ac:dyDescent="0.2">
      <c r="A374" s="40" t="s">
        <v>306</v>
      </c>
      <c r="B374" s="40" t="str">
        <f>Source!F158</f>
        <v>1.3-2-11</v>
      </c>
      <c r="C374" s="40" t="s">
        <v>308</v>
      </c>
      <c r="D374" s="41" t="str">
        <f>Source!H158</f>
        <v>м3</v>
      </c>
      <c r="E374" s="10">
        <f>Source!I158</f>
        <v>9.162E-3</v>
      </c>
      <c r="F374" s="43">
        <f>Source!AK158</f>
        <v>441.1</v>
      </c>
      <c r="G374" s="55" t="s">
        <v>3</v>
      </c>
      <c r="H374" s="10">
        <f>Source!AW158</f>
        <v>1</v>
      </c>
      <c r="I374" s="43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4.04</v>
      </c>
      <c r="J374" s="10">
        <f>IF(Source!BC158&lt;&gt; 0, Source!BC158, 1)</f>
        <v>8.2899999999999991</v>
      </c>
      <c r="K374" s="43">
        <f>Source!O158</f>
        <v>33.49</v>
      </c>
      <c r="Q374">
        <f>ROUND((Source!DN158/100)*ROUND((ROUND((Source!AF158*Source!AV158*Source!I158),2)),2), 2)</f>
        <v>0</v>
      </c>
      <c r="R374">
        <f>Source!X158</f>
        <v>0</v>
      </c>
      <c r="S374">
        <f>ROUND((Source!DO158/100)*ROUND((ROUND((Source!AF158*Source!AV158*Source!I158),2)),2), 2)</f>
        <v>0</v>
      </c>
      <c r="T374">
        <f>Source!Y158</f>
        <v>0</v>
      </c>
      <c r="U374">
        <f>ROUND((175/100)*ROUND((ROUND((Source!AE158*Source!AV158*Source!I158),2)),2), 2)</f>
        <v>0</v>
      </c>
      <c r="V374">
        <f>ROUND((160/100)*ROUND(ROUND((ROUND((Source!AE158*Source!AV158*Source!I158),2)*Source!BS158),2), 2), 2)</f>
        <v>0</v>
      </c>
      <c r="X374">
        <f>IF(Source!BI158&lt;=1,I374, 0)</f>
        <v>4.04</v>
      </c>
      <c r="Y374">
        <f>IF(Source!BI158=2,I374, 0)</f>
        <v>0</v>
      </c>
      <c r="Z374">
        <f>IF(Source!BI158=3,I374, 0)</f>
        <v>0</v>
      </c>
      <c r="AA374">
        <f>IF(Source!BI158=4,I374, 0)</f>
        <v>0</v>
      </c>
    </row>
    <row r="375" spans="1:28" ht="14.25" x14ac:dyDescent="0.2">
      <c r="A375" s="40" t="s">
        <v>310</v>
      </c>
      <c r="B375" s="40" t="str">
        <f>Source!F159</f>
        <v>1.3-2-15</v>
      </c>
      <c r="C375" s="40" t="s">
        <v>312</v>
      </c>
      <c r="D375" s="41" t="str">
        <f>Source!H159</f>
        <v>м3</v>
      </c>
      <c r="E375" s="10">
        <f>Source!I159</f>
        <v>4.5808000000000001E-2</v>
      </c>
      <c r="F375" s="43">
        <f>Source!AK159</f>
        <v>540.41999999999996</v>
      </c>
      <c r="G375" s="55" t="s">
        <v>3</v>
      </c>
      <c r="H375" s="10">
        <f>Source!AW159</f>
        <v>1</v>
      </c>
      <c r="I375" s="43">
        <f>ROUND((ROUND((Source!AC159*Source!AW159*Source!I159),2)),2)+(ROUND((ROUND(((Source!ET159)*Source!AV159*Source!I159),2)),2)+ROUND((ROUND(((Source!AE159-(Source!EU159))*Source!AV159*Source!I159),2)),2))+ROUND((ROUND((Source!AF159*Source!AV159*Source!I159),2)),2)</f>
        <v>24.76</v>
      </c>
      <c r="J375" s="10">
        <f>IF(Source!BC159&lt;&gt; 0, Source!BC159, 1)</f>
        <v>7.71</v>
      </c>
      <c r="K375" s="43">
        <f>Source!O159</f>
        <v>190.9</v>
      </c>
      <c r="Q375">
        <f>ROUND((Source!DN159/100)*ROUND((ROUND((Source!AF159*Source!AV159*Source!I159),2)),2), 2)</f>
        <v>0</v>
      </c>
      <c r="R375">
        <f>Source!X159</f>
        <v>0</v>
      </c>
      <c r="S375">
        <f>ROUND((Source!DO159/100)*ROUND((ROUND((Source!AF159*Source!AV159*Source!I159),2)),2), 2)</f>
        <v>0</v>
      </c>
      <c r="T375">
        <f>Source!Y159</f>
        <v>0</v>
      </c>
      <c r="U375">
        <f>ROUND((175/100)*ROUND((ROUND((Source!AE159*Source!AV159*Source!I159),2)),2), 2)</f>
        <v>0</v>
      </c>
      <c r="V375">
        <f>ROUND((160/100)*ROUND(ROUND((ROUND((Source!AE159*Source!AV159*Source!I159),2)*Source!BS159),2), 2), 2)</f>
        <v>0</v>
      </c>
      <c r="X375">
        <f>IF(Source!BI159&lt;=1,I375, 0)</f>
        <v>24.76</v>
      </c>
      <c r="Y375">
        <f>IF(Source!BI159=2,I375, 0)</f>
        <v>0</v>
      </c>
      <c r="Z375">
        <f>IF(Source!BI159=3,I375, 0)</f>
        <v>0</v>
      </c>
      <c r="AA375">
        <f>IF(Source!BI159=4,I375, 0)</f>
        <v>0</v>
      </c>
    </row>
    <row r="376" spans="1:28" ht="14.25" x14ac:dyDescent="0.2">
      <c r="A376" s="40"/>
      <c r="B376" s="40"/>
      <c r="C376" s="40" t="s">
        <v>796</v>
      </c>
      <c r="D376" s="41" t="s">
        <v>797</v>
      </c>
      <c r="E376" s="10">
        <f>Source!DN155</f>
        <v>120</v>
      </c>
      <c r="F376" s="43"/>
      <c r="G376" s="42"/>
      <c r="H376" s="10"/>
      <c r="I376" s="43">
        <f>SUM(Q367:Q375)</f>
        <v>44.82</v>
      </c>
      <c r="J376" s="10">
        <f>Source!BZ155</f>
        <v>90</v>
      </c>
      <c r="K376" s="43">
        <f>SUM(R367:R375)</f>
        <v>876.01</v>
      </c>
    </row>
    <row r="377" spans="1:28" ht="14.25" x14ac:dyDescent="0.2">
      <c r="A377" s="40"/>
      <c r="B377" s="40"/>
      <c r="C377" s="40" t="s">
        <v>798</v>
      </c>
      <c r="D377" s="41" t="s">
        <v>797</v>
      </c>
      <c r="E377" s="10">
        <f>Source!DO155</f>
        <v>84</v>
      </c>
      <c r="F377" s="43"/>
      <c r="G377" s="42"/>
      <c r="H377" s="10"/>
      <c r="I377" s="43">
        <f>SUM(S367:S376)</f>
        <v>31.37</v>
      </c>
      <c r="J377" s="10">
        <f>Source!CA155</f>
        <v>42</v>
      </c>
      <c r="K377" s="43">
        <f>SUM(T367:T376)</f>
        <v>408.8</v>
      </c>
    </row>
    <row r="378" spans="1:28" ht="14.25" x14ac:dyDescent="0.2">
      <c r="A378" s="40"/>
      <c r="B378" s="40"/>
      <c r="C378" s="40" t="s">
        <v>799</v>
      </c>
      <c r="D378" s="41" t="s">
        <v>797</v>
      </c>
      <c r="E378" s="10">
        <f>175</f>
        <v>175</v>
      </c>
      <c r="F378" s="43"/>
      <c r="G378" s="42"/>
      <c r="H378" s="10"/>
      <c r="I378" s="43">
        <f>SUM(U367:U377)</f>
        <v>5.71</v>
      </c>
      <c r="J378" s="10">
        <f>160</f>
        <v>160</v>
      </c>
      <c r="K378" s="43">
        <f>SUM(V367:V377)</f>
        <v>135.94</v>
      </c>
    </row>
    <row r="379" spans="1:28" ht="28.5" x14ac:dyDescent="0.2">
      <c r="A379" s="47"/>
      <c r="B379" s="47"/>
      <c r="C379" s="47" t="s">
        <v>800</v>
      </c>
      <c r="D379" s="48" t="s">
        <v>801</v>
      </c>
      <c r="E379" s="49">
        <f>Source!AQ155</f>
        <v>55.6</v>
      </c>
      <c r="F379" s="50"/>
      <c r="G379" s="51" t="str">
        <f>Source!DI155</f>
        <v>)*1,15)*1,2</v>
      </c>
      <c r="H379" s="49">
        <f>Source!AV155</f>
        <v>1.0249999999999999</v>
      </c>
      <c r="I379" s="50">
        <f>Source!U155</f>
        <v>3.2166295799999998</v>
      </c>
      <c r="J379" s="49"/>
      <c r="K379" s="50"/>
      <c r="AB379" s="45">
        <f>I379</f>
        <v>3.2166295799999998</v>
      </c>
    </row>
    <row r="380" spans="1:28" ht="15" x14ac:dyDescent="0.25">
      <c r="A380" s="52"/>
      <c r="B380" s="52"/>
      <c r="C380" s="53" t="s">
        <v>802</v>
      </c>
      <c r="D380" s="52"/>
      <c r="E380" s="52"/>
      <c r="F380" s="52"/>
      <c r="G380" s="52"/>
      <c r="H380" s="54">
        <f>I368+I369+I371+I376+I377+I378+SUM(I372:I375)</f>
        <v>182.44</v>
      </c>
      <c r="I380" s="54"/>
      <c r="J380" s="54">
        <f>K368+K369+K371+K376+K377+K378+SUM(K372:K375)</f>
        <v>3068.9700000000003</v>
      </c>
      <c r="K380" s="54"/>
      <c r="O380" s="45">
        <f>I368+I369+I371+I376+I377+I378+SUM(I372:I375)</f>
        <v>182.44</v>
      </c>
      <c r="P380" s="45">
        <f>K368+K369+K371+K376+K377+K378+SUM(K372:K375)</f>
        <v>3068.9700000000003</v>
      </c>
      <c r="X380">
        <f>IF(Source!BI155&lt;=1,I368+I369+I371+I376+I377+I378-0, 0)</f>
        <v>136.09</v>
      </c>
      <c r="Y380">
        <f>IF(Source!BI155=2,I368+I369+I371+I376+I377+I378-0, 0)</f>
        <v>0</v>
      </c>
      <c r="Z380">
        <f>IF(Source!BI155=3,I368+I369+I371+I376+I377+I378-0, 0)</f>
        <v>0</v>
      </c>
      <c r="AA380">
        <f>IF(Source!BI155=4,I368+I369+I371+I376+I377+I378,0)</f>
        <v>0</v>
      </c>
    </row>
    <row r="382" spans="1:28" ht="90.75" x14ac:dyDescent="0.2">
      <c r="A382" s="40">
        <v>12</v>
      </c>
      <c r="B382" s="40" t="s">
        <v>832</v>
      </c>
      <c r="C382" s="40" t="s">
        <v>315</v>
      </c>
      <c r="D382" s="41" t="str">
        <f>Source!H160</f>
        <v>1 т конструкций</v>
      </c>
      <c r="E382" s="10">
        <f>Source!I160</f>
        <v>0.17560000000000001</v>
      </c>
      <c r="F382" s="43"/>
      <c r="G382" s="42"/>
      <c r="H382" s="10"/>
      <c r="I382" s="43"/>
      <c r="J382" s="10"/>
      <c r="K382" s="43"/>
      <c r="Q382">
        <f>ROUND((Source!DN160/100)*ROUND((ROUND((Source!AF160*Source!AV160*Source!I160),2)),2), 2)</f>
        <v>52.33</v>
      </c>
      <c r="R382">
        <f>Source!X160</f>
        <v>1128.6099999999999</v>
      </c>
      <c r="S382">
        <f>ROUND((Source!DO160/100)*ROUND((ROUND((Source!AF160*Source!AV160*Source!I160),2)),2), 2)</f>
        <v>63.16</v>
      </c>
      <c r="T382">
        <f>Source!Y160</f>
        <v>799.43</v>
      </c>
      <c r="U382">
        <f>ROUND((175/100)*ROUND((ROUND((Source!AE160*Source!AV160*Source!I160),2)),2), 2)</f>
        <v>4.71</v>
      </c>
      <c r="V382">
        <f>ROUND((160/100)*ROUND(ROUND((ROUND((Source!AE160*Source!AV160*Source!I160),2)*Source!BS160),2), 2), 2)</f>
        <v>112.16</v>
      </c>
    </row>
    <row r="383" spans="1:28" ht="28.5" x14ac:dyDescent="0.2">
      <c r="A383" s="40"/>
      <c r="B383" s="40"/>
      <c r="C383" s="40" t="s">
        <v>793</v>
      </c>
      <c r="D383" s="41"/>
      <c r="E383" s="10"/>
      <c r="F383" s="43">
        <f>Source!AO160</f>
        <v>228.36</v>
      </c>
      <c r="G383" s="42" t="str">
        <f>Source!DG160</f>
        <v>)*1,15)*1,2</v>
      </c>
      <c r="H383" s="10">
        <f>Source!AV160</f>
        <v>1.087</v>
      </c>
      <c r="I383" s="43">
        <f>ROUND((ROUND((Source!AF160*Source!AV160*Source!I160),2)),2)</f>
        <v>60.15</v>
      </c>
      <c r="J383" s="10">
        <f>IF(Source!BA160&lt;&gt; 0, Source!BA160, 1)</f>
        <v>26.06</v>
      </c>
      <c r="K383" s="43">
        <f>Source!S160</f>
        <v>1567.51</v>
      </c>
      <c r="W383">
        <f>I383</f>
        <v>60.15</v>
      </c>
    </row>
    <row r="384" spans="1:28" ht="28.5" x14ac:dyDescent="0.2">
      <c r="A384" s="40"/>
      <c r="B384" s="40"/>
      <c r="C384" s="40" t="s">
        <v>794</v>
      </c>
      <c r="D384" s="41"/>
      <c r="E384" s="10"/>
      <c r="F384" s="43">
        <f>Source!AM160</f>
        <v>60.56</v>
      </c>
      <c r="G384" s="42" t="str">
        <f>Source!DE160</f>
        <v>)*1,15)*1,2</v>
      </c>
      <c r="H384" s="10">
        <f>Source!AV160</f>
        <v>1.087</v>
      </c>
      <c r="I384" s="43">
        <f>(ROUND((ROUND(((((Source!ET160*1.15)*1.2))*Source!AV160*Source!I160),2)),2)+ROUND((ROUND(((Source!AE160-(((Source!EU160*1.15)*1.2)))*Source!AV160*Source!I160),2)),2))</f>
        <v>15.95</v>
      </c>
      <c r="J384" s="10">
        <f>IF(Source!BB160&lt;&gt; 0, Source!BB160, 1)</f>
        <v>10.69</v>
      </c>
      <c r="K384" s="43">
        <f>Source!Q160</f>
        <v>170.51</v>
      </c>
    </row>
    <row r="385" spans="1:28" ht="28.5" x14ac:dyDescent="0.2">
      <c r="A385" s="40"/>
      <c r="B385" s="40"/>
      <c r="C385" s="40" t="s">
        <v>795</v>
      </c>
      <c r="D385" s="41"/>
      <c r="E385" s="10"/>
      <c r="F385" s="43">
        <f>Source!AN160</f>
        <v>10.199999999999999</v>
      </c>
      <c r="G385" s="42" t="str">
        <f>Source!DF160</f>
        <v>)*1,15)*1,2</v>
      </c>
      <c r="H385" s="10">
        <f>Source!AV160</f>
        <v>1.087</v>
      </c>
      <c r="I385" s="44">
        <f>ROUND((ROUND((Source!AE160*Source!AV160*Source!I160),2)),2)</f>
        <v>2.69</v>
      </c>
      <c r="J385" s="10">
        <f>IF(Source!BS160&lt;&gt; 0, Source!BS160, 1)</f>
        <v>26.06</v>
      </c>
      <c r="K385" s="44">
        <f>Source!R160</f>
        <v>70.099999999999994</v>
      </c>
      <c r="W385">
        <f>I385</f>
        <v>2.69</v>
      </c>
    </row>
    <row r="386" spans="1:28" ht="14.25" x14ac:dyDescent="0.2">
      <c r="A386" s="40"/>
      <c r="B386" s="40"/>
      <c r="C386" s="40" t="s">
        <v>808</v>
      </c>
      <c r="D386" s="41"/>
      <c r="E386" s="10"/>
      <c r="F386" s="43">
        <f>Source!AL160</f>
        <v>397.2</v>
      </c>
      <c r="G386" s="42" t="str">
        <f>Source!DD160</f>
        <v/>
      </c>
      <c r="H386" s="10">
        <f>Source!AW160</f>
        <v>1</v>
      </c>
      <c r="I386" s="43">
        <f>ROUND((ROUND((Source!AC160*Source!AW160*Source!I160),2)),2)</f>
        <v>69.75</v>
      </c>
      <c r="J386" s="10">
        <f>IF(Source!BC160&lt;&gt; 0, Source!BC160, 1)</f>
        <v>11.67</v>
      </c>
      <c r="K386" s="43">
        <f>Source!P160</f>
        <v>813.98</v>
      </c>
    </row>
    <row r="387" spans="1:28" ht="14.25" x14ac:dyDescent="0.2">
      <c r="A387" s="40"/>
      <c r="B387" s="40"/>
      <c r="C387" s="40" t="s">
        <v>796</v>
      </c>
      <c r="D387" s="41" t="s">
        <v>797</v>
      </c>
      <c r="E387" s="10">
        <f>Source!DN160</f>
        <v>87</v>
      </c>
      <c r="F387" s="43"/>
      <c r="G387" s="42"/>
      <c r="H387" s="10"/>
      <c r="I387" s="43">
        <f>SUM(Q382:Q386)</f>
        <v>52.33</v>
      </c>
      <c r="J387" s="10">
        <f>Source!BZ160</f>
        <v>72</v>
      </c>
      <c r="K387" s="43">
        <f>SUM(R382:R386)</f>
        <v>1128.6099999999999</v>
      </c>
    </row>
    <row r="388" spans="1:28" ht="14.25" x14ac:dyDescent="0.2">
      <c r="A388" s="40"/>
      <c r="B388" s="40"/>
      <c r="C388" s="40" t="s">
        <v>798</v>
      </c>
      <c r="D388" s="41" t="s">
        <v>797</v>
      </c>
      <c r="E388" s="10">
        <f>Source!DO160</f>
        <v>105</v>
      </c>
      <c r="F388" s="43"/>
      <c r="G388" s="42"/>
      <c r="H388" s="10"/>
      <c r="I388" s="43">
        <f>SUM(S382:S387)</f>
        <v>63.16</v>
      </c>
      <c r="J388" s="10">
        <f>Source!CA160</f>
        <v>51</v>
      </c>
      <c r="K388" s="43">
        <f>SUM(T382:T387)</f>
        <v>799.43</v>
      </c>
    </row>
    <row r="389" spans="1:28" ht="14.25" x14ac:dyDescent="0.2">
      <c r="A389" s="40"/>
      <c r="B389" s="40"/>
      <c r="C389" s="40" t="s">
        <v>799</v>
      </c>
      <c r="D389" s="41" t="s">
        <v>797</v>
      </c>
      <c r="E389" s="10">
        <f>175</f>
        <v>175</v>
      </c>
      <c r="F389" s="43"/>
      <c r="G389" s="42"/>
      <c r="H389" s="10"/>
      <c r="I389" s="43">
        <f>SUM(U382:U388)</f>
        <v>4.71</v>
      </c>
      <c r="J389" s="10">
        <f>160</f>
        <v>160</v>
      </c>
      <c r="K389" s="43">
        <f>SUM(V382:V388)</f>
        <v>112.16</v>
      </c>
    </row>
    <row r="390" spans="1:28" ht="28.5" x14ac:dyDescent="0.2">
      <c r="A390" s="47"/>
      <c r="B390" s="47"/>
      <c r="C390" s="47" t="s">
        <v>800</v>
      </c>
      <c r="D390" s="48" t="s">
        <v>801</v>
      </c>
      <c r="E390" s="49">
        <f>Source!AQ160</f>
        <v>17.3</v>
      </c>
      <c r="F390" s="50"/>
      <c r="G390" s="51" t="str">
        <f>Source!DI160</f>
        <v>)*1,15)*1,2</v>
      </c>
      <c r="H390" s="49">
        <f>Source!AV160</f>
        <v>1.087</v>
      </c>
      <c r="I390" s="50">
        <f>Source!U160</f>
        <v>4.5570022727999993</v>
      </c>
      <c r="J390" s="49"/>
      <c r="K390" s="50"/>
      <c r="AB390" s="45">
        <f>I390</f>
        <v>4.5570022727999993</v>
      </c>
    </row>
    <row r="391" spans="1:28" ht="15" x14ac:dyDescent="0.25">
      <c r="A391" s="52"/>
      <c r="B391" s="52"/>
      <c r="C391" s="53" t="s">
        <v>802</v>
      </c>
      <c r="D391" s="52"/>
      <c r="E391" s="52"/>
      <c r="F391" s="52"/>
      <c r="G391" s="52"/>
      <c r="H391" s="54">
        <f>I383+I384+I386+I387+I388+I389</f>
        <v>266.05</v>
      </c>
      <c r="I391" s="54"/>
      <c r="J391" s="54">
        <f>K383+K384+K386+K387+K388+K389</f>
        <v>4592.2</v>
      </c>
      <c r="K391" s="54"/>
      <c r="O391" s="45">
        <f>I383+I384+I386+I387+I388+I389</f>
        <v>266.05</v>
      </c>
      <c r="P391" s="45">
        <f>K383+K384+K386+K387+K388+K389</f>
        <v>4592.2</v>
      </c>
      <c r="X391">
        <f>IF(Source!BI160&lt;=1,I383+I384+I386+I387+I388+I389-0, 0)</f>
        <v>266.05</v>
      </c>
      <c r="Y391">
        <f>IF(Source!BI160=2,I383+I384+I386+I387+I388+I389-0, 0)</f>
        <v>0</v>
      </c>
      <c r="Z391">
        <f>IF(Source!BI160=3,I383+I384+I386+I387+I388+I389-0, 0)</f>
        <v>0</v>
      </c>
      <c r="AA391">
        <f>IF(Source!BI160=4,I383+I384+I386+I387+I388+I389,0)</f>
        <v>0</v>
      </c>
    </row>
    <row r="393" spans="1:28" ht="90.75" x14ac:dyDescent="0.2">
      <c r="A393" s="40">
        <v>13</v>
      </c>
      <c r="B393" s="40" t="s">
        <v>833</v>
      </c>
      <c r="C393" s="40" t="s">
        <v>322</v>
      </c>
      <c r="D393" s="41" t="str">
        <f>Source!H161</f>
        <v>1 т конструкций</v>
      </c>
      <c r="E393" s="10">
        <f>Source!I161</f>
        <v>4.3200000000000002E-2</v>
      </c>
      <c r="F393" s="43"/>
      <c r="G393" s="42"/>
      <c r="H393" s="10"/>
      <c r="I393" s="43"/>
      <c r="J393" s="10"/>
      <c r="K393" s="43"/>
      <c r="Q393">
        <f>ROUND((Source!DN161/100)*ROUND((ROUND((Source!AF161*Source!AV161*Source!I161),2)),2), 2)</f>
        <v>21.51</v>
      </c>
      <c r="R393">
        <f>Source!X161</f>
        <v>463.82</v>
      </c>
      <c r="S393">
        <f>ROUND((Source!DO161/100)*ROUND((ROUND((Source!AF161*Source!AV161*Source!I161),2)),2), 2)</f>
        <v>25.96</v>
      </c>
      <c r="T393">
        <f>Source!Y161</f>
        <v>328.54</v>
      </c>
      <c r="U393">
        <f>ROUND((175/100)*ROUND((ROUND((Source!AE161*Source!AV161*Source!I161),2)),2), 2)</f>
        <v>1.0900000000000001</v>
      </c>
      <c r="V393">
        <f>ROUND((160/100)*ROUND(ROUND((ROUND((Source!AE161*Source!AV161*Source!I161),2)*Source!BS161),2), 2), 2)</f>
        <v>25.86</v>
      </c>
    </row>
    <row r="394" spans="1:28" ht="28.5" x14ac:dyDescent="0.2">
      <c r="A394" s="40"/>
      <c r="B394" s="40"/>
      <c r="C394" s="40" t="s">
        <v>793</v>
      </c>
      <c r="D394" s="41"/>
      <c r="E394" s="10"/>
      <c r="F394" s="43">
        <f>Source!AO161</f>
        <v>381.48</v>
      </c>
      <c r="G394" s="42" t="str">
        <f>Source!DG161</f>
        <v>)*1,15)*1,2</v>
      </c>
      <c r="H394" s="10">
        <f>Source!AV161</f>
        <v>1.087</v>
      </c>
      <c r="I394" s="43">
        <f>ROUND((ROUND((Source!AF161*Source!AV161*Source!I161),2)),2)</f>
        <v>24.72</v>
      </c>
      <c r="J394" s="10">
        <f>IF(Source!BA161&lt;&gt; 0, Source!BA161, 1)</f>
        <v>26.06</v>
      </c>
      <c r="K394" s="43">
        <f>Source!S161</f>
        <v>644.20000000000005</v>
      </c>
      <c r="W394">
        <f>I394</f>
        <v>24.72</v>
      </c>
    </row>
    <row r="395" spans="1:28" ht="28.5" x14ac:dyDescent="0.2">
      <c r="A395" s="40"/>
      <c r="B395" s="40"/>
      <c r="C395" s="40" t="s">
        <v>794</v>
      </c>
      <c r="D395" s="41"/>
      <c r="E395" s="10"/>
      <c r="F395" s="43">
        <f>Source!AM161</f>
        <v>63.69</v>
      </c>
      <c r="G395" s="42" t="str">
        <f>Source!DE161</f>
        <v>)*1,15)*1,2</v>
      </c>
      <c r="H395" s="10">
        <f>Source!AV161</f>
        <v>1.087</v>
      </c>
      <c r="I395" s="43">
        <f>(ROUND((ROUND(((((Source!ET161*1.15)*1.2))*Source!AV161*Source!I161),2)),2)+ROUND((ROUND(((Source!AE161-(((Source!EU161*1.15)*1.2)))*Source!AV161*Source!I161),2)),2))</f>
        <v>4.13</v>
      </c>
      <c r="J395" s="10">
        <f>IF(Source!BB161&lt;&gt; 0, Source!BB161, 1)</f>
        <v>11.08</v>
      </c>
      <c r="K395" s="43">
        <f>Source!Q161</f>
        <v>45.76</v>
      </c>
    </row>
    <row r="396" spans="1:28" ht="28.5" x14ac:dyDescent="0.2">
      <c r="A396" s="40"/>
      <c r="B396" s="40"/>
      <c r="C396" s="40" t="s">
        <v>795</v>
      </c>
      <c r="D396" s="41"/>
      <c r="E396" s="10"/>
      <c r="F396" s="43">
        <f>Source!AN161</f>
        <v>9.61</v>
      </c>
      <c r="G396" s="42" t="str">
        <f>Source!DF161</f>
        <v>)*1,15)*1,2</v>
      </c>
      <c r="H396" s="10">
        <f>Source!AV161</f>
        <v>1.087</v>
      </c>
      <c r="I396" s="44">
        <f>ROUND((ROUND((Source!AE161*Source!AV161*Source!I161),2)),2)</f>
        <v>0.62</v>
      </c>
      <c r="J396" s="10">
        <f>IF(Source!BS161&lt;&gt; 0, Source!BS161, 1)</f>
        <v>26.06</v>
      </c>
      <c r="K396" s="44">
        <f>Source!R161</f>
        <v>16.16</v>
      </c>
      <c r="W396">
        <f>I396</f>
        <v>0.62</v>
      </c>
    </row>
    <row r="397" spans="1:28" ht="14.25" x14ac:dyDescent="0.2">
      <c r="A397" s="40"/>
      <c r="B397" s="40"/>
      <c r="C397" s="40" t="s">
        <v>808</v>
      </c>
      <c r="D397" s="41"/>
      <c r="E397" s="10"/>
      <c r="F397" s="43">
        <f>Source!AL161</f>
        <v>80.900000000000006</v>
      </c>
      <c r="G397" s="42" t="str">
        <f>Source!DD161</f>
        <v/>
      </c>
      <c r="H397" s="10">
        <f>Source!AW161</f>
        <v>1</v>
      </c>
      <c r="I397" s="43">
        <f>ROUND((ROUND((Source!AC161*Source!AW161*Source!I161),2)),2)</f>
        <v>3.49</v>
      </c>
      <c r="J397" s="10">
        <f>IF(Source!BC161&lt;&gt; 0, Source!BC161, 1)</f>
        <v>10.25</v>
      </c>
      <c r="K397" s="43">
        <f>Source!P161</f>
        <v>35.770000000000003</v>
      </c>
    </row>
    <row r="398" spans="1:28" ht="14.25" x14ac:dyDescent="0.2">
      <c r="A398" s="40"/>
      <c r="B398" s="40"/>
      <c r="C398" s="40" t="s">
        <v>796</v>
      </c>
      <c r="D398" s="41" t="s">
        <v>797</v>
      </c>
      <c r="E398" s="10">
        <f>Source!DN161</f>
        <v>87</v>
      </c>
      <c r="F398" s="43"/>
      <c r="G398" s="42"/>
      <c r="H398" s="10"/>
      <c r="I398" s="43">
        <f>SUM(Q393:Q397)</f>
        <v>21.51</v>
      </c>
      <c r="J398" s="10">
        <f>Source!BZ161</f>
        <v>72</v>
      </c>
      <c r="K398" s="43">
        <f>SUM(R393:R397)</f>
        <v>463.82</v>
      </c>
    </row>
    <row r="399" spans="1:28" ht="14.25" x14ac:dyDescent="0.2">
      <c r="A399" s="40"/>
      <c r="B399" s="40"/>
      <c r="C399" s="40" t="s">
        <v>798</v>
      </c>
      <c r="D399" s="41" t="s">
        <v>797</v>
      </c>
      <c r="E399" s="10">
        <f>Source!DO161</f>
        <v>105</v>
      </c>
      <c r="F399" s="43"/>
      <c r="G399" s="42"/>
      <c r="H399" s="10"/>
      <c r="I399" s="43">
        <f>SUM(S393:S398)</f>
        <v>25.96</v>
      </c>
      <c r="J399" s="10">
        <f>Source!CA161</f>
        <v>51</v>
      </c>
      <c r="K399" s="43">
        <f>SUM(T393:T398)</f>
        <v>328.54</v>
      </c>
    </row>
    <row r="400" spans="1:28" ht="14.25" x14ac:dyDescent="0.2">
      <c r="A400" s="40"/>
      <c r="B400" s="40"/>
      <c r="C400" s="40" t="s">
        <v>799</v>
      </c>
      <c r="D400" s="41" t="s">
        <v>797</v>
      </c>
      <c r="E400" s="10">
        <f>175</f>
        <v>175</v>
      </c>
      <c r="F400" s="43"/>
      <c r="G400" s="42"/>
      <c r="H400" s="10"/>
      <c r="I400" s="43">
        <f>SUM(U393:U399)</f>
        <v>1.0900000000000001</v>
      </c>
      <c r="J400" s="10">
        <f>160</f>
        <v>160</v>
      </c>
      <c r="K400" s="43">
        <f>SUM(V393:V399)</f>
        <v>25.86</v>
      </c>
    </row>
    <row r="401" spans="1:28" ht="28.5" x14ac:dyDescent="0.2">
      <c r="A401" s="47"/>
      <c r="B401" s="47"/>
      <c r="C401" s="47" t="s">
        <v>800</v>
      </c>
      <c r="D401" s="48" t="s">
        <v>801</v>
      </c>
      <c r="E401" s="49">
        <f>Source!AQ161</f>
        <v>28.9</v>
      </c>
      <c r="F401" s="50"/>
      <c r="G401" s="51" t="str">
        <f>Source!DI161</f>
        <v>)*1,15)*1,2</v>
      </c>
      <c r="H401" s="49">
        <f>Source!AV161</f>
        <v>1.087</v>
      </c>
      <c r="I401" s="50">
        <f>Source!U161</f>
        <v>1.8727949087999995</v>
      </c>
      <c r="J401" s="49"/>
      <c r="K401" s="50"/>
      <c r="AB401" s="45">
        <f>I401</f>
        <v>1.8727949087999995</v>
      </c>
    </row>
    <row r="402" spans="1:28" ht="15" x14ac:dyDescent="0.25">
      <c r="A402" s="52"/>
      <c r="B402" s="52"/>
      <c r="C402" s="53" t="s">
        <v>802</v>
      </c>
      <c r="D402" s="52"/>
      <c r="E402" s="52"/>
      <c r="F402" s="52"/>
      <c r="G402" s="52"/>
      <c r="H402" s="54">
        <f>I394+I395+I397+I398+I399+I400</f>
        <v>80.900000000000006</v>
      </c>
      <c r="I402" s="54"/>
      <c r="J402" s="54">
        <f>K394+K395+K397+K398+K399+K400</f>
        <v>1543.9499999999998</v>
      </c>
      <c r="K402" s="54"/>
      <c r="O402" s="45">
        <f>I394+I395+I397+I398+I399+I400</f>
        <v>80.900000000000006</v>
      </c>
      <c r="P402" s="45">
        <f>K394+K395+K397+K398+K399+K400</f>
        <v>1543.9499999999998</v>
      </c>
      <c r="X402">
        <f>IF(Source!BI161&lt;=1,I394+I395+I397+I398+I399+I400-0, 0)</f>
        <v>80.900000000000006</v>
      </c>
      <c r="Y402">
        <f>IF(Source!BI161=2,I394+I395+I397+I398+I399+I400-0, 0)</f>
        <v>0</v>
      </c>
      <c r="Z402">
        <f>IF(Source!BI161=3,I394+I395+I397+I398+I399+I400-0, 0)</f>
        <v>0</v>
      </c>
      <c r="AA402">
        <f>IF(Source!BI161=4,I394+I395+I397+I398+I399+I400,0)</f>
        <v>0</v>
      </c>
    </row>
    <row r="404" spans="1:28" ht="90.75" x14ac:dyDescent="0.2">
      <c r="A404" s="40">
        <v>14</v>
      </c>
      <c r="B404" s="40" t="s">
        <v>834</v>
      </c>
      <c r="C404" s="40" t="s">
        <v>326</v>
      </c>
      <c r="D404" s="41" t="str">
        <f>Source!H162</f>
        <v>100 м перил</v>
      </c>
      <c r="E404" s="10">
        <f>Source!I162</f>
        <v>3.7999999999999999E-2</v>
      </c>
      <c r="F404" s="43"/>
      <c r="G404" s="42"/>
      <c r="H404" s="10"/>
      <c r="I404" s="43"/>
      <c r="J404" s="10"/>
      <c r="K404" s="43"/>
      <c r="Q404">
        <f>ROUND((Source!DN162/100)*ROUND((ROUND((Source!AF162*Source!AV162*Source!I162),2)),2), 2)</f>
        <v>20.2</v>
      </c>
      <c r="R404">
        <f>Source!X162</f>
        <v>390.35</v>
      </c>
      <c r="S404">
        <f>ROUND((Source!DO162/100)*ROUND((ROUND((Source!AF162*Source!AV162*Source!I162),2)),2), 2)</f>
        <v>14.14</v>
      </c>
      <c r="T404">
        <f>Source!Y162</f>
        <v>179.82</v>
      </c>
      <c r="U404">
        <f>ROUND((175/100)*ROUND((ROUND((Source!AE162*Source!AV162*Source!I162),2)),2), 2)</f>
        <v>2.14</v>
      </c>
      <c r="V404">
        <f>ROUND((160/100)*ROUND(ROUND((ROUND((Source!AE162*Source!AV162*Source!I162),2)*Source!BS162),2), 2), 2)</f>
        <v>50.86</v>
      </c>
    </row>
    <row r="405" spans="1:28" ht="28.5" x14ac:dyDescent="0.2">
      <c r="A405" s="40"/>
      <c r="B405" s="40"/>
      <c r="C405" s="40" t="s">
        <v>793</v>
      </c>
      <c r="D405" s="41"/>
      <c r="E405" s="10"/>
      <c r="F405" s="43">
        <f>Source!AO162</f>
        <v>306.5</v>
      </c>
      <c r="G405" s="42" t="str">
        <f>Source!DG162</f>
        <v>)*1,15)*1,2</v>
      </c>
      <c r="H405" s="10">
        <f>Source!AV162</f>
        <v>1.0469999999999999</v>
      </c>
      <c r="I405" s="43">
        <f>ROUND((ROUND((Source!AF162*Source!AV162*Source!I162),2)),2)</f>
        <v>16.829999999999998</v>
      </c>
      <c r="J405" s="10">
        <f>IF(Source!BA162&lt;&gt; 0, Source!BA162, 1)</f>
        <v>26.06</v>
      </c>
      <c r="K405" s="43">
        <f>Source!S162</f>
        <v>438.59</v>
      </c>
      <c r="W405">
        <f>I405</f>
        <v>16.829999999999998</v>
      </c>
    </row>
    <row r="406" spans="1:28" ht="28.5" x14ac:dyDescent="0.2">
      <c r="A406" s="40"/>
      <c r="B406" s="40"/>
      <c r="C406" s="40" t="s">
        <v>794</v>
      </c>
      <c r="D406" s="41"/>
      <c r="E406" s="10"/>
      <c r="F406" s="43">
        <f>Source!AM162</f>
        <v>102.41</v>
      </c>
      <c r="G406" s="42" t="str">
        <f>Source!DE162</f>
        <v>)*1,15)*1,2</v>
      </c>
      <c r="H406" s="10">
        <f>Source!AV162</f>
        <v>1.0469999999999999</v>
      </c>
      <c r="I406" s="43">
        <f>(ROUND((ROUND(((((Source!ET162*1.15)*1.2))*Source!AV162*Source!I162),2)),2)+ROUND((ROUND(((Source!AE162-(((Source!EU162*1.15)*1.2)))*Source!AV162*Source!I162),2)),2))</f>
        <v>5.62</v>
      </c>
      <c r="J406" s="10">
        <f>IF(Source!BB162&lt;&gt; 0, Source!BB162, 1)</f>
        <v>9.4600000000000009</v>
      </c>
      <c r="K406" s="43">
        <f>Source!Q162</f>
        <v>53.17</v>
      </c>
    </row>
    <row r="407" spans="1:28" ht="28.5" x14ac:dyDescent="0.2">
      <c r="A407" s="40"/>
      <c r="B407" s="40"/>
      <c r="C407" s="40" t="s">
        <v>795</v>
      </c>
      <c r="D407" s="41"/>
      <c r="E407" s="10"/>
      <c r="F407" s="43">
        <f>Source!AN162</f>
        <v>22.27</v>
      </c>
      <c r="G407" s="42" t="str">
        <f>Source!DF162</f>
        <v>)*1,15)*1,2</v>
      </c>
      <c r="H407" s="10">
        <f>Source!AV162</f>
        <v>1.0469999999999999</v>
      </c>
      <c r="I407" s="44">
        <f>ROUND((ROUND((Source!AE162*Source!AV162*Source!I162),2)),2)</f>
        <v>1.22</v>
      </c>
      <c r="J407" s="10">
        <f>IF(Source!BS162&lt;&gt; 0, Source!BS162, 1)</f>
        <v>26.06</v>
      </c>
      <c r="K407" s="44">
        <f>Source!R162</f>
        <v>31.79</v>
      </c>
      <c r="W407">
        <f>I407</f>
        <v>1.22</v>
      </c>
    </row>
    <row r="408" spans="1:28" ht="14.25" x14ac:dyDescent="0.2">
      <c r="A408" s="40"/>
      <c r="B408" s="40"/>
      <c r="C408" s="40" t="s">
        <v>808</v>
      </c>
      <c r="D408" s="41"/>
      <c r="E408" s="10"/>
      <c r="F408" s="43">
        <f>Source!AL162</f>
        <v>49.69</v>
      </c>
      <c r="G408" s="42" t="str">
        <f>Source!DD162</f>
        <v/>
      </c>
      <c r="H408" s="10">
        <f>Source!AW162</f>
        <v>1</v>
      </c>
      <c r="I408" s="43">
        <f>ROUND((ROUND((Source!AC162*Source!AW162*Source!I162),2)),2)</f>
        <v>1.89</v>
      </c>
      <c r="J408" s="10">
        <f>IF(Source!BC162&lt;&gt; 0, Source!BC162, 1)</f>
        <v>9.35</v>
      </c>
      <c r="K408" s="43">
        <f>Source!P162</f>
        <v>17.670000000000002</v>
      </c>
    </row>
    <row r="409" spans="1:28" ht="14.25" x14ac:dyDescent="0.2">
      <c r="A409" s="40"/>
      <c r="B409" s="40"/>
      <c r="C409" s="40" t="s">
        <v>796</v>
      </c>
      <c r="D409" s="41" t="s">
        <v>797</v>
      </c>
      <c r="E409" s="10">
        <f>Source!DN162</f>
        <v>120</v>
      </c>
      <c r="F409" s="43"/>
      <c r="G409" s="42"/>
      <c r="H409" s="10"/>
      <c r="I409" s="43">
        <f>SUM(Q404:Q408)</f>
        <v>20.2</v>
      </c>
      <c r="J409" s="10">
        <f>Source!BZ162</f>
        <v>89</v>
      </c>
      <c r="K409" s="43">
        <f>SUM(R404:R408)</f>
        <v>390.35</v>
      </c>
    </row>
    <row r="410" spans="1:28" ht="14.25" x14ac:dyDescent="0.2">
      <c r="A410" s="40"/>
      <c r="B410" s="40"/>
      <c r="C410" s="40" t="s">
        <v>798</v>
      </c>
      <c r="D410" s="41" t="s">
        <v>797</v>
      </c>
      <c r="E410" s="10">
        <f>Source!DO162</f>
        <v>84</v>
      </c>
      <c r="F410" s="43"/>
      <c r="G410" s="42"/>
      <c r="H410" s="10"/>
      <c r="I410" s="43">
        <f>SUM(S404:S409)</f>
        <v>14.14</v>
      </c>
      <c r="J410" s="10">
        <f>Source!CA162</f>
        <v>41</v>
      </c>
      <c r="K410" s="43">
        <f>SUM(T404:T409)</f>
        <v>179.82</v>
      </c>
    </row>
    <row r="411" spans="1:28" ht="14.25" x14ac:dyDescent="0.2">
      <c r="A411" s="40"/>
      <c r="B411" s="40"/>
      <c r="C411" s="40" t="s">
        <v>799</v>
      </c>
      <c r="D411" s="41" t="s">
        <v>797</v>
      </c>
      <c r="E411" s="10">
        <f>175</f>
        <v>175</v>
      </c>
      <c r="F411" s="43"/>
      <c r="G411" s="42"/>
      <c r="H411" s="10"/>
      <c r="I411" s="43">
        <f>SUM(U404:U410)</f>
        <v>2.14</v>
      </c>
      <c r="J411" s="10">
        <f>160</f>
        <v>160</v>
      </c>
      <c r="K411" s="43">
        <f>SUM(V404:V410)</f>
        <v>50.86</v>
      </c>
    </row>
    <row r="412" spans="1:28" ht="28.5" x14ac:dyDescent="0.2">
      <c r="A412" s="47"/>
      <c r="B412" s="47"/>
      <c r="C412" s="47" t="s">
        <v>800</v>
      </c>
      <c r="D412" s="48" t="s">
        <v>801</v>
      </c>
      <c r="E412" s="49">
        <f>Source!AQ162</f>
        <v>26.4</v>
      </c>
      <c r="F412" s="50"/>
      <c r="G412" s="51" t="str">
        <f>Source!DI162</f>
        <v>)*1,15)*1,2</v>
      </c>
      <c r="H412" s="49">
        <f>Source!AV162</f>
        <v>1.0469999999999999</v>
      </c>
      <c r="I412" s="50">
        <f>Source!U162</f>
        <v>1.4494835519999996</v>
      </c>
      <c r="J412" s="49"/>
      <c r="K412" s="50"/>
      <c r="AB412" s="45">
        <f>I412</f>
        <v>1.4494835519999996</v>
      </c>
    </row>
    <row r="413" spans="1:28" ht="15" x14ac:dyDescent="0.25">
      <c r="A413" s="52"/>
      <c r="B413" s="52"/>
      <c r="C413" s="53" t="s">
        <v>802</v>
      </c>
      <c r="D413" s="52"/>
      <c r="E413" s="52"/>
      <c r="F413" s="52"/>
      <c r="G413" s="52"/>
      <c r="H413" s="54">
        <f>I405+I406+I408+I409+I410+I411</f>
        <v>60.82</v>
      </c>
      <c r="I413" s="54"/>
      <c r="J413" s="54">
        <f>K405+K406+K408+K409+K410+K411</f>
        <v>1130.4599999999998</v>
      </c>
      <c r="K413" s="54"/>
      <c r="O413" s="45">
        <f>I405+I406+I408+I409+I410+I411</f>
        <v>60.82</v>
      </c>
      <c r="P413" s="45">
        <f>K405+K406+K408+K409+K410+K411</f>
        <v>1130.4599999999998</v>
      </c>
      <c r="X413">
        <f>IF(Source!BI162&lt;=1,I405+I406+I408+I409+I410+I411-0, 0)</f>
        <v>60.82</v>
      </c>
      <c r="Y413">
        <f>IF(Source!BI162=2,I405+I406+I408+I409+I410+I411-0, 0)</f>
        <v>0</v>
      </c>
      <c r="Z413">
        <f>IF(Source!BI162=3,I405+I406+I408+I409+I410+I411-0, 0)</f>
        <v>0</v>
      </c>
      <c r="AA413">
        <f>IF(Source!BI162=4,I405+I406+I408+I409+I410+I411,0)</f>
        <v>0</v>
      </c>
    </row>
    <row r="415" spans="1:28" ht="90.75" x14ac:dyDescent="0.2">
      <c r="A415" s="40">
        <v>15</v>
      </c>
      <c r="B415" s="40" t="s">
        <v>835</v>
      </c>
      <c r="C415" s="40" t="s">
        <v>333</v>
      </c>
      <c r="D415" s="41" t="str">
        <f>Source!H163</f>
        <v>100 м2 покрытия</v>
      </c>
      <c r="E415" s="10">
        <f>Source!I163</f>
        <v>7.3400000000000007E-2</v>
      </c>
      <c r="F415" s="43"/>
      <c r="G415" s="42"/>
      <c r="H415" s="10"/>
      <c r="I415" s="43"/>
      <c r="J415" s="10"/>
      <c r="K415" s="43"/>
      <c r="Q415">
        <f>ROUND((Source!DN163/100)*ROUND((ROUND((Source!AF163*Source!AV163*Source!I163),2)),2), 2)</f>
        <v>143.58000000000001</v>
      </c>
      <c r="R415">
        <f>Source!X163</f>
        <v>2775.09</v>
      </c>
      <c r="S415">
        <f>ROUND((Source!DO163/100)*ROUND((ROUND((Source!AF163*Source!AV163*Source!I163),2)),2), 2)</f>
        <v>100.51</v>
      </c>
      <c r="T415">
        <f>Source!Y163</f>
        <v>1278.4100000000001</v>
      </c>
      <c r="U415">
        <f>ROUND((175/100)*ROUND((ROUND((Source!AE163*Source!AV163*Source!I163),2)),2), 2)</f>
        <v>0.18</v>
      </c>
      <c r="V415">
        <f>ROUND((160/100)*ROUND(ROUND((ROUND((Source!AE163*Source!AV163*Source!I163),2)*Source!BS163),2), 2), 2)</f>
        <v>4.18</v>
      </c>
    </row>
    <row r="416" spans="1:28" ht="28.5" x14ac:dyDescent="0.2">
      <c r="A416" s="40"/>
      <c r="B416" s="40"/>
      <c r="C416" s="40" t="s">
        <v>793</v>
      </c>
      <c r="D416" s="41"/>
      <c r="E416" s="10"/>
      <c r="F416" s="43">
        <f>Source!AO163</f>
        <v>1086.7</v>
      </c>
      <c r="G416" s="42" t="str">
        <f>Source!DG163</f>
        <v>)*1,15)*1,2</v>
      </c>
      <c r="H416" s="10">
        <f>Source!AV163</f>
        <v>1.087</v>
      </c>
      <c r="I416" s="43">
        <f>ROUND((ROUND((Source!AF163*Source!AV163*Source!I163),2)),2)</f>
        <v>119.65</v>
      </c>
      <c r="J416" s="10">
        <f>IF(Source!BA163&lt;&gt; 0, Source!BA163, 1)</f>
        <v>26.06</v>
      </c>
      <c r="K416" s="43">
        <f>Source!S163</f>
        <v>3118.08</v>
      </c>
      <c r="W416">
        <f>I416</f>
        <v>119.65</v>
      </c>
    </row>
    <row r="417" spans="1:28" ht="28.5" x14ac:dyDescent="0.2">
      <c r="A417" s="40"/>
      <c r="B417" s="40"/>
      <c r="C417" s="40" t="s">
        <v>794</v>
      </c>
      <c r="D417" s="41"/>
      <c r="E417" s="10"/>
      <c r="F417" s="43">
        <f>Source!AM163</f>
        <v>3.72</v>
      </c>
      <c r="G417" s="42" t="str">
        <f>Source!DE163</f>
        <v>)*1,15)*1,2</v>
      </c>
      <c r="H417" s="10">
        <f>Source!AV163</f>
        <v>1.087</v>
      </c>
      <c r="I417" s="43">
        <f>(ROUND((ROUND(((((Source!ET163*1.15)*1.2))*Source!AV163*Source!I163),2)),2)+ROUND((ROUND(((Source!AE163-(((Source!EU163*1.15)*1.2)))*Source!AV163*Source!I163),2)),2))</f>
        <v>0.41</v>
      </c>
      <c r="J417" s="10">
        <f>IF(Source!BB163&lt;&gt; 0, Source!BB163, 1)</f>
        <v>11.22</v>
      </c>
      <c r="K417" s="43">
        <f>Source!Q163</f>
        <v>4.5999999999999996</v>
      </c>
    </row>
    <row r="418" spans="1:28" ht="28.5" x14ac:dyDescent="0.2">
      <c r="A418" s="40"/>
      <c r="B418" s="40"/>
      <c r="C418" s="40" t="s">
        <v>795</v>
      </c>
      <c r="D418" s="41"/>
      <c r="E418" s="10"/>
      <c r="F418" s="43">
        <f>Source!AN163</f>
        <v>0.88</v>
      </c>
      <c r="G418" s="42" t="str">
        <f>Source!DF163</f>
        <v>)*1,15)*1,2</v>
      </c>
      <c r="H418" s="10">
        <f>Source!AV163</f>
        <v>1.087</v>
      </c>
      <c r="I418" s="44">
        <f>ROUND((ROUND((Source!AE163*Source!AV163*Source!I163),2)),2)</f>
        <v>0.1</v>
      </c>
      <c r="J418" s="10">
        <f>IF(Source!BS163&lt;&gt; 0, Source!BS163, 1)</f>
        <v>26.06</v>
      </c>
      <c r="K418" s="44">
        <f>Source!R163</f>
        <v>2.61</v>
      </c>
      <c r="W418">
        <f>I418</f>
        <v>0.1</v>
      </c>
    </row>
    <row r="419" spans="1:28" ht="14.25" x14ac:dyDescent="0.2">
      <c r="A419" s="40"/>
      <c r="B419" s="40"/>
      <c r="C419" s="40" t="s">
        <v>808</v>
      </c>
      <c r="D419" s="41"/>
      <c r="E419" s="10"/>
      <c r="F419" s="43">
        <f>Source!AL163</f>
        <v>40.18</v>
      </c>
      <c r="G419" s="42" t="str">
        <f>Source!DD163</f>
        <v/>
      </c>
      <c r="H419" s="10">
        <f>Source!AW163</f>
        <v>1.0009999999999999</v>
      </c>
      <c r="I419" s="43">
        <f>ROUND((ROUND((Source!AC163*Source!AW163*Source!I163),2)),2)</f>
        <v>2.95</v>
      </c>
      <c r="J419" s="10">
        <f>IF(Source!BC163&lt;&gt; 0, Source!BC163, 1)</f>
        <v>6.98</v>
      </c>
      <c r="K419" s="43">
        <f>Source!P163</f>
        <v>20.59</v>
      </c>
    </row>
    <row r="420" spans="1:28" ht="14.25" x14ac:dyDescent="0.2">
      <c r="A420" s="40"/>
      <c r="B420" s="40"/>
      <c r="C420" s="40" t="s">
        <v>796</v>
      </c>
      <c r="D420" s="41" t="s">
        <v>797</v>
      </c>
      <c r="E420" s="10">
        <f>Source!DN163</f>
        <v>120</v>
      </c>
      <c r="F420" s="43"/>
      <c r="G420" s="42"/>
      <c r="H420" s="10"/>
      <c r="I420" s="43">
        <f>SUM(Q415:Q419)</f>
        <v>143.58000000000001</v>
      </c>
      <c r="J420" s="10">
        <f>Source!BZ163</f>
        <v>89</v>
      </c>
      <c r="K420" s="43">
        <f>SUM(R415:R419)</f>
        <v>2775.09</v>
      </c>
    </row>
    <row r="421" spans="1:28" ht="14.25" x14ac:dyDescent="0.2">
      <c r="A421" s="40"/>
      <c r="B421" s="40"/>
      <c r="C421" s="40" t="s">
        <v>798</v>
      </c>
      <c r="D421" s="41" t="s">
        <v>797</v>
      </c>
      <c r="E421" s="10">
        <f>Source!DO163</f>
        <v>84</v>
      </c>
      <c r="F421" s="43"/>
      <c r="G421" s="42"/>
      <c r="H421" s="10"/>
      <c r="I421" s="43">
        <f>SUM(S415:S420)</f>
        <v>100.51</v>
      </c>
      <c r="J421" s="10">
        <f>Source!CA163</f>
        <v>41</v>
      </c>
      <c r="K421" s="43">
        <f>SUM(T415:T420)</f>
        <v>1278.4100000000001</v>
      </c>
    </row>
    <row r="422" spans="1:28" ht="14.25" x14ac:dyDescent="0.2">
      <c r="A422" s="40"/>
      <c r="B422" s="40"/>
      <c r="C422" s="40" t="s">
        <v>799</v>
      </c>
      <c r="D422" s="41" t="s">
        <v>797</v>
      </c>
      <c r="E422" s="10">
        <f>175</f>
        <v>175</v>
      </c>
      <c r="F422" s="43"/>
      <c r="G422" s="42"/>
      <c r="H422" s="10"/>
      <c r="I422" s="43">
        <f>SUM(U415:U421)</f>
        <v>0.18</v>
      </c>
      <c r="J422" s="10">
        <f>160</f>
        <v>160</v>
      </c>
      <c r="K422" s="43">
        <f>SUM(V415:V421)</f>
        <v>4.18</v>
      </c>
    </row>
    <row r="423" spans="1:28" ht="28.5" x14ac:dyDescent="0.2">
      <c r="A423" s="47"/>
      <c r="B423" s="47"/>
      <c r="C423" s="47" t="s">
        <v>800</v>
      </c>
      <c r="D423" s="48" t="s">
        <v>801</v>
      </c>
      <c r="E423" s="49">
        <f>Source!AQ163</f>
        <v>97.2</v>
      </c>
      <c r="F423" s="50"/>
      <c r="G423" s="51" t="str">
        <f>Source!DI163</f>
        <v>)*1,15)*1,2</v>
      </c>
      <c r="H423" s="49">
        <f>Source!AV163</f>
        <v>1.087</v>
      </c>
      <c r="I423" s="50">
        <f>Source!U163</f>
        <v>10.7021480688</v>
      </c>
      <c r="J423" s="49"/>
      <c r="K423" s="50"/>
      <c r="AB423" s="45">
        <f>I423</f>
        <v>10.7021480688</v>
      </c>
    </row>
    <row r="424" spans="1:28" ht="15" x14ac:dyDescent="0.25">
      <c r="A424" s="52"/>
      <c r="B424" s="52"/>
      <c r="C424" s="53" t="s">
        <v>802</v>
      </c>
      <c r="D424" s="52"/>
      <c r="E424" s="52"/>
      <c r="F424" s="52"/>
      <c r="G424" s="52"/>
      <c r="H424" s="54">
        <f>I416+I417+I419+I420+I421+I422</f>
        <v>367.28000000000003</v>
      </c>
      <c r="I424" s="54"/>
      <c r="J424" s="54">
        <f>K416+K417+K419+K420+K421+K422</f>
        <v>7200.9500000000007</v>
      </c>
      <c r="K424" s="54"/>
      <c r="O424" s="45">
        <f>I416+I417+I419+I420+I421+I422</f>
        <v>367.28000000000003</v>
      </c>
      <c r="P424" s="45">
        <f>K416+K417+K419+K420+K421+K422</f>
        <v>7200.9500000000007</v>
      </c>
      <c r="X424">
        <f>IF(Source!BI163&lt;=1,I416+I417+I419+I420+I421+I422-0, 0)</f>
        <v>367.28000000000003</v>
      </c>
      <c r="Y424">
        <f>IF(Source!BI163=2,I416+I417+I419+I420+I421+I422-0, 0)</f>
        <v>0</v>
      </c>
      <c r="Z424">
        <f>IF(Source!BI163=3,I416+I417+I419+I420+I421+I422-0, 0)</f>
        <v>0</v>
      </c>
      <c r="AA424">
        <f>IF(Source!BI163=4,I416+I417+I419+I420+I421+I422,0)</f>
        <v>0</v>
      </c>
    </row>
    <row r="426" spans="1:28" ht="90.75" x14ac:dyDescent="0.2">
      <c r="A426" s="40">
        <v>16</v>
      </c>
      <c r="B426" s="40" t="s">
        <v>836</v>
      </c>
      <c r="C426" s="40" t="s">
        <v>340</v>
      </c>
      <c r="D426" s="41" t="str">
        <f>Source!H164</f>
        <v>100 м</v>
      </c>
      <c r="E426" s="10">
        <f>Source!I164</f>
        <v>5.2999999999999999E-2</v>
      </c>
      <c r="F426" s="43"/>
      <c r="G426" s="42"/>
      <c r="H426" s="10"/>
      <c r="I426" s="43"/>
      <c r="J426" s="10"/>
      <c r="K426" s="43"/>
      <c r="Q426">
        <f>ROUND((Source!DN164/100)*ROUND((ROUND((Source!AF164*Source!AV164*Source!I164),2)),2), 2)</f>
        <v>27.25</v>
      </c>
      <c r="R426">
        <f>Source!X164</f>
        <v>587.66</v>
      </c>
      <c r="S426">
        <f>ROUND((Source!DO164/100)*ROUND((ROUND((Source!AF164*Source!AV164*Source!I164),2)),2), 2)</f>
        <v>32.89</v>
      </c>
      <c r="T426">
        <f>Source!Y164</f>
        <v>416.26</v>
      </c>
      <c r="U426">
        <f>ROUND((175/100)*ROUND((ROUND((Source!AE164*Source!AV164*Source!I164),2)),2), 2)</f>
        <v>0.04</v>
      </c>
      <c r="V426">
        <f>ROUND((160/100)*ROUND(ROUND((ROUND((Source!AE164*Source!AV164*Source!I164),2)*Source!BS164),2), 2), 2)</f>
        <v>0.83</v>
      </c>
    </row>
    <row r="427" spans="1:28" ht="28.5" x14ac:dyDescent="0.2">
      <c r="A427" s="40"/>
      <c r="B427" s="40"/>
      <c r="C427" s="40" t="s">
        <v>793</v>
      </c>
      <c r="D427" s="41"/>
      <c r="E427" s="10"/>
      <c r="F427" s="43">
        <f>Source!AO164</f>
        <v>393.89</v>
      </c>
      <c r="G427" s="42" t="str">
        <f>Source!DG164</f>
        <v>)*1,15)*1,2</v>
      </c>
      <c r="H427" s="10">
        <f>Source!AV164</f>
        <v>1.087</v>
      </c>
      <c r="I427" s="43">
        <f>ROUND((ROUND((Source!AF164*Source!AV164*Source!I164),2)),2)</f>
        <v>31.32</v>
      </c>
      <c r="J427" s="10">
        <f>IF(Source!BA164&lt;&gt; 0, Source!BA164, 1)</f>
        <v>26.06</v>
      </c>
      <c r="K427" s="43">
        <f>Source!S164</f>
        <v>816.2</v>
      </c>
      <c r="W427">
        <f>I427</f>
        <v>31.32</v>
      </c>
    </row>
    <row r="428" spans="1:28" ht="28.5" x14ac:dyDescent="0.2">
      <c r="A428" s="40"/>
      <c r="B428" s="40"/>
      <c r="C428" s="40" t="s">
        <v>794</v>
      </c>
      <c r="D428" s="41"/>
      <c r="E428" s="10"/>
      <c r="F428" s="43">
        <f>Source!AM164</f>
        <v>1.41</v>
      </c>
      <c r="G428" s="42" t="str">
        <f>Source!DE164</f>
        <v>)*1,15)*1,2</v>
      </c>
      <c r="H428" s="10">
        <f>Source!AV164</f>
        <v>1.087</v>
      </c>
      <c r="I428" s="43">
        <f>(ROUND((ROUND(((((Source!ET164*1.15)*1.2))*Source!AV164*Source!I164),2)),2)+ROUND((ROUND(((Source!AE164-(((Source!EU164*1.15)*1.2)))*Source!AV164*Source!I164),2)),2))</f>
        <v>0.11</v>
      </c>
      <c r="J428" s="10">
        <f>IF(Source!BB164&lt;&gt; 0, Source!BB164, 1)</f>
        <v>10.48</v>
      </c>
      <c r="K428" s="43">
        <f>Source!Q164</f>
        <v>1.1499999999999999</v>
      </c>
    </row>
    <row r="429" spans="1:28" ht="28.5" x14ac:dyDescent="0.2">
      <c r="A429" s="40"/>
      <c r="B429" s="40"/>
      <c r="C429" s="40" t="s">
        <v>795</v>
      </c>
      <c r="D429" s="41"/>
      <c r="E429" s="10"/>
      <c r="F429" s="43">
        <f>Source!AN164</f>
        <v>0.28000000000000003</v>
      </c>
      <c r="G429" s="42" t="str">
        <f>Source!DF164</f>
        <v>)*1,15)*1,2</v>
      </c>
      <c r="H429" s="10">
        <f>Source!AV164</f>
        <v>1.087</v>
      </c>
      <c r="I429" s="44">
        <f>ROUND((ROUND((Source!AE164*Source!AV164*Source!I164),2)),2)</f>
        <v>0.02</v>
      </c>
      <c r="J429" s="10">
        <f>IF(Source!BS164&lt;&gt; 0, Source!BS164, 1)</f>
        <v>26.06</v>
      </c>
      <c r="K429" s="44">
        <f>Source!R164</f>
        <v>0.52</v>
      </c>
      <c r="W429">
        <f>I429</f>
        <v>0.02</v>
      </c>
    </row>
    <row r="430" spans="1:28" ht="14.25" x14ac:dyDescent="0.2">
      <c r="A430" s="40"/>
      <c r="B430" s="40"/>
      <c r="C430" s="40" t="s">
        <v>808</v>
      </c>
      <c r="D430" s="41"/>
      <c r="E430" s="10"/>
      <c r="F430" s="43">
        <f>Source!AL164</f>
        <v>133</v>
      </c>
      <c r="G430" s="42" t="str">
        <f>Source!DD164</f>
        <v/>
      </c>
      <c r="H430" s="10">
        <f>Source!AW164</f>
        <v>1</v>
      </c>
      <c r="I430" s="43">
        <f>ROUND((ROUND((Source!AC164*Source!AW164*Source!I164),2)),2)</f>
        <v>7.05</v>
      </c>
      <c r="J430" s="10">
        <f>IF(Source!BC164&lt;&gt; 0, Source!BC164, 1)</f>
        <v>6.98</v>
      </c>
      <c r="K430" s="43">
        <f>Source!P164</f>
        <v>49.21</v>
      </c>
    </row>
    <row r="431" spans="1:28" ht="14.25" x14ac:dyDescent="0.2">
      <c r="A431" s="40"/>
      <c r="B431" s="40"/>
      <c r="C431" s="40" t="s">
        <v>796</v>
      </c>
      <c r="D431" s="41" t="s">
        <v>797</v>
      </c>
      <c r="E431" s="10">
        <f>Source!DN164</f>
        <v>87</v>
      </c>
      <c r="F431" s="43"/>
      <c r="G431" s="42"/>
      <c r="H431" s="10"/>
      <c r="I431" s="43">
        <f>SUM(Q426:Q430)</f>
        <v>27.25</v>
      </c>
      <c r="J431" s="10">
        <f>Source!BZ164</f>
        <v>72</v>
      </c>
      <c r="K431" s="43">
        <f>SUM(R426:R430)</f>
        <v>587.66</v>
      </c>
    </row>
    <row r="432" spans="1:28" ht="14.25" x14ac:dyDescent="0.2">
      <c r="A432" s="40"/>
      <c r="B432" s="40"/>
      <c r="C432" s="40" t="s">
        <v>798</v>
      </c>
      <c r="D432" s="41" t="s">
        <v>797</v>
      </c>
      <c r="E432" s="10">
        <f>Source!DO164</f>
        <v>105</v>
      </c>
      <c r="F432" s="43"/>
      <c r="G432" s="42"/>
      <c r="H432" s="10"/>
      <c r="I432" s="43">
        <f>SUM(S426:S431)</f>
        <v>32.89</v>
      </c>
      <c r="J432" s="10">
        <f>Source!CA164</f>
        <v>51</v>
      </c>
      <c r="K432" s="43">
        <f>SUM(T426:T431)</f>
        <v>416.26</v>
      </c>
    </row>
    <row r="433" spans="1:28" ht="14.25" x14ac:dyDescent="0.2">
      <c r="A433" s="40"/>
      <c r="B433" s="40"/>
      <c r="C433" s="40" t="s">
        <v>799</v>
      </c>
      <c r="D433" s="41" t="s">
        <v>797</v>
      </c>
      <c r="E433" s="10">
        <f>175</f>
        <v>175</v>
      </c>
      <c r="F433" s="43"/>
      <c r="G433" s="42"/>
      <c r="H433" s="10"/>
      <c r="I433" s="43">
        <f>SUM(U426:U432)</f>
        <v>0.04</v>
      </c>
      <c r="J433" s="10">
        <f>160</f>
        <v>160</v>
      </c>
      <c r="K433" s="43">
        <f>SUM(V426:V432)</f>
        <v>0.83</v>
      </c>
    </row>
    <row r="434" spans="1:28" ht="28.5" x14ac:dyDescent="0.2">
      <c r="A434" s="47"/>
      <c r="B434" s="47"/>
      <c r="C434" s="47" t="s">
        <v>800</v>
      </c>
      <c r="D434" s="48" t="s">
        <v>801</v>
      </c>
      <c r="E434" s="49">
        <f>Source!AQ164</f>
        <v>33.1</v>
      </c>
      <c r="F434" s="50"/>
      <c r="G434" s="51" t="str">
        <f>Source!DI164</f>
        <v>)*1,15)*1,2</v>
      </c>
      <c r="H434" s="49">
        <f>Source!AV164</f>
        <v>1.087</v>
      </c>
      <c r="I434" s="50">
        <f>Source!U164</f>
        <v>2.6315552579999997</v>
      </c>
      <c r="J434" s="49"/>
      <c r="K434" s="50"/>
      <c r="AB434" s="45">
        <f>I434</f>
        <v>2.6315552579999997</v>
      </c>
    </row>
    <row r="435" spans="1:28" ht="15" x14ac:dyDescent="0.25">
      <c r="A435" s="52"/>
      <c r="B435" s="52"/>
      <c r="C435" s="53" t="s">
        <v>802</v>
      </c>
      <c r="D435" s="52"/>
      <c r="E435" s="52"/>
      <c r="F435" s="52"/>
      <c r="G435" s="52"/>
      <c r="H435" s="54">
        <f>I427+I428+I430+I431+I432+I433</f>
        <v>98.66</v>
      </c>
      <c r="I435" s="54"/>
      <c r="J435" s="54">
        <f>K427+K428+K430+K431+K432+K433</f>
        <v>1871.31</v>
      </c>
      <c r="K435" s="54"/>
      <c r="O435" s="45">
        <f>I427+I428+I430+I431+I432+I433</f>
        <v>98.66</v>
      </c>
      <c r="P435" s="45">
        <f>K427+K428+K430+K431+K432+K433</f>
        <v>1871.31</v>
      </c>
      <c r="X435">
        <f>IF(Source!BI164&lt;=1,I427+I428+I430+I431+I432+I433-0, 0)</f>
        <v>98.66</v>
      </c>
      <c r="Y435">
        <f>IF(Source!BI164=2,I427+I428+I430+I431+I432+I433-0, 0)</f>
        <v>0</v>
      </c>
      <c r="Z435">
        <f>IF(Source!BI164=3,I427+I428+I430+I431+I432+I433-0, 0)</f>
        <v>0</v>
      </c>
      <c r="AA435">
        <f>IF(Source!BI164=4,I427+I428+I430+I431+I432+I433,0)</f>
        <v>0</v>
      </c>
    </row>
    <row r="437" spans="1:28" ht="90.75" x14ac:dyDescent="0.2">
      <c r="A437" s="40">
        <v>17</v>
      </c>
      <c r="B437" s="40" t="s">
        <v>837</v>
      </c>
      <c r="C437" s="40" t="s">
        <v>344</v>
      </c>
      <c r="D437" s="41" t="str">
        <f>Source!H165</f>
        <v>10 компл.</v>
      </c>
      <c r="E437" s="10">
        <f>Source!I165</f>
        <v>0.4</v>
      </c>
      <c r="F437" s="43"/>
      <c r="G437" s="42"/>
      <c r="H437" s="10"/>
      <c r="I437" s="43"/>
      <c r="J437" s="10"/>
      <c r="K437" s="43"/>
      <c r="Q437">
        <f>ROUND((Source!DN165/100)*ROUND((ROUND((Source!AF165*Source!AV165*Source!I165),2)),2), 2)</f>
        <v>39.89</v>
      </c>
      <c r="R437">
        <f>Source!X165</f>
        <v>770.94</v>
      </c>
      <c r="S437">
        <f>ROUND((Source!DO165/100)*ROUND((ROUND((Source!AF165*Source!AV165*Source!I165),2)),2), 2)</f>
        <v>27.92</v>
      </c>
      <c r="T437">
        <f>Source!Y165</f>
        <v>355.15</v>
      </c>
      <c r="U437">
        <f>ROUND((175/100)*ROUND((ROUND((Source!AE165*Source!AV165*Source!I165),2)),2), 2)</f>
        <v>0.12</v>
      </c>
      <c r="V437">
        <f>ROUND((160/100)*ROUND(ROUND((ROUND((Source!AE165*Source!AV165*Source!I165),2)*Source!BS165),2), 2), 2)</f>
        <v>2.91</v>
      </c>
    </row>
    <row r="438" spans="1:28" ht="28.5" x14ac:dyDescent="0.2">
      <c r="A438" s="40"/>
      <c r="B438" s="40"/>
      <c r="C438" s="40" t="s">
        <v>793</v>
      </c>
      <c r="D438" s="41"/>
      <c r="E438" s="10"/>
      <c r="F438" s="43">
        <f>Source!AO165</f>
        <v>57.51</v>
      </c>
      <c r="G438" s="42" t="str">
        <f>Source!DG165</f>
        <v>)*1,15)*1,2</v>
      </c>
      <c r="H438" s="10">
        <f>Source!AV165</f>
        <v>1.0469999999999999</v>
      </c>
      <c r="I438" s="43">
        <f>ROUND((ROUND((Source!AF165*Source!AV165*Source!I165),2)),2)</f>
        <v>33.24</v>
      </c>
      <c r="J438" s="10">
        <f>IF(Source!BA165&lt;&gt; 0, Source!BA165, 1)</f>
        <v>26.06</v>
      </c>
      <c r="K438" s="43">
        <f>Source!S165</f>
        <v>866.23</v>
      </c>
      <c r="W438">
        <f>I438</f>
        <v>33.24</v>
      </c>
    </row>
    <row r="439" spans="1:28" ht="28.5" x14ac:dyDescent="0.2">
      <c r="A439" s="40"/>
      <c r="B439" s="40"/>
      <c r="C439" s="40" t="s">
        <v>794</v>
      </c>
      <c r="D439" s="41"/>
      <c r="E439" s="10"/>
      <c r="F439" s="43">
        <f>Source!AM165</f>
        <v>0.42</v>
      </c>
      <c r="G439" s="42" t="str">
        <f>Source!DE165</f>
        <v>)*1,15)*1,2</v>
      </c>
      <c r="H439" s="10">
        <f>Source!AV165</f>
        <v>1.0469999999999999</v>
      </c>
      <c r="I439" s="43">
        <f>(ROUND((ROUND(((((Source!ET165*1.15)*1.2))*Source!AV165*Source!I165),2)),2)+ROUND((ROUND(((Source!AE165-(((Source!EU165*1.15)*1.2)))*Source!AV165*Source!I165),2)),2))</f>
        <v>0.24</v>
      </c>
      <c r="J439" s="10">
        <f>IF(Source!BB165&lt;&gt; 0, Source!BB165, 1)</f>
        <v>12.17</v>
      </c>
      <c r="K439" s="43">
        <f>Source!Q165</f>
        <v>2.92</v>
      </c>
    </row>
    <row r="440" spans="1:28" ht="28.5" x14ac:dyDescent="0.2">
      <c r="A440" s="40"/>
      <c r="B440" s="40"/>
      <c r="C440" s="40" t="s">
        <v>795</v>
      </c>
      <c r="D440" s="41"/>
      <c r="E440" s="10"/>
      <c r="F440" s="43">
        <f>Source!AN165</f>
        <v>0.12</v>
      </c>
      <c r="G440" s="42" t="str">
        <f>Source!DF165</f>
        <v>)*1,15)*1,2</v>
      </c>
      <c r="H440" s="10">
        <f>Source!AV165</f>
        <v>1.0469999999999999</v>
      </c>
      <c r="I440" s="44">
        <f>ROUND((ROUND((Source!AE165*Source!AV165*Source!I165),2)),2)</f>
        <v>7.0000000000000007E-2</v>
      </c>
      <c r="J440" s="10">
        <f>IF(Source!BS165&lt;&gt; 0, Source!BS165, 1)</f>
        <v>26.06</v>
      </c>
      <c r="K440" s="44">
        <f>Source!R165</f>
        <v>1.82</v>
      </c>
      <c r="W440">
        <f>I440</f>
        <v>7.0000000000000007E-2</v>
      </c>
    </row>
    <row r="441" spans="1:28" ht="14.25" x14ac:dyDescent="0.2">
      <c r="A441" s="40"/>
      <c r="B441" s="40"/>
      <c r="C441" s="40" t="s">
        <v>808</v>
      </c>
      <c r="D441" s="41"/>
      <c r="E441" s="10"/>
      <c r="F441" s="43">
        <f>Source!AL165</f>
        <v>1.61</v>
      </c>
      <c r="G441" s="42" t="str">
        <f>Source!DD165</f>
        <v/>
      </c>
      <c r="H441" s="10">
        <f>Source!AW165</f>
        <v>1</v>
      </c>
      <c r="I441" s="43">
        <f>ROUND((ROUND((Source!AC165*Source!AW165*Source!I165),2)),2)</f>
        <v>0.64</v>
      </c>
      <c r="J441" s="10">
        <f>IF(Source!BC165&lt;&gt; 0, Source!BC165, 1)</f>
        <v>33.200000000000003</v>
      </c>
      <c r="K441" s="43">
        <f>Source!P165</f>
        <v>21.25</v>
      </c>
    </row>
    <row r="442" spans="1:28" ht="42.75" x14ac:dyDescent="0.2">
      <c r="A442" s="40" t="s">
        <v>349</v>
      </c>
      <c r="B442" s="40" t="str">
        <f>Source!F166</f>
        <v>Данные производителя</v>
      </c>
      <c r="C442" s="40" t="s">
        <v>838</v>
      </c>
      <c r="D442" s="41" t="str">
        <f>Source!H166</f>
        <v>КОМПЛЕКТ</v>
      </c>
      <c r="E442" s="10">
        <f>Source!I166</f>
        <v>4</v>
      </c>
      <c r="F442" s="43">
        <f>Source!AK166</f>
        <v>148.68</v>
      </c>
      <c r="G442" s="55" t="s">
        <v>3</v>
      </c>
      <c r="H442" s="10">
        <f>Source!AW166</f>
        <v>1</v>
      </c>
      <c r="I442" s="43">
        <f>ROUND((ROUND((Source!AC166*Source!AW166*Source!I166),2)),2)+(ROUND((ROUND(((Source!ET166)*Source!AV166*Source!I166),2)),2)+ROUND((ROUND(((Source!AE166-(Source!EU166))*Source!AV166*Source!I166),2)),2))+ROUND((ROUND((Source!AF166*Source!AV166*Source!I166),2)),2)</f>
        <v>594.72</v>
      </c>
      <c r="J442" s="10">
        <f>IF(Source!BC166&lt;&gt; 0, Source!BC166, 1)</f>
        <v>6.82</v>
      </c>
      <c r="K442" s="43">
        <f>Source!O166</f>
        <v>4055.99</v>
      </c>
      <c r="Q442">
        <f>ROUND((Source!DN166/100)*ROUND((ROUND((Source!AF166*Source!AV166*Source!I166),2)),2), 2)</f>
        <v>0</v>
      </c>
      <c r="R442">
        <f>Source!X166</f>
        <v>0</v>
      </c>
      <c r="S442">
        <f>ROUND((Source!DO166/100)*ROUND((ROUND((Source!AF166*Source!AV166*Source!I166),2)),2), 2)</f>
        <v>0</v>
      </c>
      <c r="T442">
        <f>Source!Y166</f>
        <v>0</v>
      </c>
      <c r="U442">
        <f>ROUND((175/100)*ROUND((ROUND((Source!AE166*Source!AV166*Source!I166),2)),2), 2)</f>
        <v>0</v>
      </c>
      <c r="V442">
        <f>ROUND((160/100)*ROUND(ROUND((ROUND((Source!AE166*Source!AV166*Source!I166),2)*Source!BS166),2), 2), 2)</f>
        <v>0</v>
      </c>
      <c r="X442">
        <f>IF(Source!BI166&lt;=1,I442, 0)</f>
        <v>594.72</v>
      </c>
      <c r="Y442">
        <f>IF(Source!BI166=2,I442, 0)</f>
        <v>0</v>
      </c>
      <c r="Z442">
        <f>IF(Source!BI166=3,I442, 0)</f>
        <v>0</v>
      </c>
      <c r="AA442">
        <f>IF(Source!BI166=4,I442, 0)</f>
        <v>0</v>
      </c>
    </row>
    <row r="443" spans="1:28" ht="14.25" x14ac:dyDescent="0.2">
      <c r="A443" s="40"/>
      <c r="B443" s="40"/>
      <c r="C443" s="40" t="s">
        <v>796</v>
      </c>
      <c r="D443" s="41" t="s">
        <v>797</v>
      </c>
      <c r="E443" s="10">
        <f>Source!DN165</f>
        <v>120</v>
      </c>
      <c r="F443" s="43"/>
      <c r="G443" s="42"/>
      <c r="H443" s="10"/>
      <c r="I443" s="43">
        <f>SUM(Q437:Q442)</f>
        <v>39.89</v>
      </c>
      <c r="J443" s="10">
        <f>Source!BZ165</f>
        <v>89</v>
      </c>
      <c r="K443" s="43">
        <f>SUM(R437:R442)</f>
        <v>770.94</v>
      </c>
    </row>
    <row r="444" spans="1:28" ht="14.25" x14ac:dyDescent="0.2">
      <c r="A444" s="40"/>
      <c r="B444" s="40"/>
      <c r="C444" s="40" t="s">
        <v>798</v>
      </c>
      <c r="D444" s="41" t="s">
        <v>797</v>
      </c>
      <c r="E444" s="10">
        <f>Source!DO165</f>
        <v>84</v>
      </c>
      <c r="F444" s="43"/>
      <c r="G444" s="42"/>
      <c r="H444" s="10"/>
      <c r="I444" s="43">
        <f>SUM(S437:S443)</f>
        <v>27.92</v>
      </c>
      <c r="J444" s="10">
        <f>Source!CA165</f>
        <v>41</v>
      </c>
      <c r="K444" s="43">
        <f>SUM(T437:T443)</f>
        <v>355.15</v>
      </c>
    </row>
    <row r="445" spans="1:28" ht="14.25" x14ac:dyDescent="0.2">
      <c r="A445" s="40"/>
      <c r="B445" s="40"/>
      <c r="C445" s="40" t="s">
        <v>799</v>
      </c>
      <c r="D445" s="41" t="s">
        <v>797</v>
      </c>
      <c r="E445" s="10">
        <f>175</f>
        <v>175</v>
      </c>
      <c r="F445" s="43"/>
      <c r="G445" s="42"/>
      <c r="H445" s="10"/>
      <c r="I445" s="43">
        <f>SUM(U437:U444)</f>
        <v>0.12</v>
      </c>
      <c r="J445" s="10">
        <f>160</f>
        <v>160</v>
      </c>
      <c r="K445" s="43">
        <f>SUM(V437:V444)</f>
        <v>2.91</v>
      </c>
    </row>
    <row r="446" spans="1:28" ht="28.5" x14ac:dyDescent="0.2">
      <c r="A446" s="47"/>
      <c r="B446" s="47"/>
      <c r="C446" s="47" t="s">
        <v>800</v>
      </c>
      <c r="D446" s="48" t="s">
        <v>801</v>
      </c>
      <c r="E446" s="49">
        <f>Source!AQ165</f>
        <v>3.97</v>
      </c>
      <c r="F446" s="50"/>
      <c r="G446" s="51" t="str">
        <f>Source!DI165</f>
        <v>)*1,15)*1,2</v>
      </c>
      <c r="H446" s="49">
        <f>Source!AV165</f>
        <v>1.0469999999999999</v>
      </c>
      <c r="I446" s="50">
        <f>Source!U165</f>
        <v>2.2944376800000001</v>
      </c>
      <c r="J446" s="49"/>
      <c r="K446" s="50"/>
      <c r="AB446" s="45">
        <f>I446</f>
        <v>2.2944376800000001</v>
      </c>
    </row>
    <row r="447" spans="1:28" ht="15" x14ac:dyDescent="0.25">
      <c r="A447" s="52"/>
      <c r="B447" s="52"/>
      <c r="C447" s="53" t="s">
        <v>802</v>
      </c>
      <c r="D447" s="52"/>
      <c r="E447" s="52"/>
      <c r="F447" s="52"/>
      <c r="G447" s="52"/>
      <c r="H447" s="54">
        <f>I438+I439+I441+I443+I444+I445+SUM(I442:I442)</f>
        <v>696.77</v>
      </c>
      <c r="I447" s="54"/>
      <c r="J447" s="54">
        <f>K438+K439+K441+K443+K444+K445+SUM(K442:K442)</f>
        <v>6075.39</v>
      </c>
      <c r="K447" s="54"/>
      <c r="O447" s="45">
        <f>I438+I439+I441+I443+I444+I445+SUM(I442:I442)</f>
        <v>696.77</v>
      </c>
      <c r="P447" s="45">
        <f>K438+K439+K441+K443+K444+K445+SUM(K442:K442)</f>
        <v>6075.39</v>
      </c>
      <c r="X447">
        <f>IF(Source!BI165&lt;=1,I438+I439+I441+I443+I444+I445-0, 0)</f>
        <v>102.05000000000001</v>
      </c>
      <c r="Y447">
        <f>IF(Source!BI165=2,I438+I439+I441+I443+I444+I445-0, 0)</f>
        <v>0</v>
      </c>
      <c r="Z447">
        <f>IF(Source!BI165=3,I438+I439+I441+I443+I444+I445-0, 0)</f>
        <v>0</v>
      </c>
      <c r="AA447">
        <f>IF(Source!BI165=4,I438+I439+I441+I443+I444+I445,0)</f>
        <v>0</v>
      </c>
    </row>
    <row r="450" spans="1:28" ht="15" x14ac:dyDescent="0.25">
      <c r="A450" s="58" t="str">
        <f>CONCATENATE("Итого по подразделу: ",IF(Source!G168&lt;&gt;"Новый подраздел", Source!G168, ""))</f>
        <v>Итого по подразделу: Строительные работы</v>
      </c>
      <c r="B450" s="58"/>
      <c r="C450" s="58"/>
      <c r="D450" s="58"/>
      <c r="E450" s="58"/>
      <c r="F450" s="58"/>
      <c r="G450" s="58"/>
      <c r="H450" s="46">
        <f>SUM(O279:O449)</f>
        <v>6779.2199999999993</v>
      </c>
      <c r="I450" s="57"/>
      <c r="J450" s="46">
        <f>SUM(P279:P449)</f>
        <v>93966.16</v>
      </c>
      <c r="K450" s="57"/>
    </row>
    <row r="451" spans="1:28" hidden="1" x14ac:dyDescent="0.2">
      <c r="A451" t="s">
        <v>813</v>
      </c>
      <c r="H451">
        <f>SUM(AC279:AC450)</f>
        <v>0</v>
      </c>
      <c r="J451">
        <f>SUM(AD279:AD450)</f>
        <v>0</v>
      </c>
    </row>
    <row r="452" spans="1:28" hidden="1" x14ac:dyDescent="0.2">
      <c r="A452" t="s">
        <v>814</v>
      </c>
      <c r="H452">
        <f>SUM(AE279:AE451)</f>
        <v>0</v>
      </c>
      <c r="J452">
        <f>SUM(AF279:AF451)</f>
        <v>0</v>
      </c>
    </row>
    <row r="454" spans="1:28" ht="16.5" x14ac:dyDescent="0.25">
      <c r="A454" s="39" t="str">
        <f>CONCATENATE("Подраздел: ",IF(Source!G198&lt;&gt;"Новый подраздел", Source!G198, ""))</f>
        <v>Подраздел: Благоустройство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</row>
    <row r="455" spans="1:28" ht="99.75" x14ac:dyDescent="0.2">
      <c r="A455" s="40">
        <v>1</v>
      </c>
      <c r="B455" s="40" t="s">
        <v>839</v>
      </c>
      <c r="C455" s="40" t="s">
        <v>357</v>
      </c>
      <c r="D455" s="41" t="str">
        <f>Source!H202</f>
        <v>100 м3 материала основания (в плотном теле)</v>
      </c>
      <c r="E455" s="10">
        <f>Source!I202</f>
        <v>5.96E-2</v>
      </c>
      <c r="F455" s="43"/>
      <c r="G455" s="42"/>
      <c r="H455" s="10"/>
      <c r="I455" s="43"/>
      <c r="J455" s="10"/>
      <c r="K455" s="43"/>
      <c r="Q455">
        <f>ROUND((Source!DN202/100)*ROUND((ROUND((Source!AF202*Source!AV202*Source!I202),2)),2), 2)</f>
        <v>21.01</v>
      </c>
      <c r="R455">
        <f>Source!X202</f>
        <v>455.71</v>
      </c>
      <c r="S455">
        <f>ROUND((Source!DO202/100)*ROUND((ROUND((Source!AF202*Source!AV202*Source!I202),2)),2), 2)</f>
        <v>13.96</v>
      </c>
      <c r="T455">
        <f>Source!Y202</f>
        <v>187.04</v>
      </c>
      <c r="U455">
        <f>ROUND((175/100)*ROUND((ROUND((Source!AE202*Source!AV202*Source!I202),2)),2), 2)</f>
        <v>17.940000000000001</v>
      </c>
      <c r="V455">
        <f>ROUND((160/100)*ROUND(ROUND((ROUND((Source!AE202*Source!AV202*Source!I202),2)*Source!BS202),2), 2), 2)</f>
        <v>427.39</v>
      </c>
    </row>
    <row r="456" spans="1:28" ht="28.5" x14ac:dyDescent="0.2">
      <c r="A456" s="40"/>
      <c r="B456" s="40"/>
      <c r="C456" s="40" t="s">
        <v>793</v>
      </c>
      <c r="D456" s="41"/>
      <c r="E456" s="10"/>
      <c r="F456" s="43">
        <f>Source!AO202</f>
        <v>151.49</v>
      </c>
      <c r="G456" s="42" t="str">
        <f>Source!DG202</f>
        <v>)*1,15)*1,2</v>
      </c>
      <c r="H456" s="10">
        <f>Source!AV202</f>
        <v>1.0469999999999999</v>
      </c>
      <c r="I456" s="43">
        <f>ROUND((ROUND((Source!AF202*Source!AV202*Source!I202),2)),2)</f>
        <v>13.05</v>
      </c>
      <c r="J456" s="10">
        <f>IF(Source!BA202&lt;&gt; 0, Source!BA202, 1)</f>
        <v>26.06</v>
      </c>
      <c r="K456" s="43">
        <f>Source!S202</f>
        <v>340.08</v>
      </c>
      <c r="W456">
        <f>I456</f>
        <v>13.05</v>
      </c>
    </row>
    <row r="457" spans="1:28" ht="28.5" x14ac:dyDescent="0.2">
      <c r="A457" s="40"/>
      <c r="B457" s="40"/>
      <c r="C457" s="40" t="s">
        <v>794</v>
      </c>
      <c r="D457" s="41"/>
      <c r="E457" s="10"/>
      <c r="F457" s="43">
        <f>Source!AM202</f>
        <v>676.47</v>
      </c>
      <c r="G457" s="42" t="str">
        <f>Source!DE202</f>
        <v>)*1,15)*1,2</v>
      </c>
      <c r="H457" s="10">
        <f>Source!AV202</f>
        <v>1.0469999999999999</v>
      </c>
      <c r="I457" s="43">
        <f>(ROUND((ROUND(((((Source!ET202*1.15)*1.2))*Source!AV202*Source!I202),2)),2)+ROUND((ROUND(((Source!AE202-(((Source!EU202*1.15)*1.2)))*Source!AV202*Source!I202),2)),2))</f>
        <v>58.25</v>
      </c>
      <c r="J457" s="10">
        <f>IF(Source!BB202&lt;&gt; 0, Source!BB202, 1)</f>
        <v>9.4700000000000006</v>
      </c>
      <c r="K457" s="43">
        <f>Source!Q202</f>
        <v>551.63</v>
      </c>
    </row>
    <row r="458" spans="1:28" ht="28.5" x14ac:dyDescent="0.2">
      <c r="A458" s="40"/>
      <c r="B458" s="40"/>
      <c r="C458" s="40" t="s">
        <v>795</v>
      </c>
      <c r="D458" s="41"/>
      <c r="E458" s="10"/>
      <c r="F458" s="43">
        <f>Source!AN202</f>
        <v>119.05</v>
      </c>
      <c r="G458" s="42" t="str">
        <f>Source!DF202</f>
        <v>)*1,15)*1,2</v>
      </c>
      <c r="H458" s="10">
        <f>Source!AV202</f>
        <v>1.0469999999999999</v>
      </c>
      <c r="I458" s="44">
        <f>ROUND((ROUND((Source!AE202*Source!AV202*Source!I202),2)),2)</f>
        <v>10.25</v>
      </c>
      <c r="J458" s="10">
        <f>IF(Source!BS202&lt;&gt; 0, Source!BS202, 1)</f>
        <v>26.06</v>
      </c>
      <c r="K458" s="44">
        <f>Source!R202</f>
        <v>267.12</v>
      </c>
      <c r="W458">
        <f>I458</f>
        <v>10.25</v>
      </c>
    </row>
    <row r="459" spans="1:28" ht="14.25" x14ac:dyDescent="0.2">
      <c r="A459" s="40"/>
      <c r="B459" s="40"/>
      <c r="C459" s="40" t="s">
        <v>808</v>
      </c>
      <c r="D459" s="41"/>
      <c r="E459" s="10"/>
      <c r="F459" s="43">
        <f>Source!AL202</f>
        <v>35.35</v>
      </c>
      <c r="G459" s="42" t="str">
        <f>Source!DD202</f>
        <v/>
      </c>
      <c r="H459" s="10">
        <f>Source!AW202</f>
        <v>1.002</v>
      </c>
      <c r="I459" s="43">
        <f>ROUND((ROUND((Source!AC202*Source!AW202*Source!I202),2)),2)</f>
        <v>2.11</v>
      </c>
      <c r="J459" s="10">
        <f>IF(Source!BC202&lt;&gt; 0, Source!BC202, 1)</f>
        <v>5.14</v>
      </c>
      <c r="K459" s="43">
        <f>Source!P202</f>
        <v>10.85</v>
      </c>
    </row>
    <row r="460" spans="1:28" ht="28.5" x14ac:dyDescent="0.2">
      <c r="A460" s="40" t="s">
        <v>362</v>
      </c>
      <c r="B460" s="40" t="str">
        <f>Source!F203</f>
        <v>1.1-1-766</v>
      </c>
      <c r="C460" s="40" t="s">
        <v>62</v>
      </c>
      <c r="D460" s="41" t="str">
        <f>Source!H203</f>
        <v>м3</v>
      </c>
      <c r="E460" s="10">
        <f>Source!I203</f>
        <v>6.5614999999999997</v>
      </c>
      <c r="F460" s="43">
        <f>Source!AK203</f>
        <v>104.99</v>
      </c>
      <c r="G460" s="55" t="s">
        <v>3</v>
      </c>
      <c r="H460" s="10">
        <f>Source!AW203</f>
        <v>1.002</v>
      </c>
      <c r="I460" s="43">
        <f>ROUND((ROUND((Source!AC203*Source!AW203*Source!I203),2)),2)+(ROUND((ROUND(((Source!ET203)*Source!AV203*Source!I203),2)),2)+ROUND((ROUND(((Source!AE203-(Source!EU203))*Source!AV203*Source!I203),2)),2))+ROUND((ROUND((Source!AF203*Source!AV203*Source!I203),2)),2)</f>
        <v>690.27</v>
      </c>
      <c r="J460" s="10">
        <f>IF(Source!BC203&lt;&gt; 0, Source!BC203, 1)</f>
        <v>6.07</v>
      </c>
      <c r="K460" s="43">
        <f>Source!O203</f>
        <v>4189.9399999999996</v>
      </c>
      <c r="Q460">
        <f>ROUND((Source!DN203/100)*ROUND((ROUND((Source!AF203*Source!AV203*Source!I203),2)),2), 2)</f>
        <v>0</v>
      </c>
      <c r="R460">
        <f>Source!X203</f>
        <v>0</v>
      </c>
      <c r="S460">
        <f>ROUND((Source!DO203/100)*ROUND((ROUND((Source!AF203*Source!AV203*Source!I203),2)),2), 2)</f>
        <v>0</v>
      </c>
      <c r="T460">
        <f>Source!Y203</f>
        <v>0</v>
      </c>
      <c r="U460">
        <f>ROUND((175/100)*ROUND((ROUND((Source!AE203*Source!AV203*Source!I203),2)),2), 2)</f>
        <v>0</v>
      </c>
      <c r="V460">
        <f>ROUND((160/100)*ROUND(ROUND((ROUND((Source!AE203*Source!AV203*Source!I203),2)*Source!BS203),2), 2), 2)</f>
        <v>0</v>
      </c>
      <c r="X460">
        <f>IF(Source!BI203&lt;=1,I460, 0)</f>
        <v>690.27</v>
      </c>
      <c r="Y460">
        <f>IF(Source!BI203=2,I460, 0)</f>
        <v>0</v>
      </c>
      <c r="Z460">
        <f>IF(Source!BI203=3,I460, 0)</f>
        <v>0</v>
      </c>
      <c r="AA460">
        <f>IF(Source!BI203=4,I460, 0)</f>
        <v>0</v>
      </c>
    </row>
    <row r="461" spans="1:28" ht="14.25" x14ac:dyDescent="0.2">
      <c r="A461" s="40"/>
      <c r="B461" s="40"/>
      <c r="C461" s="40" t="s">
        <v>796</v>
      </c>
      <c r="D461" s="41" t="s">
        <v>797</v>
      </c>
      <c r="E461" s="10">
        <f>Source!DN202</f>
        <v>161</v>
      </c>
      <c r="F461" s="43"/>
      <c r="G461" s="42"/>
      <c r="H461" s="10"/>
      <c r="I461" s="43">
        <f>SUM(Q455:Q460)</f>
        <v>21.01</v>
      </c>
      <c r="J461" s="10">
        <f>Source!BZ202</f>
        <v>134</v>
      </c>
      <c r="K461" s="43">
        <f>SUM(R455:R460)</f>
        <v>455.71</v>
      </c>
    </row>
    <row r="462" spans="1:28" ht="14.25" x14ac:dyDescent="0.2">
      <c r="A462" s="40"/>
      <c r="B462" s="40"/>
      <c r="C462" s="40" t="s">
        <v>798</v>
      </c>
      <c r="D462" s="41" t="s">
        <v>797</v>
      </c>
      <c r="E462" s="10">
        <f>Source!DO202</f>
        <v>107</v>
      </c>
      <c r="F462" s="43"/>
      <c r="G462" s="42"/>
      <c r="H462" s="10"/>
      <c r="I462" s="43">
        <f>SUM(S455:S461)</f>
        <v>13.96</v>
      </c>
      <c r="J462" s="10">
        <f>Source!CA202</f>
        <v>55</v>
      </c>
      <c r="K462" s="43">
        <f>SUM(T455:T461)</f>
        <v>187.04</v>
      </c>
    </row>
    <row r="463" spans="1:28" ht="14.25" x14ac:dyDescent="0.2">
      <c r="A463" s="40"/>
      <c r="B463" s="40"/>
      <c r="C463" s="40" t="s">
        <v>799</v>
      </c>
      <c r="D463" s="41" t="s">
        <v>797</v>
      </c>
      <c r="E463" s="10">
        <f>175</f>
        <v>175</v>
      </c>
      <c r="F463" s="43"/>
      <c r="G463" s="42"/>
      <c r="H463" s="10"/>
      <c r="I463" s="43">
        <f>SUM(U455:U462)</f>
        <v>17.940000000000001</v>
      </c>
      <c r="J463" s="10">
        <f>160</f>
        <v>160</v>
      </c>
      <c r="K463" s="43">
        <f>SUM(V455:V462)</f>
        <v>427.39</v>
      </c>
    </row>
    <row r="464" spans="1:28" ht="28.5" x14ac:dyDescent="0.2">
      <c r="A464" s="47"/>
      <c r="B464" s="47"/>
      <c r="C464" s="47" t="s">
        <v>800</v>
      </c>
      <c r="D464" s="48" t="s">
        <v>801</v>
      </c>
      <c r="E464" s="49">
        <f>Source!AQ202</f>
        <v>14.4</v>
      </c>
      <c r="F464" s="50"/>
      <c r="G464" s="51" t="str">
        <f>Source!DI202</f>
        <v>)*1,15)*1,2</v>
      </c>
      <c r="H464" s="49">
        <f>Source!AV202</f>
        <v>1.0469999999999999</v>
      </c>
      <c r="I464" s="50">
        <f>Source!U202</f>
        <v>1.2400366463999997</v>
      </c>
      <c r="J464" s="49"/>
      <c r="K464" s="50"/>
      <c r="AB464" s="45">
        <f>I464</f>
        <v>1.2400366463999997</v>
      </c>
    </row>
    <row r="465" spans="1:28" ht="15" x14ac:dyDescent="0.25">
      <c r="A465" s="52"/>
      <c r="B465" s="52"/>
      <c r="C465" s="53" t="s">
        <v>802</v>
      </c>
      <c r="D465" s="52"/>
      <c r="E465" s="52"/>
      <c r="F465" s="52"/>
      <c r="G465" s="52"/>
      <c r="H465" s="54">
        <f>I456+I457+I459+I461+I462+I463+SUM(I460:I460)</f>
        <v>816.58999999999992</v>
      </c>
      <c r="I465" s="54"/>
      <c r="J465" s="54">
        <f>K456+K457+K459+K461+K462+K463+SUM(K460:K460)</f>
        <v>6162.6399999999994</v>
      </c>
      <c r="K465" s="54"/>
      <c r="O465" s="45">
        <f>I456+I457+I459+I461+I462+I463+SUM(I460:I460)</f>
        <v>816.58999999999992</v>
      </c>
      <c r="P465" s="45">
        <f>K456+K457+K459+K461+K462+K463+SUM(K460:K460)</f>
        <v>6162.6399999999994</v>
      </c>
      <c r="X465">
        <f>IF(Source!BI202&lt;=1,I456+I457+I459+I461+I462+I463-0, 0)</f>
        <v>126.32</v>
      </c>
      <c r="Y465">
        <f>IF(Source!BI202=2,I456+I457+I459+I461+I462+I463-0, 0)</f>
        <v>0</v>
      </c>
      <c r="Z465">
        <f>IF(Source!BI202=3,I456+I457+I459+I461+I462+I463-0, 0)</f>
        <v>0</v>
      </c>
      <c r="AA465">
        <f>IF(Source!BI202=4,I456+I457+I459+I461+I462+I463,0)</f>
        <v>0</v>
      </c>
    </row>
    <row r="467" spans="1:28" ht="99.75" x14ac:dyDescent="0.2">
      <c r="A467" s="40">
        <v>2</v>
      </c>
      <c r="B467" s="40" t="s">
        <v>840</v>
      </c>
      <c r="C467" s="40" t="s">
        <v>364</v>
      </c>
      <c r="D467" s="41" t="str">
        <f>Source!H204</f>
        <v>100 м3 материала основания (в плотном теле)</v>
      </c>
      <c r="E467" s="10">
        <f>Source!I204</f>
        <v>2.86E-2</v>
      </c>
      <c r="F467" s="43"/>
      <c r="G467" s="42"/>
      <c r="H467" s="10"/>
      <c r="I467" s="43"/>
      <c r="J467" s="10"/>
      <c r="K467" s="43"/>
      <c r="Q467">
        <f>ROUND((Source!DN204/100)*ROUND((ROUND((Source!AF204*Source!AV204*Source!I204),2)),2), 2)</f>
        <v>15.12</v>
      </c>
      <c r="R467">
        <f>Source!X204</f>
        <v>327.9</v>
      </c>
      <c r="S467">
        <f>ROUND((Source!DO204/100)*ROUND((ROUND((Source!AF204*Source!AV204*Source!I204),2)),2), 2)</f>
        <v>10.050000000000001</v>
      </c>
      <c r="T467">
        <f>Source!Y204</f>
        <v>134.59</v>
      </c>
      <c r="U467">
        <f>ROUND((175/100)*ROUND((ROUND((Source!AE204*Source!AV204*Source!I204),2)),2), 2)</f>
        <v>45.71</v>
      </c>
      <c r="V467">
        <f>ROUND((160/100)*ROUND(ROUND((ROUND((Source!AE204*Source!AV204*Source!I204),2)*Source!BS204),2), 2), 2)</f>
        <v>1089.0999999999999</v>
      </c>
    </row>
    <row r="468" spans="1:28" ht="28.5" x14ac:dyDescent="0.2">
      <c r="A468" s="40"/>
      <c r="B468" s="40"/>
      <c r="C468" s="40" t="s">
        <v>793</v>
      </c>
      <c r="D468" s="41"/>
      <c r="E468" s="10"/>
      <c r="F468" s="43">
        <f>Source!AO204</f>
        <v>227.23</v>
      </c>
      <c r="G468" s="42" t="str">
        <f>Source!DG204</f>
        <v>)*1,15)*1,2</v>
      </c>
      <c r="H468" s="10">
        <f>Source!AV204</f>
        <v>1.0469999999999999</v>
      </c>
      <c r="I468" s="43">
        <f>ROUND((ROUND((Source!AF204*Source!AV204*Source!I204),2)),2)</f>
        <v>9.39</v>
      </c>
      <c r="J468" s="10">
        <f>IF(Source!BA204&lt;&gt; 0, Source!BA204, 1)</f>
        <v>26.06</v>
      </c>
      <c r="K468" s="43">
        <f>Source!S204</f>
        <v>244.7</v>
      </c>
      <c r="W468">
        <f>I468</f>
        <v>9.39</v>
      </c>
    </row>
    <row r="469" spans="1:28" ht="28.5" x14ac:dyDescent="0.2">
      <c r="A469" s="40"/>
      <c r="B469" s="40"/>
      <c r="C469" s="40" t="s">
        <v>794</v>
      </c>
      <c r="D469" s="41"/>
      <c r="E469" s="10"/>
      <c r="F469" s="43">
        <f>Source!AM204</f>
        <v>3024.67</v>
      </c>
      <c r="G469" s="42" t="str">
        <f>Source!DE204</f>
        <v>)*1,15)*1,2</v>
      </c>
      <c r="H469" s="10">
        <f>Source!AV204</f>
        <v>1.0469999999999999</v>
      </c>
      <c r="I469" s="43">
        <f>(ROUND((ROUND(((((Source!ET204*1.15)*1.2))*Source!AV204*Source!I204),2)),2)+ROUND((ROUND(((Source!AE204-(((Source!EU204*1.15)*1.2)))*Source!AV204*Source!I204),2)),2))</f>
        <v>124.99</v>
      </c>
      <c r="J469" s="10">
        <f>IF(Source!BB204&lt;&gt; 0, Source!BB204, 1)</f>
        <v>9.19</v>
      </c>
      <c r="K469" s="43">
        <f>Source!Q204</f>
        <v>1148.6600000000001</v>
      </c>
    </row>
    <row r="470" spans="1:28" ht="28.5" x14ac:dyDescent="0.2">
      <c r="A470" s="40"/>
      <c r="B470" s="40"/>
      <c r="C470" s="40" t="s">
        <v>795</v>
      </c>
      <c r="D470" s="41"/>
      <c r="E470" s="10"/>
      <c r="F470" s="43">
        <f>Source!AN204</f>
        <v>632.20000000000005</v>
      </c>
      <c r="G470" s="42" t="str">
        <f>Source!DF204</f>
        <v>)*1,15)*1,2</v>
      </c>
      <c r="H470" s="10">
        <f>Source!AV204</f>
        <v>1.0469999999999999</v>
      </c>
      <c r="I470" s="44">
        <f>ROUND((ROUND((Source!AE204*Source!AV204*Source!I204),2)),2)</f>
        <v>26.12</v>
      </c>
      <c r="J470" s="10">
        <f>IF(Source!BS204&lt;&gt; 0, Source!BS204, 1)</f>
        <v>26.06</v>
      </c>
      <c r="K470" s="44">
        <f>Source!R204</f>
        <v>680.69</v>
      </c>
      <c r="W470">
        <f>I470</f>
        <v>26.12</v>
      </c>
    </row>
    <row r="471" spans="1:28" ht="14.25" x14ac:dyDescent="0.2">
      <c r="A471" s="40"/>
      <c r="B471" s="40"/>
      <c r="C471" s="40" t="s">
        <v>808</v>
      </c>
      <c r="D471" s="41"/>
      <c r="E471" s="10"/>
      <c r="F471" s="43">
        <f>Source!AL204</f>
        <v>49.49</v>
      </c>
      <c r="G471" s="42" t="str">
        <f>Source!DD204</f>
        <v/>
      </c>
      <c r="H471" s="10">
        <f>Source!AW204</f>
        <v>1.002</v>
      </c>
      <c r="I471" s="43">
        <f>ROUND((ROUND((Source!AC204*Source!AW204*Source!I204),2)),2)</f>
        <v>1.42</v>
      </c>
      <c r="J471" s="10">
        <f>IF(Source!BC204&lt;&gt; 0, Source!BC204, 1)</f>
        <v>5.14</v>
      </c>
      <c r="K471" s="43">
        <f>Source!P204</f>
        <v>7.3</v>
      </c>
    </row>
    <row r="472" spans="1:28" ht="42.75" x14ac:dyDescent="0.2">
      <c r="A472" s="40" t="s">
        <v>366</v>
      </c>
      <c r="B472" s="40" t="str">
        <f>Source!F205</f>
        <v>1.1-1-1555</v>
      </c>
      <c r="C472" s="40" t="s">
        <v>368</v>
      </c>
      <c r="D472" s="41" t="str">
        <f>Source!H205</f>
        <v>м3</v>
      </c>
      <c r="E472" s="10">
        <f>Source!I205</f>
        <v>3.6036000000000001</v>
      </c>
      <c r="F472" s="43">
        <f>Source!AK205</f>
        <v>160.62</v>
      </c>
      <c r="G472" s="55" t="s">
        <v>3</v>
      </c>
      <c r="H472" s="10">
        <f>Source!AW205</f>
        <v>1.002</v>
      </c>
      <c r="I472" s="43">
        <f>ROUND((ROUND((Source!AC205*Source!AW205*Source!I205),2)),2)+(ROUND((ROUND(((Source!ET205)*Source!AV205*Source!I205),2)),2)+ROUND((ROUND(((Source!AE205-(Source!EU205))*Source!AV205*Source!I205),2)),2))+ROUND((ROUND((Source!AF205*Source!AV205*Source!I205),2)),2)</f>
        <v>579.97</v>
      </c>
      <c r="J472" s="10">
        <f>IF(Source!BC205&lt;&gt; 0, Source!BC205, 1)</f>
        <v>19.329999999999998</v>
      </c>
      <c r="K472" s="43">
        <f>Source!O205</f>
        <v>11210.82</v>
      </c>
      <c r="Q472">
        <f>ROUND((Source!DN205/100)*ROUND((ROUND((Source!AF205*Source!AV205*Source!I205),2)),2), 2)</f>
        <v>0</v>
      </c>
      <c r="R472">
        <f>Source!X205</f>
        <v>0</v>
      </c>
      <c r="S472">
        <f>ROUND((Source!DO205/100)*ROUND((ROUND((Source!AF205*Source!AV205*Source!I205),2)),2), 2)</f>
        <v>0</v>
      </c>
      <c r="T472">
        <f>Source!Y205</f>
        <v>0</v>
      </c>
      <c r="U472">
        <f>ROUND((175/100)*ROUND((ROUND((Source!AE205*Source!AV205*Source!I205),2)),2), 2)</f>
        <v>0</v>
      </c>
      <c r="V472">
        <f>ROUND((160/100)*ROUND(ROUND((ROUND((Source!AE205*Source!AV205*Source!I205),2)*Source!BS205),2), 2), 2)</f>
        <v>0</v>
      </c>
      <c r="X472">
        <f>IF(Source!BI205&lt;=1,I472, 0)</f>
        <v>579.97</v>
      </c>
      <c r="Y472">
        <f>IF(Source!BI205=2,I472, 0)</f>
        <v>0</v>
      </c>
      <c r="Z472">
        <f>IF(Source!BI205=3,I472, 0)</f>
        <v>0</v>
      </c>
      <c r="AA472">
        <f>IF(Source!BI205=4,I472, 0)</f>
        <v>0</v>
      </c>
    </row>
    <row r="473" spans="1:28" ht="14.25" x14ac:dyDescent="0.2">
      <c r="A473" s="40"/>
      <c r="B473" s="40"/>
      <c r="C473" s="40" t="s">
        <v>796</v>
      </c>
      <c r="D473" s="41" t="s">
        <v>797</v>
      </c>
      <c r="E473" s="10">
        <f>Source!DN204</f>
        <v>161</v>
      </c>
      <c r="F473" s="43"/>
      <c r="G473" s="42"/>
      <c r="H473" s="10"/>
      <c r="I473" s="43">
        <f>SUM(Q467:Q472)</f>
        <v>15.12</v>
      </c>
      <c r="J473" s="10">
        <f>Source!BZ204</f>
        <v>134</v>
      </c>
      <c r="K473" s="43">
        <f>SUM(R467:R472)</f>
        <v>327.9</v>
      </c>
    </row>
    <row r="474" spans="1:28" ht="14.25" x14ac:dyDescent="0.2">
      <c r="A474" s="40"/>
      <c r="B474" s="40"/>
      <c r="C474" s="40" t="s">
        <v>798</v>
      </c>
      <c r="D474" s="41" t="s">
        <v>797</v>
      </c>
      <c r="E474" s="10">
        <f>Source!DO204</f>
        <v>107</v>
      </c>
      <c r="F474" s="43"/>
      <c r="G474" s="42"/>
      <c r="H474" s="10"/>
      <c r="I474" s="43">
        <f>SUM(S467:S473)</f>
        <v>10.050000000000001</v>
      </c>
      <c r="J474" s="10">
        <f>Source!CA204</f>
        <v>55</v>
      </c>
      <c r="K474" s="43">
        <f>SUM(T467:T473)</f>
        <v>134.59</v>
      </c>
    </row>
    <row r="475" spans="1:28" ht="14.25" x14ac:dyDescent="0.2">
      <c r="A475" s="40"/>
      <c r="B475" s="40"/>
      <c r="C475" s="40" t="s">
        <v>799</v>
      </c>
      <c r="D475" s="41" t="s">
        <v>797</v>
      </c>
      <c r="E475" s="10">
        <f>175</f>
        <v>175</v>
      </c>
      <c r="F475" s="43"/>
      <c r="G475" s="42"/>
      <c r="H475" s="10"/>
      <c r="I475" s="43">
        <f>SUM(U467:U474)</f>
        <v>45.71</v>
      </c>
      <c r="J475" s="10">
        <f>160</f>
        <v>160</v>
      </c>
      <c r="K475" s="43">
        <f>SUM(V467:V474)</f>
        <v>1089.0999999999999</v>
      </c>
    </row>
    <row r="476" spans="1:28" ht="28.5" x14ac:dyDescent="0.2">
      <c r="A476" s="47"/>
      <c r="B476" s="47"/>
      <c r="C476" s="47" t="s">
        <v>800</v>
      </c>
      <c r="D476" s="48" t="s">
        <v>801</v>
      </c>
      <c r="E476" s="49">
        <f>Source!AQ204</f>
        <v>21.6</v>
      </c>
      <c r="F476" s="50"/>
      <c r="G476" s="51" t="str">
        <f>Source!DI204</f>
        <v>)*1,15)*1,2</v>
      </c>
      <c r="H476" s="49">
        <f>Source!AV204</f>
        <v>1.0469999999999999</v>
      </c>
      <c r="I476" s="50">
        <f>Source!U204</f>
        <v>0.8925767135999999</v>
      </c>
      <c r="J476" s="49"/>
      <c r="K476" s="50"/>
      <c r="AB476" s="45">
        <f>I476</f>
        <v>0.8925767135999999</v>
      </c>
    </row>
    <row r="477" spans="1:28" ht="15" x14ac:dyDescent="0.25">
      <c r="A477" s="52"/>
      <c r="B477" s="52"/>
      <c r="C477" s="53" t="s">
        <v>802</v>
      </c>
      <c r="D477" s="52"/>
      <c r="E477" s="52"/>
      <c r="F477" s="52"/>
      <c r="G477" s="52"/>
      <c r="H477" s="54">
        <f>I468+I469+I471+I473+I474+I475+SUM(I472:I472)</f>
        <v>786.65000000000009</v>
      </c>
      <c r="I477" s="54"/>
      <c r="J477" s="54">
        <f>K468+K469+K471+K473+K474+K475+SUM(K472:K472)</f>
        <v>14163.07</v>
      </c>
      <c r="K477" s="54"/>
      <c r="O477" s="45">
        <f>I468+I469+I471+I473+I474+I475+SUM(I472:I472)</f>
        <v>786.65000000000009</v>
      </c>
      <c r="P477" s="45">
        <f>K468+K469+K471+K473+K474+K475+SUM(K472:K472)</f>
        <v>14163.07</v>
      </c>
      <c r="X477">
        <f>IF(Source!BI204&lt;=1,I468+I469+I471+I473+I474+I475-0, 0)</f>
        <v>206.68</v>
      </c>
      <c r="Y477">
        <f>IF(Source!BI204=2,I468+I469+I471+I473+I474+I475-0, 0)</f>
        <v>0</v>
      </c>
      <c r="Z477">
        <f>IF(Source!BI204=3,I468+I469+I471+I473+I474+I475-0, 0)</f>
        <v>0</v>
      </c>
      <c r="AA477">
        <f>IF(Source!BI204=4,I468+I469+I471+I473+I474+I475,0)</f>
        <v>0</v>
      </c>
    </row>
    <row r="479" spans="1:28" ht="90.75" x14ac:dyDescent="0.2">
      <c r="A479" s="40">
        <v>3</v>
      </c>
      <c r="B479" s="40" t="s">
        <v>841</v>
      </c>
      <c r="C479" s="40" t="s">
        <v>371</v>
      </c>
      <c r="D479" s="41" t="str">
        <f>Source!H206</f>
        <v>100 м2 покрытия</v>
      </c>
      <c r="E479" s="10">
        <f>Source!I206</f>
        <v>0.23860000000000001</v>
      </c>
      <c r="F479" s="43"/>
      <c r="G479" s="42"/>
      <c r="H479" s="10"/>
      <c r="I479" s="43"/>
      <c r="J479" s="10"/>
      <c r="K479" s="43"/>
      <c r="Q479">
        <f>ROUND((Source!DN206/100)*ROUND((ROUND((Source!AF206*Source!AV206*Source!I206),2)),2), 2)</f>
        <v>80.02</v>
      </c>
      <c r="R479">
        <f>Source!X206</f>
        <v>1696.37</v>
      </c>
      <c r="S479">
        <f>ROUND((Source!DO206/100)*ROUND((ROUND((Source!AF206*Source!AV206*Source!I206),2)),2), 2)</f>
        <v>49.57</v>
      </c>
      <c r="T479">
        <f>Source!Y206</f>
        <v>638.08000000000004</v>
      </c>
      <c r="U479">
        <f>ROUND((175/100)*ROUND((ROUND((Source!AE206*Source!AV206*Source!I206),2)),2), 2)</f>
        <v>0</v>
      </c>
      <c r="V479">
        <f>ROUND((160/100)*ROUND(ROUND((ROUND((Source!AE206*Source!AV206*Source!I206),2)*Source!BS206),2), 2), 2)</f>
        <v>0</v>
      </c>
    </row>
    <row r="480" spans="1:28" ht="28.5" x14ac:dyDescent="0.2">
      <c r="A480" s="40"/>
      <c r="B480" s="40"/>
      <c r="C480" s="40" t="s">
        <v>793</v>
      </c>
      <c r="D480" s="41"/>
      <c r="E480" s="10"/>
      <c r="F480" s="43">
        <f>Source!AO206</f>
        <v>173.23</v>
      </c>
      <c r="G480" s="42" t="str">
        <f>Source!DG206</f>
        <v>)*1,15)*1,2</v>
      </c>
      <c r="H480" s="10">
        <f>Source!AV206</f>
        <v>1.0469999999999999</v>
      </c>
      <c r="I480" s="43">
        <f>ROUND((ROUND((Source!AF206*Source!AV206*Source!I206),2)),2)</f>
        <v>59.72</v>
      </c>
      <c r="J480" s="10">
        <f>IF(Source!BA206&lt;&gt; 0, Source!BA206, 1)</f>
        <v>26.06</v>
      </c>
      <c r="K480" s="43">
        <f>Source!S206</f>
        <v>1556.3</v>
      </c>
      <c r="W480">
        <f>I480</f>
        <v>59.72</v>
      </c>
    </row>
    <row r="481" spans="1:28" ht="14.25" x14ac:dyDescent="0.2">
      <c r="A481" s="40"/>
      <c r="B481" s="40"/>
      <c r="C481" s="40" t="s">
        <v>808</v>
      </c>
      <c r="D481" s="41"/>
      <c r="E481" s="10"/>
      <c r="F481" s="43">
        <f>Source!AL206</f>
        <v>262.60000000000002</v>
      </c>
      <c r="G481" s="42" t="str">
        <f>Source!DD206</f>
        <v/>
      </c>
      <c r="H481" s="10">
        <f>Source!AW206</f>
        <v>1</v>
      </c>
      <c r="I481" s="43">
        <f>ROUND((ROUND((Source!AC206*Source!AW206*Source!I206),2)),2)</f>
        <v>62.66</v>
      </c>
      <c r="J481" s="10">
        <f>IF(Source!BC206&lt;&gt; 0, Source!BC206, 1)</f>
        <v>8.16</v>
      </c>
      <c r="K481" s="43">
        <f>Source!P206</f>
        <v>511.31</v>
      </c>
    </row>
    <row r="482" spans="1:28" ht="28.5" x14ac:dyDescent="0.2">
      <c r="A482" s="40" t="s">
        <v>375</v>
      </c>
      <c r="B482" s="40" t="str">
        <f>Source!F207</f>
        <v>1.3-3-7</v>
      </c>
      <c r="C482" s="40" t="s">
        <v>377</v>
      </c>
      <c r="D482" s="41" t="str">
        <f>Source!H207</f>
        <v>т</v>
      </c>
      <c r="E482" s="10">
        <f>Source!I207</f>
        <v>1.7036039999999999</v>
      </c>
      <c r="F482" s="43">
        <f>Source!AK207</f>
        <v>307.58999999999997</v>
      </c>
      <c r="G482" s="55" t="s">
        <v>3</v>
      </c>
      <c r="H482" s="10">
        <f>Source!AW207</f>
        <v>1</v>
      </c>
      <c r="I482" s="43">
        <f>ROUND((ROUND((Source!AC207*Source!AW207*Source!I207),2)),2)+(ROUND((ROUND(((Source!ET207)*Source!AV207*Source!I207),2)),2)+ROUND((ROUND(((Source!AE207-(Source!EU207))*Source!AV207*Source!I207),2)),2))+ROUND((ROUND((Source!AF207*Source!AV207*Source!I207),2)),2)</f>
        <v>524.01</v>
      </c>
      <c r="J482" s="10">
        <f>IF(Source!BC207&lt;&gt; 0, Source!BC207, 1)</f>
        <v>12.15</v>
      </c>
      <c r="K482" s="43">
        <f>Source!O207</f>
        <v>6366.72</v>
      </c>
      <c r="Q482">
        <f>ROUND((Source!DN207/100)*ROUND((ROUND((Source!AF207*Source!AV207*Source!I207),2)),2), 2)</f>
        <v>0</v>
      </c>
      <c r="R482">
        <f>Source!X207</f>
        <v>0</v>
      </c>
      <c r="S482">
        <f>ROUND((Source!DO207/100)*ROUND((ROUND((Source!AF207*Source!AV207*Source!I207),2)),2), 2)</f>
        <v>0</v>
      </c>
      <c r="T482">
        <f>Source!Y207</f>
        <v>0</v>
      </c>
      <c r="U482">
        <f>ROUND((175/100)*ROUND((ROUND((Source!AE207*Source!AV207*Source!I207),2)),2), 2)</f>
        <v>0</v>
      </c>
      <c r="V482">
        <f>ROUND((160/100)*ROUND(ROUND((ROUND((Source!AE207*Source!AV207*Source!I207),2)*Source!BS207),2), 2), 2)</f>
        <v>0</v>
      </c>
      <c r="X482">
        <f>IF(Source!BI207&lt;=1,I482, 0)</f>
        <v>524.01</v>
      </c>
      <c r="Y482">
        <f>IF(Source!BI207=2,I482, 0)</f>
        <v>0</v>
      </c>
      <c r="Z482">
        <f>IF(Source!BI207=3,I482, 0)</f>
        <v>0</v>
      </c>
      <c r="AA482">
        <f>IF(Source!BI207=4,I482, 0)</f>
        <v>0</v>
      </c>
    </row>
    <row r="483" spans="1:28" ht="14.25" x14ac:dyDescent="0.2">
      <c r="A483" s="40"/>
      <c r="B483" s="40"/>
      <c r="C483" s="40" t="s">
        <v>796</v>
      </c>
      <c r="D483" s="41" t="s">
        <v>797</v>
      </c>
      <c r="E483" s="10">
        <f>Source!DN206</f>
        <v>134</v>
      </c>
      <c r="F483" s="43"/>
      <c r="G483" s="42"/>
      <c r="H483" s="10"/>
      <c r="I483" s="43">
        <f>SUM(Q479:Q482)</f>
        <v>80.02</v>
      </c>
      <c r="J483" s="10">
        <f>Source!BZ206</f>
        <v>109</v>
      </c>
      <c r="K483" s="43">
        <f>SUM(R479:R482)</f>
        <v>1696.37</v>
      </c>
    </row>
    <row r="484" spans="1:28" ht="14.25" x14ac:dyDescent="0.2">
      <c r="A484" s="40"/>
      <c r="B484" s="40"/>
      <c r="C484" s="40" t="s">
        <v>798</v>
      </c>
      <c r="D484" s="41" t="s">
        <v>797</v>
      </c>
      <c r="E484" s="10">
        <f>Source!DO206</f>
        <v>83</v>
      </c>
      <c r="F484" s="43"/>
      <c r="G484" s="42"/>
      <c r="H484" s="10"/>
      <c r="I484" s="43">
        <f>SUM(S479:S483)</f>
        <v>49.57</v>
      </c>
      <c r="J484" s="10">
        <f>Source!CA206</f>
        <v>41</v>
      </c>
      <c r="K484" s="43">
        <f>SUM(T479:T483)</f>
        <v>638.08000000000004</v>
      </c>
    </row>
    <row r="485" spans="1:28" ht="28.5" x14ac:dyDescent="0.2">
      <c r="A485" s="47"/>
      <c r="B485" s="47"/>
      <c r="C485" s="47" t="s">
        <v>800</v>
      </c>
      <c r="D485" s="48" t="s">
        <v>801</v>
      </c>
      <c r="E485" s="49">
        <f>Source!AQ206</f>
        <v>14.4</v>
      </c>
      <c r="F485" s="50"/>
      <c r="G485" s="51" t="str">
        <f>Source!DI206</f>
        <v>)*1,15)*1,2</v>
      </c>
      <c r="H485" s="49">
        <f>Source!AV206</f>
        <v>1.0469999999999999</v>
      </c>
      <c r="I485" s="50">
        <f>Source!U206</f>
        <v>4.9643077823999988</v>
      </c>
      <c r="J485" s="49"/>
      <c r="K485" s="50"/>
      <c r="AB485" s="45">
        <f>I485</f>
        <v>4.9643077823999988</v>
      </c>
    </row>
    <row r="486" spans="1:28" ht="15" x14ac:dyDescent="0.25">
      <c r="A486" s="52"/>
      <c r="B486" s="52"/>
      <c r="C486" s="53" t="s">
        <v>802</v>
      </c>
      <c r="D486" s="52"/>
      <c r="E486" s="52"/>
      <c r="F486" s="52"/>
      <c r="G486" s="52"/>
      <c r="H486" s="54">
        <f>I480+I481+I483+I484+SUM(I482:I482)</f>
        <v>775.98</v>
      </c>
      <c r="I486" s="54"/>
      <c r="J486" s="54">
        <f>K480+K481+K483+K484+SUM(K482:K482)</f>
        <v>10768.78</v>
      </c>
      <c r="K486" s="54"/>
      <c r="O486" s="45">
        <f>I480+I481+I483+I484+SUM(I482:I482)</f>
        <v>775.98</v>
      </c>
      <c r="P486" s="45">
        <f>K480+K481+K483+K484+SUM(K482:K482)</f>
        <v>10768.78</v>
      </c>
      <c r="X486">
        <f>IF(Source!BI206&lt;=1,I480+I481+I483+I484-0, 0)</f>
        <v>251.96999999999997</v>
      </c>
      <c r="Y486">
        <f>IF(Source!BI206=2,I480+I481+I483+I484-0, 0)</f>
        <v>0</v>
      </c>
      <c r="Z486">
        <f>IF(Source!BI206=3,I480+I481+I483+I484-0, 0)</f>
        <v>0</v>
      </c>
      <c r="AA486">
        <f>IF(Source!BI206=4,I480+I481+I483+I484,0)</f>
        <v>0</v>
      </c>
    </row>
    <row r="488" spans="1:28" ht="90.75" x14ac:dyDescent="0.2">
      <c r="A488" s="40">
        <v>4</v>
      </c>
      <c r="B488" s="40" t="s">
        <v>842</v>
      </c>
      <c r="C488" s="40" t="s">
        <v>380</v>
      </c>
      <c r="D488" s="41" t="str">
        <f>Source!H208</f>
        <v>100 м2 покрытия</v>
      </c>
      <c r="E488" s="10">
        <f>Source!I208</f>
        <v>0.23860000000000001</v>
      </c>
      <c r="F488" s="43"/>
      <c r="G488" s="42"/>
      <c r="H488" s="10"/>
      <c r="I488" s="43"/>
      <c r="J488" s="10"/>
      <c r="K488" s="43"/>
      <c r="Q488">
        <f>ROUND((Source!DN208/100)*ROUND((ROUND((Source!AF208*Source!AV208*Source!I208),2)),2), 2)</f>
        <v>25.78</v>
      </c>
      <c r="R488">
        <f>Source!X208</f>
        <v>546.52</v>
      </c>
      <c r="S488">
        <f>ROUND((Source!DO208/100)*ROUND((ROUND((Source!AF208*Source!AV208*Source!I208),2)),2), 2)</f>
        <v>15.97</v>
      </c>
      <c r="T488">
        <f>Source!Y208</f>
        <v>205.57</v>
      </c>
      <c r="U488">
        <f>ROUND((175/100)*ROUND((ROUND((Source!AE208*Source!AV208*Source!I208),2)),2), 2)</f>
        <v>0</v>
      </c>
      <c r="V488">
        <f>ROUND((160/100)*ROUND(ROUND((ROUND((Source!AE208*Source!AV208*Source!I208),2)*Source!BS208),2), 2), 2)</f>
        <v>0</v>
      </c>
    </row>
    <row r="489" spans="1:28" ht="28.5" x14ac:dyDescent="0.2">
      <c r="A489" s="40"/>
      <c r="B489" s="40"/>
      <c r="C489" s="40" t="s">
        <v>793</v>
      </c>
      <c r="D489" s="41"/>
      <c r="E489" s="10"/>
      <c r="F489" s="43">
        <f>Source!AO208</f>
        <v>27.91</v>
      </c>
      <c r="G489" s="42" t="str">
        <f>Source!DG208</f>
        <v>)*2)*1,15)*1,2</v>
      </c>
      <c r="H489" s="10">
        <f>Source!AV208</f>
        <v>1.0469999999999999</v>
      </c>
      <c r="I489" s="43">
        <f>ROUND((ROUND((Source!AF208*Source!AV208*Source!I208),2)),2)</f>
        <v>19.239999999999998</v>
      </c>
      <c r="J489" s="10">
        <f>IF(Source!BA208&lt;&gt; 0, Source!BA208, 1)</f>
        <v>26.06</v>
      </c>
      <c r="K489" s="43">
        <f>Source!S208</f>
        <v>501.39</v>
      </c>
      <c r="W489">
        <f>I489</f>
        <v>19.239999999999998</v>
      </c>
    </row>
    <row r="490" spans="1:28" ht="28.5" x14ac:dyDescent="0.2">
      <c r="A490" s="40" t="s">
        <v>199</v>
      </c>
      <c r="B490" s="40" t="str">
        <f>Source!F209</f>
        <v>1.3-3-7</v>
      </c>
      <c r="C490" s="40" t="s">
        <v>377</v>
      </c>
      <c r="D490" s="41" t="str">
        <f>Source!H209</f>
        <v>т</v>
      </c>
      <c r="E490" s="10">
        <f>Source!I209</f>
        <v>0.57741200000000004</v>
      </c>
      <c r="F490" s="43">
        <f>Source!AK209</f>
        <v>307.58999999999997</v>
      </c>
      <c r="G490" s="55" t="s">
        <v>843</v>
      </c>
      <c r="H490" s="10">
        <f>Source!AW209</f>
        <v>1</v>
      </c>
      <c r="I490" s="43">
        <f>ROUND((ROUND((Source!AC209*Source!AW209*Source!I209),2)),2)+(ROUND((ROUND(((Source!ET209)*Source!AV209*Source!I209),2)),2)+ROUND((ROUND(((Source!AE209-(Source!EU209))*Source!AV209*Source!I209),2)),2))+ROUND((ROUND((Source!AF209*Source!AV209*Source!I209),2)),2)</f>
        <v>177.61</v>
      </c>
      <c r="J490" s="10">
        <f>IF(Source!BC209&lt;&gt; 0, Source!BC209, 1)</f>
        <v>12.15</v>
      </c>
      <c r="K490" s="43">
        <f>Source!O209</f>
        <v>2157.96</v>
      </c>
      <c r="Q490">
        <f>ROUND((Source!DN209/100)*ROUND((ROUND((Source!AF209*Source!AV209*Source!I209),2)),2), 2)</f>
        <v>0</v>
      </c>
      <c r="R490">
        <f>Source!X209</f>
        <v>0</v>
      </c>
      <c r="S490">
        <f>ROUND((Source!DO209/100)*ROUND((ROUND((Source!AF209*Source!AV209*Source!I209),2)),2), 2)</f>
        <v>0</v>
      </c>
      <c r="T490">
        <f>Source!Y209</f>
        <v>0</v>
      </c>
      <c r="U490">
        <f>ROUND((175/100)*ROUND((ROUND((Source!AE209*Source!AV209*Source!I209),2)),2), 2)</f>
        <v>0</v>
      </c>
      <c r="V490">
        <f>ROUND((160/100)*ROUND(ROUND((ROUND((Source!AE209*Source!AV209*Source!I209),2)*Source!BS209),2), 2), 2)</f>
        <v>0</v>
      </c>
      <c r="X490">
        <f>IF(Source!BI209&lt;=1,I490, 0)</f>
        <v>177.61</v>
      </c>
      <c r="Y490">
        <f>IF(Source!BI209=2,I490, 0)</f>
        <v>0</v>
      </c>
      <c r="Z490">
        <f>IF(Source!BI209=3,I490, 0)</f>
        <v>0</v>
      </c>
      <c r="AA490">
        <f>IF(Source!BI209=4,I490, 0)</f>
        <v>0</v>
      </c>
    </row>
    <row r="491" spans="1:28" ht="14.25" x14ac:dyDescent="0.2">
      <c r="A491" s="40"/>
      <c r="B491" s="40"/>
      <c r="C491" s="40" t="s">
        <v>796</v>
      </c>
      <c r="D491" s="41" t="s">
        <v>797</v>
      </c>
      <c r="E491" s="10">
        <f>Source!DN208</f>
        <v>134</v>
      </c>
      <c r="F491" s="43"/>
      <c r="G491" s="42"/>
      <c r="H491" s="10"/>
      <c r="I491" s="43">
        <f>SUM(Q488:Q490)</f>
        <v>25.78</v>
      </c>
      <c r="J491" s="10">
        <f>Source!BZ208</f>
        <v>109</v>
      </c>
      <c r="K491" s="43">
        <f>SUM(R488:R490)</f>
        <v>546.52</v>
      </c>
    </row>
    <row r="492" spans="1:28" ht="14.25" x14ac:dyDescent="0.2">
      <c r="A492" s="40"/>
      <c r="B492" s="40"/>
      <c r="C492" s="40" t="s">
        <v>798</v>
      </c>
      <c r="D492" s="41" t="s">
        <v>797</v>
      </c>
      <c r="E492" s="10">
        <f>Source!DO208</f>
        <v>83</v>
      </c>
      <c r="F492" s="43"/>
      <c r="G492" s="42"/>
      <c r="H492" s="10"/>
      <c r="I492" s="43">
        <f>SUM(S488:S491)</f>
        <v>15.97</v>
      </c>
      <c r="J492" s="10">
        <f>Source!CA208</f>
        <v>41</v>
      </c>
      <c r="K492" s="43">
        <f>SUM(T488:T491)</f>
        <v>205.57</v>
      </c>
    </row>
    <row r="493" spans="1:28" ht="28.5" x14ac:dyDescent="0.2">
      <c r="A493" s="47"/>
      <c r="B493" s="47"/>
      <c r="C493" s="47" t="s">
        <v>800</v>
      </c>
      <c r="D493" s="48" t="s">
        <v>801</v>
      </c>
      <c r="E493" s="49">
        <f>Source!AQ208</f>
        <v>2.3199999999999998</v>
      </c>
      <c r="F493" s="50"/>
      <c r="G493" s="51" t="str">
        <f>Source!DI208</f>
        <v>)*2)*1,15)*1,2</v>
      </c>
      <c r="H493" s="49">
        <f>Source!AV208</f>
        <v>1.0469999999999999</v>
      </c>
      <c r="I493" s="50">
        <f>Source!U208</f>
        <v>1.5996102854399998</v>
      </c>
      <c r="J493" s="49"/>
      <c r="K493" s="50"/>
      <c r="AB493" s="45">
        <f>I493</f>
        <v>1.5996102854399998</v>
      </c>
    </row>
    <row r="494" spans="1:28" ht="15" x14ac:dyDescent="0.25">
      <c r="A494" s="52"/>
      <c r="B494" s="52"/>
      <c r="C494" s="53" t="s">
        <v>802</v>
      </c>
      <c r="D494" s="52"/>
      <c r="E494" s="52"/>
      <c r="F494" s="52"/>
      <c r="G494" s="52"/>
      <c r="H494" s="54">
        <f>I489+I491+I492+SUM(I490:I490)</f>
        <v>238.60000000000002</v>
      </c>
      <c r="I494" s="54"/>
      <c r="J494" s="54">
        <f>K489+K491+K492+SUM(K490:K490)</f>
        <v>3411.4399999999996</v>
      </c>
      <c r="K494" s="54"/>
      <c r="O494" s="45">
        <f>I489+I491+I492+SUM(I490:I490)</f>
        <v>238.60000000000002</v>
      </c>
      <c r="P494" s="45">
        <f>K489+K491+K492+SUM(K490:K490)</f>
        <v>3411.4399999999996</v>
      </c>
      <c r="X494">
        <f>IF(Source!BI208&lt;=1,I489+I491+I492-0, 0)</f>
        <v>60.989999999999995</v>
      </c>
      <c r="Y494">
        <f>IF(Source!BI208=2,I489+I491+I492-0, 0)</f>
        <v>0</v>
      </c>
      <c r="Z494">
        <f>IF(Source!BI208=3,I489+I491+I492-0, 0)</f>
        <v>0</v>
      </c>
      <c r="AA494">
        <f>IF(Source!BI208=4,I489+I491+I492,0)</f>
        <v>0</v>
      </c>
    </row>
    <row r="497" spans="1:23" ht="15" x14ac:dyDescent="0.25">
      <c r="A497" s="58" t="str">
        <f>CONCATENATE("Итого по подразделу: ",IF(Source!G211&lt;&gt;"Новый подраздел", Source!G211, ""))</f>
        <v>Итого по подразделу: Благоустройство</v>
      </c>
      <c r="B497" s="58"/>
      <c r="C497" s="58"/>
      <c r="D497" s="58"/>
      <c r="E497" s="58"/>
      <c r="F497" s="58"/>
      <c r="G497" s="58"/>
      <c r="H497" s="46">
        <f>SUM(O454:O496)</f>
        <v>2617.8200000000002</v>
      </c>
      <c r="I497" s="57"/>
      <c r="J497" s="46">
        <f>SUM(P454:P496)</f>
        <v>34505.93</v>
      </c>
      <c r="K497" s="57"/>
    </row>
    <row r="498" spans="1:23" hidden="1" x14ac:dyDescent="0.2">
      <c r="A498" t="s">
        <v>813</v>
      </c>
      <c r="H498">
        <f>SUM(AC454:AC497)</f>
        <v>0</v>
      </c>
      <c r="J498">
        <f>SUM(AD454:AD497)</f>
        <v>0</v>
      </c>
    </row>
    <row r="499" spans="1:23" hidden="1" x14ac:dyDescent="0.2">
      <c r="A499" t="s">
        <v>814</v>
      </c>
      <c r="H499">
        <f>SUM(AE454:AE498)</f>
        <v>0</v>
      </c>
      <c r="J499">
        <f>SUM(AF454:AF498)</f>
        <v>0</v>
      </c>
    </row>
    <row r="501" spans="1:23" ht="15" x14ac:dyDescent="0.25">
      <c r="A501" s="58" t="str">
        <f>CONCATENATE("Итого по разделу: ",IF(Source!G241&lt;&gt;"Новый раздел", Source!G241, ""))</f>
        <v>Итого по разделу: Строительные работы</v>
      </c>
      <c r="B501" s="58"/>
      <c r="C501" s="58"/>
      <c r="D501" s="58"/>
      <c r="E501" s="58"/>
      <c r="F501" s="58"/>
      <c r="G501" s="58"/>
      <c r="H501" s="46">
        <f>SUM(O38:O500)</f>
        <v>62948.240000000013</v>
      </c>
      <c r="I501" s="57"/>
      <c r="J501" s="46">
        <f>SUM(P38:P500)</f>
        <v>666963.19999999984</v>
      </c>
      <c r="K501" s="57"/>
    </row>
    <row r="502" spans="1:23" hidden="1" x14ac:dyDescent="0.2">
      <c r="A502" t="s">
        <v>813</v>
      </c>
      <c r="H502">
        <f>SUM(AC38:AC501)</f>
        <v>0</v>
      </c>
      <c r="J502">
        <f>SUM(AD38:AD501)</f>
        <v>0</v>
      </c>
    </row>
    <row r="503" spans="1:23" hidden="1" x14ac:dyDescent="0.2">
      <c r="A503" t="s">
        <v>814</v>
      </c>
      <c r="H503">
        <f>SUM(AE38:AE502)</f>
        <v>0</v>
      </c>
      <c r="J503">
        <f>SUM(AF38:AF502)</f>
        <v>0</v>
      </c>
    </row>
    <row r="505" spans="1:23" ht="16.5" x14ac:dyDescent="0.25">
      <c r="A505" s="39" t="str">
        <f>CONCATENATE("Раздел: ",IF(Source!G271&lt;&gt;"Новый раздел", Source!G271, ""))</f>
        <v>Раздел: Монтажные работы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</row>
    <row r="506" spans="1:23" ht="116.25" x14ac:dyDescent="0.2">
      <c r="A506" s="40">
        <v>2</v>
      </c>
      <c r="B506" s="40" t="s">
        <v>844</v>
      </c>
      <c r="C506" s="40" t="s">
        <v>392</v>
      </c>
      <c r="D506" s="41" t="str">
        <f>Source!H276</f>
        <v>1 Т</v>
      </c>
      <c r="E506" s="10">
        <f>Source!I276</f>
        <v>1.3440000000000001E-2</v>
      </c>
      <c r="F506" s="43"/>
      <c r="G506" s="42"/>
      <c r="H506" s="10"/>
      <c r="I506" s="43"/>
      <c r="J506" s="10"/>
      <c r="K506" s="43"/>
      <c r="Q506">
        <f>ROUND((Source!DN276/100)*ROUND((ROUND((Source!AF276*Source!AV276*Source!I276),2)),2), 2)</f>
        <v>15.36</v>
      </c>
      <c r="R506">
        <f>Source!X276</f>
        <v>328.7</v>
      </c>
      <c r="S506">
        <f>ROUND((Source!DO276/100)*ROUND((ROUND((Source!AF276*Source!AV276*Source!I276),2)),2), 2)</f>
        <v>9.6</v>
      </c>
      <c r="T506">
        <f>Source!Y276</f>
        <v>153.63</v>
      </c>
      <c r="U506">
        <f>ROUND((175/100)*ROUND((ROUND((Source!AE276*Source!AV276*Source!I276),2)),2), 2)</f>
        <v>2.36</v>
      </c>
      <c r="V506">
        <f>ROUND((160/100)*ROUND(ROUND((ROUND((Source!AE276*Source!AV276*Source!I276),2)*Source!BS276),2), 2), 2)</f>
        <v>56.29</v>
      </c>
    </row>
    <row r="507" spans="1:23" ht="28.5" x14ac:dyDescent="0.2">
      <c r="A507" s="40"/>
      <c r="B507" s="40"/>
      <c r="C507" s="40" t="s">
        <v>793</v>
      </c>
      <c r="D507" s="41"/>
      <c r="E507" s="10"/>
      <c r="F507" s="43">
        <f>Source!AO276</f>
        <v>676.43</v>
      </c>
      <c r="G507" s="42" t="str">
        <f>Source!DG276</f>
        <v>)*1,2)*1,2</v>
      </c>
      <c r="H507" s="10">
        <f>Source!AV276</f>
        <v>1.0469999999999999</v>
      </c>
      <c r="I507" s="43">
        <f>ROUND((ROUND((Source!AF276*Source!AV276*Source!I276),2)),2)</f>
        <v>13.71</v>
      </c>
      <c r="J507" s="10">
        <f>IF(Source!BA276&lt;&gt; 0, Source!BA276, 1)</f>
        <v>26.06</v>
      </c>
      <c r="K507" s="43">
        <f>Source!S276</f>
        <v>357.28</v>
      </c>
      <c r="W507">
        <f>I507</f>
        <v>13.71</v>
      </c>
    </row>
    <row r="508" spans="1:23" ht="28.5" x14ac:dyDescent="0.2">
      <c r="A508" s="40"/>
      <c r="B508" s="40"/>
      <c r="C508" s="40" t="s">
        <v>794</v>
      </c>
      <c r="D508" s="41"/>
      <c r="E508" s="10"/>
      <c r="F508" s="43">
        <f>Source!AM276</f>
        <v>702.69</v>
      </c>
      <c r="G508" s="42" t="str">
        <f>Source!DE276</f>
        <v>)*1,2)*1,2</v>
      </c>
      <c r="H508" s="10">
        <f>Source!AV276</f>
        <v>1.0469999999999999</v>
      </c>
      <c r="I508" s="43">
        <f>(ROUND((ROUND(((((Source!ET276*1.2)*1.2))*Source!AV276*Source!I276),2)),2)+ROUND((ROUND(((Source!AE276-(((Source!EU276*1.2)*1.2)))*Source!AV276*Source!I276),2)),2))</f>
        <v>14.24</v>
      </c>
      <c r="J508" s="10">
        <f>IF(Source!BB276&lt;&gt; 0, Source!BB276, 1)</f>
        <v>8.4600000000000009</v>
      </c>
      <c r="K508" s="43">
        <f>Source!Q276</f>
        <v>120.47</v>
      </c>
    </row>
    <row r="509" spans="1:23" ht="28.5" x14ac:dyDescent="0.2">
      <c r="A509" s="40"/>
      <c r="B509" s="40"/>
      <c r="C509" s="40" t="s">
        <v>795</v>
      </c>
      <c r="D509" s="41"/>
      <c r="E509" s="10"/>
      <c r="F509" s="43">
        <f>Source!AN276</f>
        <v>66.48</v>
      </c>
      <c r="G509" s="42" t="str">
        <f>Source!DF276</f>
        <v>)*1,2)*1,2</v>
      </c>
      <c r="H509" s="10">
        <f>Source!AV276</f>
        <v>1.0469999999999999</v>
      </c>
      <c r="I509" s="44">
        <f>ROUND((ROUND((Source!AE276*Source!AV276*Source!I276),2)),2)</f>
        <v>1.35</v>
      </c>
      <c r="J509" s="10">
        <f>IF(Source!BS276&lt;&gt; 0, Source!BS276, 1)</f>
        <v>26.06</v>
      </c>
      <c r="K509" s="44">
        <f>Source!R276</f>
        <v>35.18</v>
      </c>
      <c r="W509">
        <f>I509</f>
        <v>1.35</v>
      </c>
    </row>
    <row r="510" spans="1:23" ht="14.25" x14ac:dyDescent="0.2">
      <c r="A510" s="40"/>
      <c r="B510" s="40"/>
      <c r="C510" s="40" t="s">
        <v>808</v>
      </c>
      <c r="D510" s="41"/>
      <c r="E510" s="10"/>
      <c r="F510" s="43">
        <f>Source!AL276</f>
        <v>5453</v>
      </c>
      <c r="G510" s="42" t="str">
        <f>Source!DD276</f>
        <v/>
      </c>
      <c r="H510" s="10">
        <f>Source!AW276</f>
        <v>1</v>
      </c>
      <c r="I510" s="43">
        <f>ROUND((ROUND((Source!AC276*Source!AW276*Source!I276),2)),2)</f>
        <v>73.290000000000006</v>
      </c>
      <c r="J510" s="10">
        <f>IF(Source!BC276&lt;&gt; 0, Source!BC276, 1)</f>
        <v>6.98</v>
      </c>
      <c r="K510" s="43">
        <f>Source!P276</f>
        <v>511.56</v>
      </c>
    </row>
    <row r="511" spans="1:23" ht="14.25" x14ac:dyDescent="0.2">
      <c r="A511" s="40"/>
      <c r="B511" s="40"/>
      <c r="C511" s="40" t="s">
        <v>796</v>
      </c>
      <c r="D511" s="41" t="s">
        <v>797</v>
      </c>
      <c r="E511" s="10">
        <f>Source!DN276</f>
        <v>112</v>
      </c>
      <c r="F511" s="43"/>
      <c r="G511" s="42"/>
      <c r="H511" s="10"/>
      <c r="I511" s="43">
        <f>SUM(Q506:Q510)</f>
        <v>15.36</v>
      </c>
      <c r="J511" s="10">
        <f>Source!BZ276</f>
        <v>92</v>
      </c>
      <c r="K511" s="43">
        <f>SUM(R506:R510)</f>
        <v>328.7</v>
      </c>
    </row>
    <row r="512" spans="1:23" ht="14.25" x14ac:dyDescent="0.2">
      <c r="A512" s="40"/>
      <c r="B512" s="40"/>
      <c r="C512" s="40" t="s">
        <v>798</v>
      </c>
      <c r="D512" s="41" t="s">
        <v>797</v>
      </c>
      <c r="E512" s="10">
        <f>Source!DO276</f>
        <v>70</v>
      </c>
      <c r="F512" s="43"/>
      <c r="G512" s="42"/>
      <c r="H512" s="10"/>
      <c r="I512" s="43">
        <f>SUM(S506:S511)</f>
        <v>9.6</v>
      </c>
      <c r="J512" s="10">
        <f>Source!CA276</f>
        <v>43</v>
      </c>
      <c r="K512" s="43">
        <f>SUM(T506:T511)</f>
        <v>153.63</v>
      </c>
    </row>
    <row r="513" spans="1:28" ht="14.25" x14ac:dyDescent="0.2">
      <c r="A513" s="40"/>
      <c r="B513" s="40"/>
      <c r="C513" s="40" t="s">
        <v>799</v>
      </c>
      <c r="D513" s="41" t="s">
        <v>797</v>
      </c>
      <c r="E513" s="10">
        <f>175</f>
        <v>175</v>
      </c>
      <c r="F513" s="43"/>
      <c r="G513" s="42"/>
      <c r="H513" s="10"/>
      <c r="I513" s="43">
        <f>SUM(U506:U512)</f>
        <v>2.36</v>
      </c>
      <c r="J513" s="10">
        <f>160</f>
        <v>160</v>
      </c>
      <c r="K513" s="43">
        <f>SUM(V506:V512)</f>
        <v>56.29</v>
      </c>
    </row>
    <row r="514" spans="1:28" ht="28.5" x14ac:dyDescent="0.2">
      <c r="A514" s="47"/>
      <c r="B514" s="47"/>
      <c r="C514" s="47" t="s">
        <v>800</v>
      </c>
      <c r="D514" s="48" t="s">
        <v>801</v>
      </c>
      <c r="E514" s="49">
        <f>Source!AQ276</f>
        <v>53.6</v>
      </c>
      <c r="F514" s="50"/>
      <c r="G514" s="51" t="str">
        <f>Source!DI276</f>
        <v>)*1,2)*1,2</v>
      </c>
      <c r="H514" s="49">
        <f>Source!AV276</f>
        <v>1.0469999999999999</v>
      </c>
      <c r="I514" s="50">
        <f>Source!U276</f>
        <v>1.0861085491199998</v>
      </c>
      <c r="J514" s="49"/>
      <c r="K514" s="50"/>
      <c r="AB514" s="45">
        <f>I514</f>
        <v>1.0861085491199998</v>
      </c>
    </row>
    <row r="515" spans="1:28" ht="15" x14ac:dyDescent="0.25">
      <c r="A515" s="52"/>
      <c r="B515" s="52"/>
      <c r="C515" s="53" t="s">
        <v>802</v>
      </c>
      <c r="D515" s="52"/>
      <c r="E515" s="52"/>
      <c r="F515" s="52"/>
      <c r="G515" s="52"/>
      <c r="H515" s="54">
        <f>I507+I508+I510+I511+I512+I513</f>
        <v>128.56</v>
      </c>
      <c r="I515" s="54"/>
      <c r="J515" s="54">
        <f>K507+K508+K510+K511+K512+K513</f>
        <v>1527.9299999999998</v>
      </c>
      <c r="K515" s="54"/>
      <c r="O515" s="45">
        <f>I507+I508+I510+I511+I512+I513</f>
        <v>128.56</v>
      </c>
      <c r="P515" s="45">
        <f>K507+K508+K510+K511+K512+K513</f>
        <v>1527.9299999999998</v>
      </c>
      <c r="X515">
        <f>IF(Source!BI276&lt;=1,I507+I508+I510+I511+I512+I513-0, 0)</f>
        <v>0</v>
      </c>
      <c r="Y515">
        <f>IF(Source!BI276=2,I507+I508+I510+I511+I512+I513-0, 0)</f>
        <v>128.56</v>
      </c>
      <c r="Z515">
        <f>IF(Source!BI276=3,I507+I508+I510+I511+I512+I513-0, 0)</f>
        <v>0</v>
      </c>
      <c r="AA515">
        <f>IF(Source!BI276=4,I507+I508+I510+I511+I512+I513,0)</f>
        <v>0</v>
      </c>
    </row>
    <row r="517" spans="1:28" ht="116.25" x14ac:dyDescent="0.2">
      <c r="A517" s="40">
        <v>3</v>
      </c>
      <c r="B517" s="40" t="s">
        <v>845</v>
      </c>
      <c r="C517" s="40" t="s">
        <v>396</v>
      </c>
      <c r="D517" s="41" t="str">
        <f>Source!H277</f>
        <v>100 М КАБЕЛЯ</v>
      </c>
      <c r="E517" s="10">
        <f>Source!I277</f>
        <v>1.51</v>
      </c>
      <c r="F517" s="43"/>
      <c r="G517" s="42"/>
      <c r="H517" s="10"/>
      <c r="I517" s="43"/>
      <c r="J517" s="10"/>
      <c r="K517" s="43"/>
      <c r="Q517">
        <f>ROUND((Source!DN277/100)*ROUND((ROUND((Source!AF277*Source!AV277*Source!I277),2)),2), 2)</f>
        <v>506.22</v>
      </c>
      <c r="R517">
        <f>Source!X277</f>
        <v>10836.31</v>
      </c>
      <c r="S517">
        <f>ROUND((Source!DO277/100)*ROUND((ROUND((Source!AF277*Source!AV277*Source!I277),2)),2), 2)</f>
        <v>316.39</v>
      </c>
      <c r="T517">
        <f>Source!Y277</f>
        <v>5064.8</v>
      </c>
      <c r="U517">
        <f>ROUND((175/100)*ROUND((ROUND((Source!AE277*Source!AV277*Source!I277),2)),2), 2)</f>
        <v>42.07</v>
      </c>
      <c r="V517">
        <f>ROUND((160/100)*ROUND(ROUND((ROUND((Source!AE277*Source!AV277*Source!I277),2)*Source!BS277),2), 2), 2)</f>
        <v>1002.37</v>
      </c>
    </row>
    <row r="518" spans="1:28" x14ac:dyDescent="0.2">
      <c r="C518" s="56" t="str">
        <f>"Объем: "&amp;Source!I277&amp;"=151/"&amp;"100"</f>
        <v>Объем: 1,51=151/100</v>
      </c>
    </row>
    <row r="519" spans="1:28" ht="28.5" x14ac:dyDescent="0.2">
      <c r="A519" s="40"/>
      <c r="B519" s="40"/>
      <c r="C519" s="40" t="s">
        <v>793</v>
      </c>
      <c r="D519" s="41"/>
      <c r="E519" s="10"/>
      <c r="F519" s="43">
        <f>Source!AO277</f>
        <v>194.81</v>
      </c>
      <c r="G519" s="42" t="str">
        <f>Source!DG277</f>
        <v>)*1,2)*1,2</v>
      </c>
      <c r="H519" s="10">
        <f>Source!AV277</f>
        <v>1.0669999999999999</v>
      </c>
      <c r="I519" s="43">
        <f>ROUND((ROUND((Source!AF277*Source!AV277*Source!I277),2)),2)</f>
        <v>451.98</v>
      </c>
      <c r="J519" s="10">
        <f>IF(Source!BA277&lt;&gt; 0, Source!BA277, 1)</f>
        <v>26.06</v>
      </c>
      <c r="K519" s="43">
        <f>Source!S277</f>
        <v>11778.6</v>
      </c>
      <c r="W519">
        <f>I519</f>
        <v>451.98</v>
      </c>
    </row>
    <row r="520" spans="1:28" ht="28.5" x14ac:dyDescent="0.2">
      <c r="A520" s="40"/>
      <c r="B520" s="40"/>
      <c r="C520" s="40" t="s">
        <v>794</v>
      </c>
      <c r="D520" s="41"/>
      <c r="E520" s="10"/>
      <c r="F520" s="43">
        <f>Source!AM277</f>
        <v>46.11</v>
      </c>
      <c r="G520" s="42" t="str">
        <f>Source!DE277</f>
        <v>)*1,2)*1,2</v>
      </c>
      <c r="H520" s="10">
        <f>Source!AV277</f>
        <v>1.0669999999999999</v>
      </c>
      <c r="I520" s="43">
        <f>(ROUND((ROUND(((((Source!ET277*1.2)*1.2))*Source!AV277*Source!I277),2)),2)+ROUND((ROUND(((Source!AE277-(((Source!EU277*1.2)*1.2)))*Source!AV277*Source!I277),2)),2))</f>
        <v>106.98</v>
      </c>
      <c r="J520" s="10">
        <f>IF(Source!BB277&lt;&gt; 0, Source!BB277, 1)</f>
        <v>10.99</v>
      </c>
      <c r="K520" s="43">
        <f>Source!Q277</f>
        <v>1175.71</v>
      </c>
    </row>
    <row r="521" spans="1:28" ht="28.5" x14ac:dyDescent="0.2">
      <c r="A521" s="40"/>
      <c r="B521" s="40"/>
      <c r="C521" s="40" t="s">
        <v>795</v>
      </c>
      <c r="D521" s="41"/>
      <c r="E521" s="10"/>
      <c r="F521" s="43">
        <f>Source!AN277</f>
        <v>10.36</v>
      </c>
      <c r="G521" s="42" t="str">
        <f>Source!DF277</f>
        <v>)*1,2)*1,2</v>
      </c>
      <c r="H521" s="10">
        <f>Source!AV277</f>
        <v>1.0669999999999999</v>
      </c>
      <c r="I521" s="44">
        <f>ROUND((ROUND((Source!AE277*Source!AV277*Source!I277),2)),2)</f>
        <v>24.04</v>
      </c>
      <c r="J521" s="10">
        <f>IF(Source!BS277&lt;&gt; 0, Source!BS277, 1)</f>
        <v>26.06</v>
      </c>
      <c r="K521" s="44">
        <f>Source!R277</f>
        <v>626.48</v>
      </c>
      <c r="W521">
        <f>I521</f>
        <v>24.04</v>
      </c>
    </row>
    <row r="522" spans="1:28" ht="14.25" x14ac:dyDescent="0.2">
      <c r="A522" s="40"/>
      <c r="B522" s="40"/>
      <c r="C522" s="40" t="s">
        <v>808</v>
      </c>
      <c r="D522" s="41"/>
      <c r="E522" s="10"/>
      <c r="F522" s="43">
        <f>Source!AL277</f>
        <v>36.049999999999997</v>
      </c>
      <c r="G522" s="42" t="str">
        <f>Source!DD277</f>
        <v/>
      </c>
      <c r="H522" s="10">
        <f>Source!AW277</f>
        <v>1.081</v>
      </c>
      <c r="I522" s="43">
        <f>ROUND((ROUND((Source!AC277*Source!AW277*Source!I277),2)),2)</f>
        <v>58.84</v>
      </c>
      <c r="J522" s="10">
        <f>IF(Source!BC277&lt;&gt; 0, Source!BC277, 1)</f>
        <v>6.98</v>
      </c>
      <c r="K522" s="43">
        <f>Source!P277</f>
        <v>410.7</v>
      </c>
    </row>
    <row r="523" spans="1:28" ht="14.25" x14ac:dyDescent="0.2">
      <c r="A523" s="40"/>
      <c r="B523" s="40"/>
      <c r="C523" s="40" t="s">
        <v>796</v>
      </c>
      <c r="D523" s="41" t="s">
        <v>797</v>
      </c>
      <c r="E523" s="10">
        <f>Source!DN277</f>
        <v>112</v>
      </c>
      <c r="F523" s="43"/>
      <c r="G523" s="42"/>
      <c r="H523" s="10"/>
      <c r="I523" s="43">
        <f>SUM(Q517:Q522)</f>
        <v>506.22</v>
      </c>
      <c r="J523" s="10">
        <f>Source!BZ277</f>
        <v>92</v>
      </c>
      <c r="K523" s="43">
        <f>SUM(R517:R522)</f>
        <v>10836.31</v>
      </c>
    </row>
    <row r="524" spans="1:28" ht="14.25" x14ac:dyDescent="0.2">
      <c r="A524" s="40"/>
      <c r="B524" s="40"/>
      <c r="C524" s="40" t="s">
        <v>798</v>
      </c>
      <c r="D524" s="41" t="s">
        <v>797</v>
      </c>
      <c r="E524" s="10">
        <f>Source!DO277</f>
        <v>70</v>
      </c>
      <c r="F524" s="43"/>
      <c r="G524" s="42"/>
      <c r="H524" s="10"/>
      <c r="I524" s="43">
        <f>SUM(S517:S523)</f>
        <v>316.39</v>
      </c>
      <c r="J524" s="10">
        <f>Source!CA277</f>
        <v>43</v>
      </c>
      <c r="K524" s="43">
        <f>SUM(T517:T523)</f>
        <v>5064.8</v>
      </c>
    </row>
    <row r="525" spans="1:28" ht="14.25" x14ac:dyDescent="0.2">
      <c r="A525" s="40"/>
      <c r="B525" s="40"/>
      <c r="C525" s="40" t="s">
        <v>799</v>
      </c>
      <c r="D525" s="41" t="s">
        <v>797</v>
      </c>
      <c r="E525" s="10">
        <f>175</f>
        <v>175</v>
      </c>
      <c r="F525" s="43"/>
      <c r="G525" s="42"/>
      <c r="H525" s="10"/>
      <c r="I525" s="43">
        <f>SUM(U517:U524)</f>
        <v>42.07</v>
      </c>
      <c r="J525" s="10">
        <f>160</f>
        <v>160</v>
      </c>
      <c r="K525" s="43">
        <f>SUM(V517:V524)</f>
        <v>1002.37</v>
      </c>
    </row>
    <row r="526" spans="1:28" ht="28.5" x14ac:dyDescent="0.2">
      <c r="A526" s="47"/>
      <c r="B526" s="47"/>
      <c r="C526" s="47" t="s">
        <v>800</v>
      </c>
      <c r="D526" s="48" t="s">
        <v>801</v>
      </c>
      <c r="E526" s="49">
        <f>Source!AQ277</f>
        <v>15.8</v>
      </c>
      <c r="F526" s="50"/>
      <c r="G526" s="51" t="str">
        <f>Source!DI277</f>
        <v>)*1,2)*1,2</v>
      </c>
      <c r="H526" s="49">
        <f>Source!AV277</f>
        <v>1.0669999999999999</v>
      </c>
      <c r="I526" s="50">
        <f>Source!U277</f>
        <v>36.657339839999992</v>
      </c>
      <c r="J526" s="49"/>
      <c r="K526" s="50"/>
      <c r="AB526" s="45">
        <f>I526</f>
        <v>36.657339839999992</v>
      </c>
    </row>
    <row r="527" spans="1:28" ht="15" x14ac:dyDescent="0.25">
      <c r="A527" s="52"/>
      <c r="B527" s="52"/>
      <c r="C527" s="53" t="s">
        <v>802</v>
      </c>
      <c r="D527" s="52"/>
      <c r="E527" s="52"/>
      <c r="F527" s="52"/>
      <c r="G527" s="52"/>
      <c r="H527" s="54">
        <f>I519+I520+I522+I523+I524+I525</f>
        <v>1482.4799999999998</v>
      </c>
      <c r="I527" s="54"/>
      <c r="J527" s="54">
        <f>K519+K520+K522+K523+K524+K525</f>
        <v>30268.489999999998</v>
      </c>
      <c r="K527" s="54"/>
      <c r="O527" s="45">
        <f>I519+I520+I522+I523+I524+I525</f>
        <v>1482.4799999999998</v>
      </c>
      <c r="P527" s="45">
        <f>K519+K520+K522+K523+K524+K525</f>
        <v>30268.489999999998</v>
      </c>
      <c r="X527">
        <f>IF(Source!BI277&lt;=1,I519+I520+I522+I523+I524+I525-0, 0)</f>
        <v>0</v>
      </c>
      <c r="Y527">
        <f>IF(Source!BI277=2,I519+I520+I522+I523+I524+I525-0, 0)</f>
        <v>1482.4799999999998</v>
      </c>
      <c r="Z527">
        <f>IF(Source!BI277=3,I519+I520+I522+I523+I524+I525-0, 0)</f>
        <v>0</v>
      </c>
      <c r="AA527">
        <f>IF(Source!BI277=4,I519+I520+I522+I523+I524+I525,0)</f>
        <v>0</v>
      </c>
    </row>
    <row r="529" spans="1:28" ht="116.25" x14ac:dyDescent="0.2">
      <c r="A529" s="40">
        <v>4</v>
      </c>
      <c r="B529" s="40" t="s">
        <v>846</v>
      </c>
      <c r="C529" s="40" t="s">
        <v>402</v>
      </c>
      <c r="D529" s="41" t="str">
        <f>Source!H278</f>
        <v>100 жил</v>
      </c>
      <c r="E529" s="10">
        <f>Source!I278</f>
        <v>0.24</v>
      </c>
      <c r="F529" s="43"/>
      <c r="G529" s="42"/>
      <c r="H529" s="10"/>
      <c r="I529" s="43"/>
      <c r="J529" s="10"/>
      <c r="K529" s="43"/>
      <c r="Q529">
        <f>ROUND((Source!DN278/100)*ROUND((ROUND((Source!AF278*Source!AV278*Source!I278),2)),2), 2)</f>
        <v>639.32000000000005</v>
      </c>
      <c r="R529">
        <f>Source!X278</f>
        <v>13685.52</v>
      </c>
      <c r="S529">
        <f>ROUND((Source!DO278/100)*ROUND((ROUND((Source!AF278*Source!AV278*Source!I278),2)),2), 2)</f>
        <v>399.57</v>
      </c>
      <c r="T529">
        <f>Source!Y278</f>
        <v>6396.5</v>
      </c>
      <c r="U529">
        <f>ROUND((175/100)*ROUND((ROUND((Source!AE278*Source!AV278*Source!I278),2)),2), 2)</f>
        <v>1.79</v>
      </c>
      <c r="V529">
        <f>ROUND((160/100)*ROUND(ROUND((ROUND((Source!AE278*Source!AV278*Source!I278),2)*Source!BS278),2), 2), 2)</f>
        <v>42.53</v>
      </c>
    </row>
    <row r="530" spans="1:28" x14ac:dyDescent="0.2">
      <c r="C530" s="56" t="str">
        <f>"Объем: "&amp;Source!I278&amp;"=24/"&amp;"100"</f>
        <v>Объем: 0,24=24/100</v>
      </c>
    </row>
    <row r="531" spans="1:28" ht="28.5" x14ac:dyDescent="0.2">
      <c r="A531" s="40"/>
      <c r="B531" s="40"/>
      <c r="C531" s="40" t="s">
        <v>793</v>
      </c>
      <c r="D531" s="41"/>
      <c r="E531" s="10"/>
      <c r="F531" s="43">
        <f>Source!AO278</f>
        <v>1577.53</v>
      </c>
      <c r="G531" s="42" t="str">
        <f>Source!DG278</f>
        <v>)*1,2)*1,2</v>
      </c>
      <c r="H531" s="10">
        <f>Source!AV278</f>
        <v>1.0469999999999999</v>
      </c>
      <c r="I531" s="43">
        <f>ROUND((ROUND((Source!AF278*Source!AV278*Source!I278),2)),2)</f>
        <v>570.82000000000005</v>
      </c>
      <c r="J531" s="10">
        <f>IF(Source!BA278&lt;&gt; 0, Source!BA278, 1)</f>
        <v>26.06</v>
      </c>
      <c r="K531" s="43">
        <f>Source!S278</f>
        <v>14875.57</v>
      </c>
      <c r="W531">
        <f>I531</f>
        <v>570.82000000000005</v>
      </c>
    </row>
    <row r="532" spans="1:28" ht="28.5" x14ac:dyDescent="0.2">
      <c r="A532" s="40"/>
      <c r="B532" s="40"/>
      <c r="C532" s="40" t="s">
        <v>794</v>
      </c>
      <c r="D532" s="41"/>
      <c r="E532" s="10"/>
      <c r="F532" s="43">
        <f>Source!AM278</f>
        <v>11.91</v>
      </c>
      <c r="G532" s="42" t="str">
        <f>Source!DE278</f>
        <v>)*1,2)*1,2</v>
      </c>
      <c r="H532" s="10">
        <f>Source!AV278</f>
        <v>1.0469999999999999</v>
      </c>
      <c r="I532" s="43">
        <f>(ROUND((ROUND(((((Source!ET278*1.2)*1.2))*Source!AV278*Source!I278),2)),2)+ROUND((ROUND(((Source!AE278-(((Source!EU278*1.2)*1.2)))*Source!AV278*Source!I278),2)),2))</f>
        <v>4.3099999999999996</v>
      </c>
      <c r="J532" s="10">
        <f>IF(Source!BB278&lt;&gt; 0, Source!BB278, 1)</f>
        <v>11.21</v>
      </c>
      <c r="K532" s="43">
        <f>Source!Q278</f>
        <v>48.32</v>
      </c>
    </row>
    <row r="533" spans="1:28" ht="28.5" x14ac:dyDescent="0.2">
      <c r="A533" s="40"/>
      <c r="B533" s="40"/>
      <c r="C533" s="40" t="s">
        <v>795</v>
      </c>
      <c r="D533" s="41"/>
      <c r="E533" s="10"/>
      <c r="F533" s="43">
        <f>Source!AN278</f>
        <v>2.81</v>
      </c>
      <c r="G533" s="42" t="str">
        <f>Source!DF278</f>
        <v>)*1,2)*1,2</v>
      </c>
      <c r="H533" s="10">
        <f>Source!AV278</f>
        <v>1.0469999999999999</v>
      </c>
      <c r="I533" s="44">
        <f>ROUND((ROUND((Source!AE278*Source!AV278*Source!I278),2)),2)</f>
        <v>1.02</v>
      </c>
      <c r="J533" s="10">
        <f>IF(Source!BS278&lt;&gt; 0, Source!BS278, 1)</f>
        <v>26.06</v>
      </c>
      <c r="K533" s="44">
        <f>Source!R278</f>
        <v>26.58</v>
      </c>
      <c r="W533">
        <f>I533</f>
        <v>1.02</v>
      </c>
    </row>
    <row r="534" spans="1:28" ht="14.25" x14ac:dyDescent="0.2">
      <c r="A534" s="40"/>
      <c r="B534" s="40"/>
      <c r="C534" s="40" t="s">
        <v>808</v>
      </c>
      <c r="D534" s="41"/>
      <c r="E534" s="10"/>
      <c r="F534" s="43">
        <f>Source!AL278</f>
        <v>888.6</v>
      </c>
      <c r="G534" s="42" t="str">
        <f>Source!DD278</f>
        <v/>
      </c>
      <c r="H534" s="10">
        <f>Source!AW278</f>
        <v>1</v>
      </c>
      <c r="I534" s="43">
        <f>ROUND((ROUND((Source!AC278*Source!AW278*Source!I278),2)),2)</f>
        <v>213.26</v>
      </c>
      <c r="J534" s="10">
        <f>IF(Source!BC278&lt;&gt; 0, Source!BC278, 1)</f>
        <v>6.98</v>
      </c>
      <c r="K534" s="43">
        <f>Source!P278</f>
        <v>1488.55</v>
      </c>
    </row>
    <row r="535" spans="1:28" ht="14.25" x14ac:dyDescent="0.2">
      <c r="A535" s="40"/>
      <c r="B535" s="40"/>
      <c r="C535" s="40" t="s">
        <v>796</v>
      </c>
      <c r="D535" s="41" t="s">
        <v>797</v>
      </c>
      <c r="E535" s="10">
        <f>Source!DN278</f>
        <v>112</v>
      </c>
      <c r="F535" s="43"/>
      <c r="G535" s="42"/>
      <c r="H535" s="10"/>
      <c r="I535" s="43">
        <f>SUM(Q529:Q534)</f>
        <v>639.32000000000005</v>
      </c>
      <c r="J535" s="10">
        <f>Source!BZ278</f>
        <v>92</v>
      </c>
      <c r="K535" s="43">
        <f>SUM(R529:R534)</f>
        <v>13685.52</v>
      </c>
    </row>
    <row r="536" spans="1:28" ht="14.25" x14ac:dyDescent="0.2">
      <c r="A536" s="40"/>
      <c r="B536" s="40"/>
      <c r="C536" s="40" t="s">
        <v>798</v>
      </c>
      <c r="D536" s="41" t="s">
        <v>797</v>
      </c>
      <c r="E536" s="10">
        <f>Source!DO278</f>
        <v>70</v>
      </c>
      <c r="F536" s="43"/>
      <c r="G536" s="42"/>
      <c r="H536" s="10"/>
      <c r="I536" s="43">
        <f>SUM(S529:S535)</f>
        <v>399.57</v>
      </c>
      <c r="J536" s="10">
        <f>Source!CA278</f>
        <v>43</v>
      </c>
      <c r="K536" s="43">
        <f>SUM(T529:T535)</f>
        <v>6396.5</v>
      </c>
    </row>
    <row r="537" spans="1:28" ht="14.25" x14ac:dyDescent="0.2">
      <c r="A537" s="40"/>
      <c r="B537" s="40"/>
      <c r="C537" s="40" t="s">
        <v>799</v>
      </c>
      <c r="D537" s="41" t="s">
        <v>797</v>
      </c>
      <c r="E537" s="10">
        <f>175</f>
        <v>175</v>
      </c>
      <c r="F537" s="43"/>
      <c r="G537" s="42"/>
      <c r="H537" s="10"/>
      <c r="I537" s="43">
        <f>SUM(U529:U536)</f>
        <v>1.79</v>
      </c>
      <c r="J537" s="10">
        <f>160</f>
        <v>160</v>
      </c>
      <c r="K537" s="43">
        <f>SUM(V529:V536)</f>
        <v>42.53</v>
      </c>
    </row>
    <row r="538" spans="1:28" ht="28.5" x14ac:dyDescent="0.2">
      <c r="A538" s="47"/>
      <c r="B538" s="47"/>
      <c r="C538" s="47" t="s">
        <v>800</v>
      </c>
      <c r="D538" s="48" t="s">
        <v>801</v>
      </c>
      <c r="E538" s="49">
        <f>Source!AQ278</f>
        <v>116.43</v>
      </c>
      <c r="F538" s="50"/>
      <c r="G538" s="51" t="str">
        <f>Source!DI278</f>
        <v>)*1,2)*1,2</v>
      </c>
      <c r="H538" s="49">
        <f>Source!AV278</f>
        <v>1.0469999999999999</v>
      </c>
      <c r="I538" s="50">
        <f>Source!U278</f>
        <v>42.129403775999997</v>
      </c>
      <c r="J538" s="49"/>
      <c r="K538" s="50"/>
      <c r="AB538" s="45">
        <f>I538</f>
        <v>42.129403775999997</v>
      </c>
    </row>
    <row r="539" spans="1:28" ht="15" x14ac:dyDescent="0.25">
      <c r="A539" s="52"/>
      <c r="B539" s="52"/>
      <c r="C539" s="53" t="s">
        <v>802</v>
      </c>
      <c r="D539" s="52"/>
      <c r="E539" s="52"/>
      <c r="F539" s="52"/>
      <c r="G539" s="52"/>
      <c r="H539" s="54">
        <f>I531+I532+I534+I535+I536+I537</f>
        <v>1829.07</v>
      </c>
      <c r="I539" s="54"/>
      <c r="J539" s="54">
        <f>K531+K532+K534+K535+K536+K537</f>
        <v>36536.99</v>
      </c>
      <c r="K539" s="54"/>
      <c r="O539" s="45">
        <f>I531+I532+I534+I535+I536+I537</f>
        <v>1829.07</v>
      </c>
      <c r="P539" s="45">
        <f>K531+K532+K534+K535+K536+K537</f>
        <v>36536.99</v>
      </c>
      <c r="X539">
        <f>IF(Source!BI278&lt;=1,I531+I532+I534+I535+I536+I537-0, 0)</f>
        <v>0</v>
      </c>
      <c r="Y539">
        <f>IF(Source!BI278=2,I531+I532+I534+I535+I536+I537-0, 0)</f>
        <v>1829.07</v>
      </c>
      <c r="Z539">
        <f>IF(Source!BI278=3,I531+I532+I534+I535+I536+I537-0, 0)</f>
        <v>0</v>
      </c>
      <c r="AA539">
        <f>IF(Source!BI278=4,I531+I532+I534+I535+I536+I537,0)</f>
        <v>0</v>
      </c>
    </row>
    <row r="541" spans="1:28" ht="116.25" x14ac:dyDescent="0.2">
      <c r="A541" s="40">
        <v>5</v>
      </c>
      <c r="B541" s="40" t="s">
        <v>847</v>
      </c>
      <c r="C541" s="40" t="s">
        <v>408</v>
      </c>
      <c r="D541" s="41" t="str">
        <f>Source!H279</f>
        <v>100 жил</v>
      </c>
      <c r="E541" s="10">
        <f>Source!I279</f>
        <v>0.24</v>
      </c>
      <c r="F541" s="43"/>
      <c r="G541" s="42"/>
      <c r="H541" s="10"/>
      <c r="I541" s="43"/>
      <c r="J541" s="10"/>
      <c r="K541" s="43"/>
      <c r="Q541">
        <f>ROUND((Source!DN279/100)*ROUND((ROUND((Source!AF279*Source!AV279*Source!I279),2)),2), 2)</f>
        <v>358.15</v>
      </c>
      <c r="R541">
        <f>Source!X279</f>
        <v>7666.79</v>
      </c>
      <c r="S541">
        <f>ROUND((Source!DO279/100)*ROUND((ROUND((Source!AF279*Source!AV279*Source!I279),2)),2), 2)</f>
        <v>223.85</v>
      </c>
      <c r="T541">
        <f>Source!Y279</f>
        <v>3583.39</v>
      </c>
      <c r="U541">
        <f>ROUND((175/100)*ROUND((ROUND((Source!AE279*Source!AV279*Source!I279),2)),2), 2)</f>
        <v>1.65</v>
      </c>
      <c r="V541">
        <f>ROUND((160/100)*ROUND(ROUND((ROUND((Source!AE279*Source!AV279*Source!I279),2)*Source!BS279),2), 2), 2)</f>
        <v>39.200000000000003</v>
      </c>
    </row>
    <row r="542" spans="1:28" x14ac:dyDescent="0.2">
      <c r="C542" s="56" t="str">
        <f>"Объем: "&amp;Source!I279&amp;"=24/"&amp;"100"</f>
        <v>Объем: 0,24=24/100</v>
      </c>
    </row>
    <row r="543" spans="1:28" ht="28.5" x14ac:dyDescent="0.2">
      <c r="A543" s="40"/>
      <c r="B543" s="40"/>
      <c r="C543" s="40" t="s">
        <v>793</v>
      </c>
      <c r="D543" s="41"/>
      <c r="E543" s="10"/>
      <c r="F543" s="43">
        <f>Source!AO279</f>
        <v>883.74</v>
      </c>
      <c r="G543" s="42" t="str">
        <f>Source!DG279</f>
        <v>)*1,2)*1,2</v>
      </c>
      <c r="H543" s="10">
        <f>Source!AV279</f>
        <v>1.0469999999999999</v>
      </c>
      <c r="I543" s="43">
        <f>ROUND((ROUND((Source!AF279*Source!AV279*Source!I279),2)),2)</f>
        <v>319.77999999999997</v>
      </c>
      <c r="J543" s="10">
        <f>IF(Source!BA279&lt;&gt; 0, Source!BA279, 1)</f>
        <v>26.06</v>
      </c>
      <c r="K543" s="43">
        <f>Source!S279</f>
        <v>8333.4699999999993</v>
      </c>
      <c r="W543">
        <f>I543</f>
        <v>319.77999999999997</v>
      </c>
    </row>
    <row r="544" spans="1:28" ht="28.5" x14ac:dyDescent="0.2">
      <c r="A544" s="40"/>
      <c r="B544" s="40"/>
      <c r="C544" s="40" t="s">
        <v>794</v>
      </c>
      <c r="D544" s="41"/>
      <c r="E544" s="10"/>
      <c r="F544" s="43">
        <f>Source!AM279</f>
        <v>24.89</v>
      </c>
      <c r="G544" s="42" t="str">
        <f>Source!DE279</f>
        <v>)*1,2)*1,2</v>
      </c>
      <c r="H544" s="10">
        <f>Source!AV279</f>
        <v>1.0469999999999999</v>
      </c>
      <c r="I544" s="43">
        <f>(ROUND((ROUND(((((Source!ET279*1.2)*1.2))*Source!AV279*Source!I279),2)),2)+ROUND((ROUND(((Source!AE279-(((Source!EU279*1.2)*1.2)))*Source!AV279*Source!I279),2)),2))</f>
        <v>9.01</v>
      </c>
      <c r="J544" s="10">
        <f>IF(Source!BB279&lt;&gt; 0, Source!BB279, 1)</f>
        <v>8.65</v>
      </c>
      <c r="K544" s="43">
        <f>Source!Q279</f>
        <v>77.94</v>
      </c>
    </row>
    <row r="545" spans="1:28" ht="28.5" x14ac:dyDescent="0.2">
      <c r="A545" s="40"/>
      <c r="B545" s="40"/>
      <c r="C545" s="40" t="s">
        <v>795</v>
      </c>
      <c r="D545" s="41"/>
      <c r="E545" s="10"/>
      <c r="F545" s="43">
        <f>Source!AN279</f>
        <v>2.6</v>
      </c>
      <c r="G545" s="42" t="str">
        <f>Source!DF279</f>
        <v>)*1,2)*1,2</v>
      </c>
      <c r="H545" s="10">
        <f>Source!AV279</f>
        <v>1.0469999999999999</v>
      </c>
      <c r="I545" s="44">
        <f>ROUND((ROUND((Source!AE279*Source!AV279*Source!I279),2)),2)</f>
        <v>0.94</v>
      </c>
      <c r="J545" s="10">
        <f>IF(Source!BS279&lt;&gt; 0, Source!BS279, 1)</f>
        <v>26.06</v>
      </c>
      <c r="K545" s="44">
        <f>Source!R279</f>
        <v>24.5</v>
      </c>
      <c r="W545">
        <f>I545</f>
        <v>0.94</v>
      </c>
    </row>
    <row r="546" spans="1:28" ht="14.25" x14ac:dyDescent="0.2">
      <c r="A546" s="40"/>
      <c r="B546" s="40"/>
      <c r="C546" s="40" t="s">
        <v>808</v>
      </c>
      <c r="D546" s="41"/>
      <c r="E546" s="10"/>
      <c r="F546" s="43">
        <f>Source!AL279</f>
        <v>714</v>
      </c>
      <c r="G546" s="42" t="str">
        <f>Source!DD279</f>
        <v/>
      </c>
      <c r="H546" s="10">
        <f>Source!AW279</f>
        <v>1</v>
      </c>
      <c r="I546" s="43">
        <f>ROUND((ROUND((Source!AC279*Source!AW279*Source!I279),2)),2)</f>
        <v>171.36</v>
      </c>
      <c r="J546" s="10">
        <f>IF(Source!BC279&lt;&gt; 0, Source!BC279, 1)</f>
        <v>6.98</v>
      </c>
      <c r="K546" s="43">
        <f>Source!P279</f>
        <v>1196.0899999999999</v>
      </c>
    </row>
    <row r="547" spans="1:28" ht="14.25" x14ac:dyDescent="0.2">
      <c r="A547" s="40"/>
      <c r="B547" s="40"/>
      <c r="C547" s="40" t="s">
        <v>796</v>
      </c>
      <c r="D547" s="41" t="s">
        <v>797</v>
      </c>
      <c r="E547" s="10">
        <f>Source!DN279</f>
        <v>112</v>
      </c>
      <c r="F547" s="43"/>
      <c r="G547" s="42"/>
      <c r="H547" s="10"/>
      <c r="I547" s="43">
        <f>SUM(Q541:Q546)</f>
        <v>358.15</v>
      </c>
      <c r="J547" s="10">
        <f>Source!BZ279</f>
        <v>92</v>
      </c>
      <c r="K547" s="43">
        <f>SUM(R541:R546)</f>
        <v>7666.79</v>
      </c>
    </row>
    <row r="548" spans="1:28" ht="14.25" x14ac:dyDescent="0.2">
      <c r="A548" s="40"/>
      <c r="B548" s="40"/>
      <c r="C548" s="40" t="s">
        <v>798</v>
      </c>
      <c r="D548" s="41" t="s">
        <v>797</v>
      </c>
      <c r="E548" s="10">
        <f>Source!DO279</f>
        <v>70</v>
      </c>
      <c r="F548" s="43"/>
      <c r="G548" s="42"/>
      <c r="H548" s="10"/>
      <c r="I548" s="43">
        <f>SUM(S541:S547)</f>
        <v>223.85</v>
      </c>
      <c r="J548" s="10">
        <f>Source!CA279</f>
        <v>43</v>
      </c>
      <c r="K548" s="43">
        <f>SUM(T541:T547)</f>
        <v>3583.39</v>
      </c>
    </row>
    <row r="549" spans="1:28" ht="14.25" x14ac:dyDescent="0.2">
      <c r="A549" s="40"/>
      <c r="B549" s="40"/>
      <c r="C549" s="40" t="s">
        <v>799</v>
      </c>
      <c r="D549" s="41" t="s">
        <v>797</v>
      </c>
      <c r="E549" s="10">
        <f>175</f>
        <v>175</v>
      </c>
      <c r="F549" s="43"/>
      <c r="G549" s="42"/>
      <c r="H549" s="10"/>
      <c r="I549" s="43">
        <f>SUM(U541:U548)</f>
        <v>1.65</v>
      </c>
      <c r="J549" s="10">
        <f>160</f>
        <v>160</v>
      </c>
      <c r="K549" s="43">
        <f>SUM(V541:V548)</f>
        <v>39.200000000000003</v>
      </c>
    </row>
    <row r="550" spans="1:28" ht="28.5" x14ac:dyDescent="0.2">
      <c r="A550" s="47"/>
      <c r="B550" s="47"/>
      <c r="C550" s="47" t="s">
        <v>800</v>
      </c>
      <c r="D550" s="48" t="s">
        <v>801</v>
      </c>
      <c r="E550" s="49">
        <f>Source!AQ279</f>
        <v>67.98</v>
      </c>
      <c r="F550" s="50"/>
      <c r="G550" s="51" t="str">
        <f>Source!DI279</f>
        <v>)*1,2)*1,2</v>
      </c>
      <c r="H550" s="49">
        <f>Source!AV279</f>
        <v>1.0469999999999999</v>
      </c>
      <c r="I550" s="50">
        <f>Source!U279</f>
        <v>24.598100735999999</v>
      </c>
      <c r="J550" s="49"/>
      <c r="K550" s="50"/>
      <c r="AB550" s="45">
        <f>I550</f>
        <v>24.598100735999999</v>
      </c>
    </row>
    <row r="551" spans="1:28" ht="15" x14ac:dyDescent="0.25">
      <c r="A551" s="52"/>
      <c r="B551" s="52"/>
      <c r="C551" s="53" t="s">
        <v>802</v>
      </c>
      <c r="D551" s="52"/>
      <c r="E551" s="52"/>
      <c r="F551" s="52"/>
      <c r="G551" s="52"/>
      <c r="H551" s="54">
        <f>I543+I544+I546+I547+I548+I549</f>
        <v>1083.8</v>
      </c>
      <c r="I551" s="54"/>
      <c r="J551" s="54">
        <f>K543+K544+K546+K547+K548+K549</f>
        <v>20896.88</v>
      </c>
      <c r="K551" s="54"/>
      <c r="O551" s="45">
        <f>I543+I544+I546+I547+I548+I549</f>
        <v>1083.8</v>
      </c>
      <c r="P551" s="45">
        <f>K543+K544+K546+K547+K548+K549</f>
        <v>20896.88</v>
      </c>
      <c r="X551">
        <f>IF(Source!BI279&lt;=1,I543+I544+I546+I547+I548+I549-0, 0)</f>
        <v>0</v>
      </c>
      <c r="Y551">
        <f>IF(Source!BI279=2,I543+I544+I546+I547+I548+I549-0, 0)</f>
        <v>1083.8</v>
      </c>
      <c r="Z551">
        <f>IF(Source!BI279=3,I543+I544+I546+I547+I548+I549-0, 0)</f>
        <v>0</v>
      </c>
      <c r="AA551">
        <f>IF(Source!BI279=4,I543+I544+I546+I547+I548+I549,0)</f>
        <v>0</v>
      </c>
    </row>
    <row r="553" spans="1:28" ht="116.25" x14ac:dyDescent="0.2">
      <c r="A553" s="40">
        <v>6</v>
      </c>
      <c r="B553" s="40" t="s">
        <v>848</v>
      </c>
      <c r="C553" s="40" t="s">
        <v>413</v>
      </c>
      <c r="D553" s="41" t="str">
        <f>Source!H280</f>
        <v>100 М КАБЕЛЯ</v>
      </c>
      <c r="E553" s="10">
        <f>Source!I280</f>
        <v>0.18</v>
      </c>
      <c r="F553" s="43"/>
      <c r="G553" s="42"/>
      <c r="H553" s="10"/>
      <c r="I553" s="43"/>
      <c r="J553" s="10"/>
      <c r="K553" s="43"/>
      <c r="Q553">
        <f>ROUND((Source!DN280/100)*ROUND((ROUND((Source!AF280*Source!AV280*Source!I280),2)),2), 2)</f>
        <v>76.38</v>
      </c>
      <c r="R553">
        <f>Source!X280</f>
        <v>1635.11</v>
      </c>
      <c r="S553">
        <f>ROUND((Source!DO280/100)*ROUND((ROUND((Source!AF280*Source!AV280*Source!I280),2)),2), 2)</f>
        <v>47.74</v>
      </c>
      <c r="T553">
        <f>Source!Y280</f>
        <v>764.23</v>
      </c>
      <c r="U553">
        <f>ROUND((175/100)*ROUND((ROUND((Source!AE280*Source!AV280*Source!I280),2)),2), 2)</f>
        <v>10.29</v>
      </c>
      <c r="V553">
        <f>ROUND((160/100)*ROUND(ROUND((ROUND((Source!AE280*Source!AV280*Source!I280),2)*Source!BS280),2), 2), 2)</f>
        <v>245.17</v>
      </c>
    </row>
    <row r="554" spans="1:28" x14ac:dyDescent="0.2">
      <c r="C554" s="56" t="str">
        <f>"Объем: "&amp;Source!I280&amp;"=18/"&amp;"100"</f>
        <v>Объем: 0,18=18/100</v>
      </c>
    </row>
    <row r="555" spans="1:28" ht="28.5" x14ac:dyDescent="0.2">
      <c r="A555" s="40"/>
      <c r="B555" s="40"/>
      <c r="C555" s="40" t="s">
        <v>793</v>
      </c>
      <c r="D555" s="41"/>
      <c r="E555" s="10"/>
      <c r="F555" s="43">
        <f>Source!AO280</f>
        <v>246.6</v>
      </c>
      <c r="G555" s="42" t="str">
        <f>Source!DG280</f>
        <v>)*1,2)*1,2</v>
      </c>
      <c r="H555" s="10">
        <f>Source!AV280</f>
        <v>1.0669999999999999</v>
      </c>
      <c r="I555" s="43">
        <f>ROUND((ROUND((Source!AF280*Source!AV280*Source!I280),2)),2)</f>
        <v>68.2</v>
      </c>
      <c r="J555" s="10">
        <f>IF(Source!BA280&lt;&gt; 0, Source!BA280, 1)</f>
        <v>26.06</v>
      </c>
      <c r="K555" s="43">
        <f>Source!S280</f>
        <v>1777.29</v>
      </c>
      <c r="W555">
        <f>I555</f>
        <v>68.2</v>
      </c>
    </row>
    <row r="556" spans="1:28" ht="28.5" x14ac:dyDescent="0.2">
      <c r="A556" s="40"/>
      <c r="B556" s="40"/>
      <c r="C556" s="40" t="s">
        <v>794</v>
      </c>
      <c r="D556" s="41"/>
      <c r="E556" s="10"/>
      <c r="F556" s="43">
        <f>Source!AM280</f>
        <v>93.42</v>
      </c>
      <c r="G556" s="42" t="str">
        <f>Source!DE280</f>
        <v>)*1,2)*1,2</v>
      </c>
      <c r="H556" s="10">
        <f>Source!AV280</f>
        <v>1.0669999999999999</v>
      </c>
      <c r="I556" s="43">
        <f>(ROUND((ROUND(((((Source!ET280*1.2)*1.2))*Source!AV280*Source!I280),2)),2)+ROUND((ROUND(((Source!AE280-(((Source!EU280*1.2)*1.2)))*Source!AV280*Source!I280),2)),2))</f>
        <v>25.84</v>
      </c>
      <c r="J556" s="10">
        <f>IF(Source!BB280&lt;&gt; 0, Source!BB280, 1)</f>
        <v>11.04</v>
      </c>
      <c r="K556" s="43">
        <f>Source!Q280</f>
        <v>285.27</v>
      </c>
    </row>
    <row r="557" spans="1:28" ht="28.5" x14ac:dyDescent="0.2">
      <c r="A557" s="40"/>
      <c r="B557" s="40"/>
      <c r="C557" s="40" t="s">
        <v>795</v>
      </c>
      <c r="D557" s="41"/>
      <c r="E557" s="10"/>
      <c r="F557" s="43">
        <f>Source!AN280</f>
        <v>21.25</v>
      </c>
      <c r="G557" s="42" t="str">
        <f>Source!DF280</f>
        <v>)*1,2)*1,2</v>
      </c>
      <c r="H557" s="10">
        <f>Source!AV280</f>
        <v>1.0669999999999999</v>
      </c>
      <c r="I557" s="44">
        <f>ROUND((ROUND((Source!AE280*Source!AV280*Source!I280),2)),2)</f>
        <v>5.88</v>
      </c>
      <c r="J557" s="10">
        <f>IF(Source!BS280&lt;&gt; 0, Source!BS280, 1)</f>
        <v>26.06</v>
      </c>
      <c r="K557" s="44">
        <f>Source!R280</f>
        <v>153.22999999999999</v>
      </c>
      <c r="W557">
        <f>I557</f>
        <v>5.88</v>
      </c>
    </row>
    <row r="558" spans="1:28" ht="14.25" x14ac:dyDescent="0.2">
      <c r="A558" s="40"/>
      <c r="B558" s="40"/>
      <c r="C558" s="40" t="s">
        <v>808</v>
      </c>
      <c r="D558" s="41"/>
      <c r="E558" s="10"/>
      <c r="F558" s="43">
        <f>Source!AL280</f>
        <v>35.909999999999997</v>
      </c>
      <c r="G558" s="42" t="str">
        <f>Source!DD280</f>
        <v/>
      </c>
      <c r="H558" s="10">
        <f>Source!AW280</f>
        <v>1.081</v>
      </c>
      <c r="I558" s="43">
        <f>ROUND((ROUND((Source!AC280*Source!AW280*Source!I280),2)),2)</f>
        <v>6.99</v>
      </c>
      <c r="J558" s="10">
        <f>IF(Source!BC280&lt;&gt; 0, Source!BC280, 1)</f>
        <v>6.98</v>
      </c>
      <c r="K558" s="43">
        <f>Source!P280</f>
        <v>48.79</v>
      </c>
    </row>
    <row r="559" spans="1:28" ht="14.25" x14ac:dyDescent="0.2">
      <c r="A559" s="40"/>
      <c r="B559" s="40"/>
      <c r="C559" s="40" t="s">
        <v>796</v>
      </c>
      <c r="D559" s="41" t="s">
        <v>797</v>
      </c>
      <c r="E559" s="10">
        <f>Source!DN280</f>
        <v>112</v>
      </c>
      <c r="F559" s="43"/>
      <c r="G559" s="42"/>
      <c r="H559" s="10"/>
      <c r="I559" s="43">
        <f>SUM(Q553:Q558)</f>
        <v>76.38</v>
      </c>
      <c r="J559" s="10">
        <f>Source!BZ280</f>
        <v>92</v>
      </c>
      <c r="K559" s="43">
        <f>SUM(R553:R558)</f>
        <v>1635.11</v>
      </c>
    </row>
    <row r="560" spans="1:28" ht="14.25" x14ac:dyDescent="0.2">
      <c r="A560" s="40"/>
      <c r="B560" s="40"/>
      <c r="C560" s="40" t="s">
        <v>798</v>
      </c>
      <c r="D560" s="41" t="s">
        <v>797</v>
      </c>
      <c r="E560" s="10">
        <f>Source!DO280</f>
        <v>70</v>
      </c>
      <c r="F560" s="43"/>
      <c r="G560" s="42"/>
      <c r="H560" s="10"/>
      <c r="I560" s="43">
        <f>SUM(S553:S559)</f>
        <v>47.74</v>
      </c>
      <c r="J560" s="10">
        <f>Source!CA280</f>
        <v>43</v>
      </c>
      <c r="K560" s="43">
        <f>SUM(T553:T559)</f>
        <v>764.23</v>
      </c>
    </row>
    <row r="561" spans="1:28" ht="14.25" x14ac:dyDescent="0.2">
      <c r="A561" s="40"/>
      <c r="B561" s="40"/>
      <c r="C561" s="40" t="s">
        <v>799</v>
      </c>
      <c r="D561" s="41" t="s">
        <v>797</v>
      </c>
      <c r="E561" s="10">
        <f>175</f>
        <v>175</v>
      </c>
      <c r="F561" s="43"/>
      <c r="G561" s="42"/>
      <c r="H561" s="10"/>
      <c r="I561" s="43">
        <f>SUM(U553:U560)</f>
        <v>10.29</v>
      </c>
      <c r="J561" s="10">
        <f>160</f>
        <v>160</v>
      </c>
      <c r="K561" s="43">
        <f>SUM(V553:V560)</f>
        <v>245.17</v>
      </c>
    </row>
    <row r="562" spans="1:28" ht="28.5" x14ac:dyDescent="0.2">
      <c r="A562" s="47"/>
      <c r="B562" s="47"/>
      <c r="C562" s="47" t="s">
        <v>800</v>
      </c>
      <c r="D562" s="48" t="s">
        <v>801</v>
      </c>
      <c r="E562" s="49">
        <f>Source!AQ280</f>
        <v>20</v>
      </c>
      <c r="F562" s="50"/>
      <c r="G562" s="51" t="str">
        <f>Source!DI280</f>
        <v>)*1,2)*1,2</v>
      </c>
      <c r="H562" s="49">
        <f>Source!AV280</f>
        <v>1.0669999999999999</v>
      </c>
      <c r="I562" s="50">
        <f>Source!U280</f>
        <v>5.5313279999999985</v>
      </c>
      <c r="J562" s="49"/>
      <c r="K562" s="50"/>
      <c r="AB562" s="45">
        <f>I562</f>
        <v>5.5313279999999985</v>
      </c>
    </row>
    <row r="563" spans="1:28" ht="15" x14ac:dyDescent="0.25">
      <c r="A563" s="52"/>
      <c r="B563" s="52"/>
      <c r="C563" s="53" t="s">
        <v>802</v>
      </c>
      <c r="D563" s="52"/>
      <c r="E563" s="52"/>
      <c r="F563" s="52"/>
      <c r="G563" s="52"/>
      <c r="H563" s="54">
        <f>I555+I556+I558+I559+I560+I561</f>
        <v>235.44</v>
      </c>
      <c r="I563" s="54"/>
      <c r="J563" s="54">
        <f>K555+K556+K558+K559+K560+K561</f>
        <v>4755.8600000000006</v>
      </c>
      <c r="K563" s="54"/>
      <c r="O563" s="45">
        <f>I555+I556+I558+I559+I560+I561</f>
        <v>235.44</v>
      </c>
      <c r="P563" s="45">
        <f>K555+K556+K558+K559+K560+K561</f>
        <v>4755.8600000000006</v>
      </c>
      <c r="X563">
        <f>IF(Source!BI280&lt;=1,I555+I556+I558+I559+I560+I561-0, 0)</f>
        <v>0</v>
      </c>
      <c r="Y563">
        <f>IF(Source!BI280=2,I555+I556+I558+I559+I560+I561-0, 0)</f>
        <v>235.44</v>
      </c>
      <c r="Z563">
        <f>IF(Source!BI280=3,I555+I556+I558+I559+I560+I561-0, 0)</f>
        <v>0</v>
      </c>
      <c r="AA563">
        <f>IF(Source!BI280=4,I555+I556+I558+I559+I560+I561,0)</f>
        <v>0</v>
      </c>
    </row>
    <row r="565" spans="1:28" ht="116.25" x14ac:dyDescent="0.2">
      <c r="A565" s="40">
        <v>7</v>
      </c>
      <c r="B565" s="40" t="s">
        <v>849</v>
      </c>
      <c r="C565" s="40" t="s">
        <v>416</v>
      </c>
      <c r="D565" s="41" t="str">
        <f>Source!H281</f>
        <v>100 жил</v>
      </c>
      <c r="E565" s="10">
        <f>Source!I281</f>
        <v>0.28000000000000003</v>
      </c>
      <c r="F565" s="43"/>
      <c r="G565" s="42"/>
      <c r="H565" s="10"/>
      <c r="I565" s="43"/>
      <c r="J565" s="10"/>
      <c r="K565" s="43"/>
      <c r="Q565">
        <f>ROUND((Source!DN281/100)*ROUND((ROUND((Source!AF281*Source!AV281*Source!I281),2)),2), 2)</f>
        <v>531.79999999999995</v>
      </c>
      <c r="R565">
        <f>Source!X281</f>
        <v>11383.91</v>
      </c>
      <c r="S565">
        <f>ROUND((Source!DO281/100)*ROUND((ROUND((Source!AF281*Source!AV281*Source!I281),2)),2), 2)</f>
        <v>332.37</v>
      </c>
      <c r="T565">
        <f>Source!Y281</f>
        <v>5320.74</v>
      </c>
      <c r="U565">
        <f>ROUND((175/100)*ROUND((ROUND((Source!AE281*Source!AV281*Source!I281),2)),2), 2)</f>
        <v>2.92</v>
      </c>
      <c r="V565">
        <f>ROUND((160/100)*ROUND(ROUND((ROUND((Source!AE281*Source!AV281*Source!I281),2)*Source!BS281),2), 2), 2)</f>
        <v>69.63</v>
      </c>
    </row>
    <row r="566" spans="1:28" x14ac:dyDescent="0.2">
      <c r="C566" s="56" t="str">
        <f>"Объем: "&amp;Source!I281&amp;"=28/"&amp;"100"</f>
        <v>Объем: 0,28=28/100</v>
      </c>
    </row>
    <row r="567" spans="1:28" ht="28.5" x14ac:dyDescent="0.2">
      <c r="A567" s="40"/>
      <c r="B567" s="40"/>
      <c r="C567" s="40" t="s">
        <v>793</v>
      </c>
      <c r="D567" s="41"/>
      <c r="E567" s="10"/>
      <c r="F567" s="43">
        <f>Source!AO281</f>
        <v>1124.76</v>
      </c>
      <c r="G567" s="42" t="str">
        <f>Source!DG281</f>
        <v>)*1,2)*1,2</v>
      </c>
      <c r="H567" s="10">
        <f>Source!AV281</f>
        <v>1.0469999999999999</v>
      </c>
      <c r="I567" s="43">
        <f>ROUND((ROUND((Source!AF281*Source!AV281*Source!I281),2)),2)</f>
        <v>474.82</v>
      </c>
      <c r="J567" s="10">
        <f>IF(Source!BA281&lt;&gt; 0, Source!BA281, 1)</f>
        <v>26.06</v>
      </c>
      <c r="K567" s="43">
        <f>Source!S281</f>
        <v>12373.81</v>
      </c>
      <c r="W567">
        <f>I567</f>
        <v>474.82</v>
      </c>
    </row>
    <row r="568" spans="1:28" ht="28.5" x14ac:dyDescent="0.2">
      <c r="A568" s="40"/>
      <c r="B568" s="40"/>
      <c r="C568" s="40" t="s">
        <v>794</v>
      </c>
      <c r="D568" s="41"/>
      <c r="E568" s="10"/>
      <c r="F568" s="43">
        <f>Source!AM281</f>
        <v>35.07</v>
      </c>
      <c r="G568" s="42" t="str">
        <f>Source!DE281</f>
        <v>)*1,2)*1,2</v>
      </c>
      <c r="H568" s="10">
        <f>Source!AV281</f>
        <v>1.0469999999999999</v>
      </c>
      <c r="I568" s="43">
        <f>(ROUND((ROUND(((((Source!ET281*1.2)*1.2))*Source!AV281*Source!I281),2)),2)+ROUND((ROUND(((Source!AE281-(((Source!EU281*1.2)*1.2)))*Source!AV281*Source!I281),2)),2))</f>
        <v>14.8</v>
      </c>
      <c r="J568" s="10">
        <f>IF(Source!BB281&lt;&gt; 0, Source!BB281, 1)</f>
        <v>8.81</v>
      </c>
      <c r="K568" s="43">
        <f>Source!Q281</f>
        <v>130.38999999999999</v>
      </c>
    </row>
    <row r="569" spans="1:28" ht="28.5" x14ac:dyDescent="0.2">
      <c r="A569" s="40"/>
      <c r="B569" s="40"/>
      <c r="C569" s="40" t="s">
        <v>795</v>
      </c>
      <c r="D569" s="41"/>
      <c r="E569" s="10"/>
      <c r="F569" s="43">
        <f>Source!AN281</f>
        <v>3.95</v>
      </c>
      <c r="G569" s="42" t="str">
        <f>Source!DF281</f>
        <v>)*1,2)*1,2</v>
      </c>
      <c r="H569" s="10">
        <f>Source!AV281</f>
        <v>1.0469999999999999</v>
      </c>
      <c r="I569" s="44">
        <f>ROUND((ROUND((Source!AE281*Source!AV281*Source!I281),2)),2)</f>
        <v>1.67</v>
      </c>
      <c r="J569" s="10">
        <f>IF(Source!BS281&lt;&gt; 0, Source!BS281, 1)</f>
        <v>26.06</v>
      </c>
      <c r="K569" s="44">
        <f>Source!R281</f>
        <v>43.52</v>
      </c>
      <c r="W569">
        <f>I569</f>
        <v>1.67</v>
      </c>
    </row>
    <row r="570" spans="1:28" ht="14.25" x14ac:dyDescent="0.2">
      <c r="A570" s="40"/>
      <c r="B570" s="40"/>
      <c r="C570" s="40" t="s">
        <v>808</v>
      </c>
      <c r="D570" s="41"/>
      <c r="E570" s="10"/>
      <c r="F570" s="43">
        <f>Source!AL281</f>
        <v>1001</v>
      </c>
      <c r="G570" s="42" t="str">
        <f>Source!DD281</f>
        <v/>
      </c>
      <c r="H570" s="10">
        <f>Source!AW281</f>
        <v>1</v>
      </c>
      <c r="I570" s="43">
        <f>ROUND((ROUND((Source!AC281*Source!AW281*Source!I281),2)),2)</f>
        <v>280.27999999999997</v>
      </c>
      <c r="J570" s="10">
        <f>IF(Source!BC281&lt;&gt; 0, Source!BC281, 1)</f>
        <v>6.98</v>
      </c>
      <c r="K570" s="43">
        <f>Source!P281</f>
        <v>1956.35</v>
      </c>
    </row>
    <row r="571" spans="1:28" ht="14.25" x14ac:dyDescent="0.2">
      <c r="A571" s="40"/>
      <c r="B571" s="40"/>
      <c r="C571" s="40" t="s">
        <v>796</v>
      </c>
      <c r="D571" s="41" t="s">
        <v>797</v>
      </c>
      <c r="E571" s="10">
        <f>Source!DN281</f>
        <v>112</v>
      </c>
      <c r="F571" s="43"/>
      <c r="G571" s="42"/>
      <c r="H571" s="10"/>
      <c r="I571" s="43">
        <f>SUM(Q565:Q570)</f>
        <v>531.79999999999995</v>
      </c>
      <c r="J571" s="10">
        <f>Source!BZ281</f>
        <v>92</v>
      </c>
      <c r="K571" s="43">
        <f>SUM(R565:R570)</f>
        <v>11383.91</v>
      </c>
    </row>
    <row r="572" spans="1:28" ht="14.25" x14ac:dyDescent="0.2">
      <c r="A572" s="40"/>
      <c r="B572" s="40"/>
      <c r="C572" s="40" t="s">
        <v>798</v>
      </c>
      <c r="D572" s="41" t="s">
        <v>797</v>
      </c>
      <c r="E572" s="10">
        <f>Source!DO281</f>
        <v>70</v>
      </c>
      <c r="F572" s="43"/>
      <c r="G572" s="42"/>
      <c r="H572" s="10"/>
      <c r="I572" s="43">
        <f>SUM(S565:S571)</f>
        <v>332.37</v>
      </c>
      <c r="J572" s="10">
        <f>Source!CA281</f>
        <v>43</v>
      </c>
      <c r="K572" s="43">
        <f>SUM(T565:T571)</f>
        <v>5320.74</v>
      </c>
    </row>
    <row r="573" spans="1:28" ht="14.25" x14ac:dyDescent="0.2">
      <c r="A573" s="40"/>
      <c r="B573" s="40"/>
      <c r="C573" s="40" t="s">
        <v>799</v>
      </c>
      <c r="D573" s="41" t="s">
        <v>797</v>
      </c>
      <c r="E573" s="10">
        <f>175</f>
        <v>175</v>
      </c>
      <c r="F573" s="43"/>
      <c r="G573" s="42"/>
      <c r="H573" s="10"/>
      <c r="I573" s="43">
        <f>SUM(U565:U572)</f>
        <v>2.92</v>
      </c>
      <c r="J573" s="10">
        <f>160</f>
        <v>160</v>
      </c>
      <c r="K573" s="43">
        <f>SUM(V565:V572)</f>
        <v>69.63</v>
      </c>
    </row>
    <row r="574" spans="1:28" ht="28.5" x14ac:dyDescent="0.2">
      <c r="A574" s="47"/>
      <c r="B574" s="47"/>
      <c r="C574" s="47" t="s">
        <v>800</v>
      </c>
      <c r="D574" s="48" t="s">
        <v>801</v>
      </c>
      <c r="E574" s="49">
        <f>Source!AQ281</f>
        <v>86.52</v>
      </c>
      <c r="F574" s="50"/>
      <c r="G574" s="51" t="str">
        <f>Source!DI281</f>
        <v>)*1,2)*1,2</v>
      </c>
      <c r="H574" s="49">
        <f>Source!AV281</f>
        <v>1.0469999999999999</v>
      </c>
      <c r="I574" s="50">
        <f>Source!U281</f>
        <v>36.524452607999997</v>
      </c>
      <c r="J574" s="49"/>
      <c r="K574" s="50"/>
      <c r="AB574" s="45">
        <f>I574</f>
        <v>36.524452607999997</v>
      </c>
    </row>
    <row r="575" spans="1:28" ht="15" x14ac:dyDescent="0.25">
      <c r="A575" s="52"/>
      <c r="B575" s="52"/>
      <c r="C575" s="53" t="s">
        <v>802</v>
      </c>
      <c r="D575" s="52"/>
      <c r="E575" s="52"/>
      <c r="F575" s="52"/>
      <c r="G575" s="52"/>
      <c r="H575" s="54">
        <f>I567+I568+I570+I571+I572+I573</f>
        <v>1636.9899999999998</v>
      </c>
      <c r="I575" s="54"/>
      <c r="J575" s="54">
        <f>K567+K568+K570+K571+K572+K573</f>
        <v>31234.829999999998</v>
      </c>
      <c r="K575" s="54"/>
      <c r="O575" s="45">
        <f>I567+I568+I570+I571+I572+I573</f>
        <v>1636.9899999999998</v>
      </c>
      <c r="P575" s="45">
        <f>K567+K568+K570+K571+K572+K573</f>
        <v>31234.829999999998</v>
      </c>
      <c r="X575">
        <f>IF(Source!BI281&lt;=1,I567+I568+I570+I571+I572+I573-0, 0)</f>
        <v>0</v>
      </c>
      <c r="Y575">
        <f>IF(Source!BI281=2,I567+I568+I570+I571+I572+I573-0, 0)</f>
        <v>1636.9899999999998</v>
      </c>
      <c r="Z575">
        <f>IF(Source!BI281=3,I567+I568+I570+I571+I572+I573-0, 0)</f>
        <v>0</v>
      </c>
      <c r="AA575">
        <f>IF(Source!BI281=4,I567+I568+I570+I571+I572+I573,0)</f>
        <v>0</v>
      </c>
    </row>
    <row r="577" spans="1:28" ht="116.25" x14ac:dyDescent="0.2">
      <c r="A577" s="40">
        <v>8</v>
      </c>
      <c r="B577" s="40" t="s">
        <v>850</v>
      </c>
      <c r="C577" s="40" t="s">
        <v>419</v>
      </c>
      <c r="D577" s="41" t="str">
        <f>Source!H282</f>
        <v>100 М КАБЕЛЯ</v>
      </c>
      <c r="E577" s="10">
        <f>Source!I282</f>
        <v>0.12</v>
      </c>
      <c r="F577" s="43"/>
      <c r="G577" s="42"/>
      <c r="H577" s="10"/>
      <c r="I577" s="43"/>
      <c r="J577" s="10"/>
      <c r="K577" s="43"/>
      <c r="Q577">
        <f>ROUND((Source!DN282/100)*ROUND((ROUND((Source!AF282*Source!AV282*Source!I282),2)),2), 2)</f>
        <v>25.46</v>
      </c>
      <c r="R577">
        <f>Source!X282</f>
        <v>544.95000000000005</v>
      </c>
      <c r="S577">
        <f>ROUND((Source!DO282/100)*ROUND((ROUND((Source!AF282*Source!AV282*Source!I282),2)),2), 2)</f>
        <v>15.91</v>
      </c>
      <c r="T577">
        <f>Source!Y282</f>
        <v>254.71</v>
      </c>
      <c r="U577">
        <f>ROUND((175/100)*ROUND((ROUND((Source!AE282*Source!AV282*Source!I282),2)),2), 2)</f>
        <v>14.28</v>
      </c>
      <c r="V577">
        <f>ROUND((160/100)*ROUND(ROUND((ROUND((Source!AE282*Source!AV282*Source!I282),2)*Source!BS282),2), 2), 2)</f>
        <v>340.24</v>
      </c>
    </row>
    <row r="578" spans="1:28" x14ac:dyDescent="0.2">
      <c r="C578" s="56" t="str">
        <f>"Объем: "&amp;Source!I282&amp;"=12/"&amp;"100"</f>
        <v>Объем: 0,12=12/100</v>
      </c>
    </row>
    <row r="579" spans="1:28" ht="28.5" x14ac:dyDescent="0.2">
      <c r="A579" s="40"/>
      <c r="B579" s="40"/>
      <c r="C579" s="40" t="s">
        <v>793</v>
      </c>
      <c r="D579" s="41"/>
      <c r="E579" s="10"/>
      <c r="F579" s="43">
        <f>Source!AO282</f>
        <v>123.3</v>
      </c>
      <c r="G579" s="42" t="str">
        <f>Source!DG282</f>
        <v>)*1,2)*1,2</v>
      </c>
      <c r="H579" s="10">
        <f>Source!AV282</f>
        <v>1.0669999999999999</v>
      </c>
      <c r="I579" s="43">
        <f>ROUND((ROUND((Source!AF282*Source!AV282*Source!I282),2)),2)</f>
        <v>22.73</v>
      </c>
      <c r="J579" s="10">
        <f>IF(Source!BA282&lt;&gt; 0, Source!BA282, 1)</f>
        <v>26.06</v>
      </c>
      <c r="K579" s="43">
        <f>Source!S282</f>
        <v>592.34</v>
      </c>
      <c r="W579">
        <f>I579</f>
        <v>22.73</v>
      </c>
    </row>
    <row r="580" spans="1:28" ht="28.5" x14ac:dyDescent="0.2">
      <c r="A580" s="40"/>
      <c r="B580" s="40"/>
      <c r="C580" s="40" t="s">
        <v>794</v>
      </c>
      <c r="D580" s="41"/>
      <c r="E580" s="10"/>
      <c r="F580" s="43">
        <f>Source!AM282</f>
        <v>278.87</v>
      </c>
      <c r="G580" s="42" t="str">
        <f>Source!DE282</f>
        <v>)*1,2)*1,2</v>
      </c>
      <c r="H580" s="10">
        <f>Source!AV282</f>
        <v>1.0669999999999999</v>
      </c>
      <c r="I580" s="43">
        <f>(ROUND((ROUND(((((Source!ET282*1.2)*1.2))*Source!AV282*Source!I282),2)),2)+ROUND((ROUND(((Source!AE282-(((Source!EU282*1.2)*1.2)))*Source!AV282*Source!I282),2)),2))</f>
        <v>51.42</v>
      </c>
      <c r="J580" s="10">
        <f>IF(Source!BB282&lt;&gt; 0, Source!BB282, 1)</f>
        <v>9.7100000000000009</v>
      </c>
      <c r="K580" s="43">
        <f>Source!Q282</f>
        <v>499.29</v>
      </c>
    </row>
    <row r="581" spans="1:28" ht="28.5" x14ac:dyDescent="0.2">
      <c r="A581" s="40"/>
      <c r="B581" s="40"/>
      <c r="C581" s="40" t="s">
        <v>795</v>
      </c>
      <c r="D581" s="41"/>
      <c r="E581" s="10"/>
      <c r="F581" s="43">
        <f>Source!AN282</f>
        <v>44.26</v>
      </c>
      <c r="G581" s="42" t="str">
        <f>Source!DF282</f>
        <v>)*1,2)*1,2</v>
      </c>
      <c r="H581" s="10">
        <f>Source!AV282</f>
        <v>1.0669999999999999</v>
      </c>
      <c r="I581" s="44">
        <f>ROUND((ROUND((Source!AE282*Source!AV282*Source!I282),2)),2)</f>
        <v>8.16</v>
      </c>
      <c r="J581" s="10">
        <f>IF(Source!BS282&lt;&gt; 0, Source!BS282, 1)</f>
        <v>26.06</v>
      </c>
      <c r="K581" s="44">
        <f>Source!R282</f>
        <v>212.65</v>
      </c>
      <c r="W581">
        <f>I581</f>
        <v>8.16</v>
      </c>
    </row>
    <row r="582" spans="1:28" ht="14.25" x14ac:dyDescent="0.2">
      <c r="A582" s="40"/>
      <c r="B582" s="40"/>
      <c r="C582" s="40" t="s">
        <v>808</v>
      </c>
      <c r="D582" s="41"/>
      <c r="E582" s="10"/>
      <c r="F582" s="43">
        <f>Source!AL282</f>
        <v>26.95</v>
      </c>
      <c r="G582" s="42" t="str">
        <f>Source!DD282</f>
        <v/>
      </c>
      <c r="H582" s="10">
        <f>Source!AW282</f>
        <v>1.081</v>
      </c>
      <c r="I582" s="43">
        <f>ROUND((ROUND((Source!AC282*Source!AW282*Source!I282),2)),2)</f>
        <v>3.5</v>
      </c>
      <c r="J582" s="10">
        <f>IF(Source!BC282&lt;&gt; 0, Source!BC282, 1)</f>
        <v>6.98</v>
      </c>
      <c r="K582" s="43">
        <f>Source!P282</f>
        <v>24.43</v>
      </c>
    </row>
    <row r="583" spans="1:28" ht="14.25" x14ac:dyDescent="0.2">
      <c r="A583" s="40"/>
      <c r="B583" s="40"/>
      <c r="C583" s="40" t="s">
        <v>796</v>
      </c>
      <c r="D583" s="41" t="s">
        <v>797</v>
      </c>
      <c r="E583" s="10">
        <f>Source!DN282</f>
        <v>112</v>
      </c>
      <c r="F583" s="43"/>
      <c r="G583" s="42"/>
      <c r="H583" s="10"/>
      <c r="I583" s="43">
        <f>SUM(Q577:Q582)</f>
        <v>25.46</v>
      </c>
      <c r="J583" s="10">
        <f>Source!BZ282</f>
        <v>92</v>
      </c>
      <c r="K583" s="43">
        <f>SUM(R577:R582)</f>
        <v>544.95000000000005</v>
      </c>
    </row>
    <row r="584" spans="1:28" ht="14.25" x14ac:dyDescent="0.2">
      <c r="A584" s="40"/>
      <c r="B584" s="40"/>
      <c r="C584" s="40" t="s">
        <v>798</v>
      </c>
      <c r="D584" s="41" t="s">
        <v>797</v>
      </c>
      <c r="E584" s="10">
        <f>Source!DO282</f>
        <v>70</v>
      </c>
      <c r="F584" s="43"/>
      <c r="G584" s="42"/>
      <c r="H584" s="10"/>
      <c r="I584" s="43">
        <f>SUM(S577:S583)</f>
        <v>15.91</v>
      </c>
      <c r="J584" s="10">
        <f>Source!CA282</f>
        <v>43</v>
      </c>
      <c r="K584" s="43">
        <f>SUM(T577:T583)</f>
        <v>254.71</v>
      </c>
    </row>
    <row r="585" spans="1:28" ht="14.25" x14ac:dyDescent="0.2">
      <c r="A585" s="40"/>
      <c r="B585" s="40"/>
      <c r="C585" s="40" t="s">
        <v>799</v>
      </c>
      <c r="D585" s="41" t="s">
        <v>797</v>
      </c>
      <c r="E585" s="10">
        <f>175</f>
        <v>175</v>
      </c>
      <c r="F585" s="43"/>
      <c r="G585" s="42"/>
      <c r="H585" s="10"/>
      <c r="I585" s="43">
        <f>SUM(U577:U584)</f>
        <v>14.28</v>
      </c>
      <c r="J585" s="10">
        <f>160</f>
        <v>160</v>
      </c>
      <c r="K585" s="43">
        <f>SUM(V577:V584)</f>
        <v>340.24</v>
      </c>
    </row>
    <row r="586" spans="1:28" ht="28.5" x14ac:dyDescent="0.2">
      <c r="A586" s="47"/>
      <c r="B586" s="47"/>
      <c r="C586" s="47" t="s">
        <v>800</v>
      </c>
      <c r="D586" s="48" t="s">
        <v>801</v>
      </c>
      <c r="E586" s="49">
        <f>Source!AQ282</f>
        <v>10</v>
      </c>
      <c r="F586" s="50"/>
      <c r="G586" s="51" t="str">
        <f>Source!DI282</f>
        <v>)*1,2)*1,2</v>
      </c>
      <c r="H586" s="49">
        <f>Source!AV282</f>
        <v>1.0669999999999999</v>
      </c>
      <c r="I586" s="50">
        <f>Source!U282</f>
        <v>1.8437759999999996</v>
      </c>
      <c r="J586" s="49"/>
      <c r="K586" s="50"/>
      <c r="AB586" s="45">
        <f>I586</f>
        <v>1.8437759999999996</v>
      </c>
    </row>
    <row r="587" spans="1:28" ht="15" x14ac:dyDescent="0.25">
      <c r="A587" s="52"/>
      <c r="B587" s="52"/>
      <c r="C587" s="53" t="s">
        <v>802</v>
      </c>
      <c r="D587" s="52"/>
      <c r="E587" s="52"/>
      <c r="F587" s="52"/>
      <c r="G587" s="52"/>
      <c r="H587" s="54">
        <f>I579+I580+I582+I583+I584+I585</f>
        <v>133.30000000000001</v>
      </c>
      <c r="I587" s="54"/>
      <c r="J587" s="54">
        <f>K579+K580+K582+K583+K584+K585</f>
        <v>2255.96</v>
      </c>
      <c r="K587" s="54"/>
      <c r="O587" s="45">
        <f>I579+I580+I582+I583+I584+I585</f>
        <v>133.30000000000001</v>
      </c>
      <c r="P587" s="45">
        <f>K579+K580+K582+K583+K584+K585</f>
        <v>2255.96</v>
      </c>
      <c r="X587">
        <f>IF(Source!BI282&lt;=1,I579+I580+I582+I583+I584+I585-0, 0)</f>
        <v>0</v>
      </c>
      <c r="Y587">
        <f>IF(Source!BI282=2,I579+I580+I582+I583+I584+I585-0, 0)</f>
        <v>133.30000000000001</v>
      </c>
      <c r="Z587">
        <f>IF(Source!BI282=3,I579+I580+I582+I583+I584+I585-0, 0)</f>
        <v>0</v>
      </c>
      <c r="AA587">
        <f>IF(Source!BI282=4,I579+I580+I582+I583+I584+I585,0)</f>
        <v>0</v>
      </c>
    </row>
    <row r="589" spans="1:28" ht="116.25" x14ac:dyDescent="0.2">
      <c r="A589" s="40">
        <v>9</v>
      </c>
      <c r="B589" s="40" t="s">
        <v>851</v>
      </c>
      <c r="C589" s="40" t="s">
        <v>422</v>
      </c>
      <c r="D589" s="41" t="str">
        <f>Source!H283</f>
        <v>100 жил</v>
      </c>
      <c r="E589" s="10">
        <f>Source!I283</f>
        <v>0.16</v>
      </c>
      <c r="F589" s="43"/>
      <c r="G589" s="42"/>
      <c r="H589" s="10"/>
      <c r="I589" s="43"/>
      <c r="J589" s="10"/>
      <c r="K589" s="43"/>
      <c r="Q589">
        <f>ROUND((Source!DN283/100)*ROUND((ROUND((Source!AF283*Source!AV283*Source!I283),2)),2), 2)</f>
        <v>104.91</v>
      </c>
      <c r="R589">
        <f>Source!X283</f>
        <v>2245.7600000000002</v>
      </c>
      <c r="S589">
        <f>ROUND((Source!DO283/100)*ROUND((ROUND((Source!AF283*Source!AV283*Source!I283),2)),2), 2)</f>
        <v>65.569999999999993</v>
      </c>
      <c r="T589">
        <f>Source!Y283</f>
        <v>1049.6500000000001</v>
      </c>
      <c r="U589">
        <f>ROUND((175/100)*ROUND((ROUND((Source!AE283*Source!AV283*Source!I283),2)),2), 2)</f>
        <v>0.46</v>
      </c>
      <c r="V589">
        <f>ROUND((160/100)*ROUND(ROUND((ROUND((Source!AE283*Source!AV283*Source!I283),2)*Source!BS283),2), 2), 2)</f>
        <v>10.85</v>
      </c>
    </row>
    <row r="590" spans="1:28" x14ac:dyDescent="0.2">
      <c r="C590" s="56" t="str">
        <f>"Объем: "&amp;Source!I283&amp;"=16/"&amp;"100"</f>
        <v>Объем: 0,16=16/100</v>
      </c>
    </row>
    <row r="591" spans="1:28" ht="28.5" x14ac:dyDescent="0.2">
      <c r="A591" s="40"/>
      <c r="B591" s="40"/>
      <c r="C591" s="40" t="s">
        <v>793</v>
      </c>
      <c r="D591" s="41"/>
      <c r="E591" s="10"/>
      <c r="F591" s="43">
        <f>Source!AO283</f>
        <v>388.31</v>
      </c>
      <c r="G591" s="42" t="str">
        <f>Source!DG283</f>
        <v>)*1,2)*1,2</v>
      </c>
      <c r="H591" s="10">
        <f>Source!AV283</f>
        <v>1.0469999999999999</v>
      </c>
      <c r="I591" s="43">
        <f>ROUND((ROUND((Source!AF283*Source!AV283*Source!I283),2)),2)</f>
        <v>93.67</v>
      </c>
      <c r="J591" s="10">
        <f>IF(Source!BA283&lt;&gt; 0, Source!BA283, 1)</f>
        <v>26.06</v>
      </c>
      <c r="K591" s="43">
        <f>Source!S283</f>
        <v>2441.04</v>
      </c>
      <c r="W591">
        <f>I591</f>
        <v>93.67</v>
      </c>
    </row>
    <row r="592" spans="1:28" ht="28.5" x14ac:dyDescent="0.2">
      <c r="A592" s="40"/>
      <c r="B592" s="40"/>
      <c r="C592" s="40" t="s">
        <v>794</v>
      </c>
      <c r="D592" s="41"/>
      <c r="E592" s="10"/>
      <c r="F592" s="43">
        <f>Source!AM283</f>
        <v>11.87</v>
      </c>
      <c r="G592" s="42" t="str">
        <f>Source!DE283</f>
        <v>)*1,2)*1,2</v>
      </c>
      <c r="H592" s="10">
        <f>Source!AV283</f>
        <v>1.0469999999999999</v>
      </c>
      <c r="I592" s="43">
        <f>(ROUND((ROUND(((((Source!ET283*1.2)*1.2))*Source!AV283*Source!I283),2)),2)+ROUND((ROUND(((Source!AE283-(((Source!EU283*1.2)*1.2)))*Source!AV283*Source!I283),2)),2))</f>
        <v>2.86</v>
      </c>
      <c r="J592" s="10">
        <f>IF(Source!BB283&lt;&gt; 0, Source!BB283, 1)</f>
        <v>8.41</v>
      </c>
      <c r="K592" s="43">
        <f>Source!Q283</f>
        <v>24.05</v>
      </c>
    </row>
    <row r="593" spans="1:28" ht="28.5" x14ac:dyDescent="0.2">
      <c r="A593" s="40"/>
      <c r="B593" s="40"/>
      <c r="C593" s="40" t="s">
        <v>795</v>
      </c>
      <c r="D593" s="41"/>
      <c r="E593" s="10"/>
      <c r="F593" s="43">
        <f>Source!AN283</f>
        <v>1.0900000000000001</v>
      </c>
      <c r="G593" s="42" t="str">
        <f>Source!DF283</f>
        <v>)*1,2)*1,2</v>
      </c>
      <c r="H593" s="10">
        <f>Source!AV283</f>
        <v>1.0469999999999999</v>
      </c>
      <c r="I593" s="44">
        <f>ROUND((ROUND((Source!AE283*Source!AV283*Source!I283),2)),2)</f>
        <v>0.26</v>
      </c>
      <c r="J593" s="10">
        <f>IF(Source!BS283&lt;&gt; 0, Source!BS283, 1)</f>
        <v>26.06</v>
      </c>
      <c r="K593" s="44">
        <f>Source!R283</f>
        <v>6.78</v>
      </c>
      <c r="W593">
        <f>I593</f>
        <v>0.26</v>
      </c>
    </row>
    <row r="594" spans="1:28" ht="14.25" x14ac:dyDescent="0.2">
      <c r="A594" s="40"/>
      <c r="B594" s="40"/>
      <c r="C594" s="40" t="s">
        <v>808</v>
      </c>
      <c r="D594" s="41"/>
      <c r="E594" s="10"/>
      <c r="F594" s="43">
        <f>Source!AL283</f>
        <v>196</v>
      </c>
      <c r="G594" s="42" t="str">
        <f>Source!DD283</f>
        <v/>
      </c>
      <c r="H594" s="10">
        <f>Source!AW283</f>
        <v>1</v>
      </c>
      <c r="I594" s="43">
        <f>ROUND((ROUND((Source!AC283*Source!AW283*Source!I283),2)),2)</f>
        <v>31.36</v>
      </c>
      <c r="J594" s="10">
        <f>IF(Source!BC283&lt;&gt; 0, Source!BC283, 1)</f>
        <v>6.98</v>
      </c>
      <c r="K594" s="43">
        <f>Source!P283</f>
        <v>218.89</v>
      </c>
    </row>
    <row r="595" spans="1:28" ht="14.25" x14ac:dyDescent="0.2">
      <c r="A595" s="40"/>
      <c r="B595" s="40"/>
      <c r="C595" s="40" t="s">
        <v>796</v>
      </c>
      <c r="D595" s="41" t="s">
        <v>797</v>
      </c>
      <c r="E595" s="10">
        <f>Source!DN283</f>
        <v>112</v>
      </c>
      <c r="F595" s="43"/>
      <c r="G595" s="42"/>
      <c r="H595" s="10"/>
      <c r="I595" s="43">
        <f>SUM(Q589:Q594)</f>
        <v>104.91</v>
      </c>
      <c r="J595" s="10">
        <f>Source!BZ283</f>
        <v>92</v>
      </c>
      <c r="K595" s="43">
        <f>SUM(R589:R594)</f>
        <v>2245.7600000000002</v>
      </c>
    </row>
    <row r="596" spans="1:28" ht="14.25" x14ac:dyDescent="0.2">
      <c r="A596" s="40"/>
      <c r="B596" s="40"/>
      <c r="C596" s="40" t="s">
        <v>798</v>
      </c>
      <c r="D596" s="41" t="s">
        <v>797</v>
      </c>
      <c r="E596" s="10">
        <f>Source!DO283</f>
        <v>70</v>
      </c>
      <c r="F596" s="43"/>
      <c r="G596" s="42"/>
      <c r="H596" s="10"/>
      <c r="I596" s="43">
        <f>SUM(S589:S595)</f>
        <v>65.569999999999993</v>
      </c>
      <c r="J596" s="10">
        <f>Source!CA283</f>
        <v>43</v>
      </c>
      <c r="K596" s="43">
        <f>SUM(T589:T595)</f>
        <v>1049.6500000000001</v>
      </c>
    </row>
    <row r="597" spans="1:28" ht="14.25" x14ac:dyDescent="0.2">
      <c r="A597" s="40"/>
      <c r="B597" s="40"/>
      <c r="C597" s="40" t="s">
        <v>799</v>
      </c>
      <c r="D597" s="41" t="s">
        <v>797</v>
      </c>
      <c r="E597" s="10">
        <f>175</f>
        <v>175</v>
      </c>
      <c r="F597" s="43"/>
      <c r="G597" s="42"/>
      <c r="H597" s="10"/>
      <c r="I597" s="43">
        <f>SUM(U589:U596)</f>
        <v>0.46</v>
      </c>
      <c r="J597" s="10">
        <f>160</f>
        <v>160</v>
      </c>
      <c r="K597" s="43">
        <f>SUM(V589:V596)</f>
        <v>10.85</v>
      </c>
    </row>
    <row r="598" spans="1:28" ht="28.5" x14ac:dyDescent="0.2">
      <c r="A598" s="47"/>
      <c r="B598" s="47"/>
      <c r="C598" s="47" t="s">
        <v>800</v>
      </c>
      <c r="D598" s="48" t="s">
        <v>801</v>
      </c>
      <c r="E598" s="49">
        <f>Source!AQ283</f>
        <v>29.87</v>
      </c>
      <c r="F598" s="50"/>
      <c r="G598" s="51" t="str">
        <f>Source!DI283</f>
        <v>)*1,2)*1,2</v>
      </c>
      <c r="H598" s="49">
        <f>Source!AV283</f>
        <v>1.0469999999999999</v>
      </c>
      <c r="I598" s="50">
        <f>Source!U283</f>
        <v>7.2055042559999993</v>
      </c>
      <c r="J598" s="49"/>
      <c r="K598" s="50"/>
      <c r="AB598" s="45">
        <f>I598</f>
        <v>7.2055042559999993</v>
      </c>
    </row>
    <row r="599" spans="1:28" ht="15" x14ac:dyDescent="0.25">
      <c r="A599" s="52"/>
      <c r="B599" s="52"/>
      <c r="C599" s="53" t="s">
        <v>802</v>
      </c>
      <c r="D599" s="52"/>
      <c r="E599" s="52"/>
      <c r="F599" s="52"/>
      <c r="G599" s="52"/>
      <c r="H599" s="54">
        <f>I591+I592+I594+I595+I596+I597</f>
        <v>298.83</v>
      </c>
      <c r="I599" s="54"/>
      <c r="J599" s="54">
        <f>K591+K592+K594+K595+K596+K597</f>
        <v>5990.24</v>
      </c>
      <c r="K599" s="54"/>
      <c r="O599" s="45">
        <f>I591+I592+I594+I595+I596+I597</f>
        <v>298.83</v>
      </c>
      <c r="P599" s="45">
        <f>K591+K592+K594+K595+K596+K597</f>
        <v>5990.24</v>
      </c>
      <c r="X599">
        <f>IF(Source!BI283&lt;=1,I591+I592+I594+I595+I596+I597-0, 0)</f>
        <v>0</v>
      </c>
      <c r="Y599">
        <f>IF(Source!BI283=2,I591+I592+I594+I595+I596+I597-0, 0)</f>
        <v>298.83</v>
      </c>
      <c r="Z599">
        <f>IF(Source!BI283=3,I591+I592+I594+I595+I596+I597-0, 0)</f>
        <v>0</v>
      </c>
      <c r="AA599">
        <f>IF(Source!BI283=4,I591+I592+I594+I595+I596+I597,0)</f>
        <v>0</v>
      </c>
    </row>
    <row r="601" spans="1:28" ht="116.25" x14ac:dyDescent="0.2">
      <c r="A601" s="40">
        <v>10</v>
      </c>
      <c r="B601" s="40" t="s">
        <v>852</v>
      </c>
      <c r="C601" s="40" t="s">
        <v>425</v>
      </c>
      <c r="D601" s="41" t="str">
        <f>Source!H284</f>
        <v>100 жил</v>
      </c>
      <c r="E601" s="10">
        <f>Source!I284</f>
        <v>0.08</v>
      </c>
      <c r="F601" s="43"/>
      <c r="G601" s="42"/>
      <c r="H601" s="10"/>
      <c r="I601" s="43"/>
      <c r="J601" s="10"/>
      <c r="K601" s="43"/>
      <c r="Q601">
        <f>ROUND((Source!DN284/100)*ROUND((ROUND((Source!AF284*Source!AV284*Source!I284),2)),2), 2)</f>
        <v>27.14</v>
      </c>
      <c r="R601">
        <f>Source!X284</f>
        <v>580.91999999999996</v>
      </c>
      <c r="S601">
        <f>ROUND((Source!DO284/100)*ROUND((ROUND((Source!AF284*Source!AV284*Source!I284),2)),2), 2)</f>
        <v>16.96</v>
      </c>
      <c r="T601">
        <f>Source!Y284</f>
        <v>271.51</v>
      </c>
      <c r="U601">
        <f>ROUND((175/100)*ROUND((ROUND((Source!AE284*Source!AV284*Source!I284),2)),2), 2)</f>
        <v>0.63</v>
      </c>
      <c r="V601">
        <f>ROUND((160/100)*ROUND(ROUND((ROUND((Source!AE284*Source!AV284*Source!I284),2)*Source!BS284),2), 2), 2)</f>
        <v>15.01</v>
      </c>
    </row>
    <row r="602" spans="1:28" x14ac:dyDescent="0.2">
      <c r="C602" s="56" t="str">
        <f>"Объем: "&amp;Source!I284&amp;"=8/"&amp;"100"</f>
        <v>Объем: 0,08=8/100</v>
      </c>
    </row>
    <row r="603" spans="1:28" ht="28.5" x14ac:dyDescent="0.2">
      <c r="A603" s="40"/>
      <c r="B603" s="40"/>
      <c r="C603" s="40" t="s">
        <v>793</v>
      </c>
      <c r="D603" s="41"/>
      <c r="E603" s="10"/>
      <c r="F603" s="43">
        <f>Source!AO284</f>
        <v>200.85</v>
      </c>
      <c r="G603" s="42" t="str">
        <f>Source!DG284</f>
        <v>)*1,2)*1,2</v>
      </c>
      <c r="H603" s="10">
        <f>Source!AV284</f>
        <v>1.0469999999999999</v>
      </c>
      <c r="I603" s="43">
        <f>ROUND((ROUND((Source!AF284*Source!AV284*Source!I284),2)),2)</f>
        <v>24.23</v>
      </c>
      <c r="J603" s="10">
        <f>IF(Source!BA284&lt;&gt; 0, Source!BA284, 1)</f>
        <v>26.06</v>
      </c>
      <c r="K603" s="43">
        <f>Source!S284</f>
        <v>631.42999999999995</v>
      </c>
      <c r="W603">
        <f>I603</f>
        <v>24.23</v>
      </c>
    </row>
    <row r="604" spans="1:28" ht="28.5" x14ac:dyDescent="0.2">
      <c r="A604" s="40"/>
      <c r="B604" s="40"/>
      <c r="C604" s="40" t="s">
        <v>794</v>
      </c>
      <c r="D604" s="41"/>
      <c r="E604" s="10"/>
      <c r="F604" s="43">
        <f>Source!AM284</f>
        <v>12.7</v>
      </c>
      <c r="G604" s="42" t="str">
        <f>Source!DE284</f>
        <v>)*1,2)*1,2</v>
      </c>
      <c r="H604" s="10">
        <f>Source!AV284</f>
        <v>1.0469999999999999</v>
      </c>
      <c r="I604" s="43">
        <f>(ROUND((ROUND(((((Source!ET284*1.2)*1.2))*Source!AV284*Source!I284),2)),2)+ROUND((ROUND(((Source!AE284-(((Source!EU284*1.2)*1.2)))*Source!AV284*Source!I284),2)),2))</f>
        <v>1.53</v>
      </c>
      <c r="J604" s="10">
        <f>IF(Source!BB284&lt;&gt; 0, Source!BB284, 1)</f>
        <v>11.14</v>
      </c>
      <c r="K604" s="43">
        <f>Source!Q284</f>
        <v>17.04</v>
      </c>
    </row>
    <row r="605" spans="1:28" ht="28.5" x14ac:dyDescent="0.2">
      <c r="A605" s="40"/>
      <c r="B605" s="40"/>
      <c r="C605" s="40" t="s">
        <v>795</v>
      </c>
      <c r="D605" s="41"/>
      <c r="E605" s="10"/>
      <c r="F605" s="43">
        <f>Source!AN284</f>
        <v>2.95</v>
      </c>
      <c r="G605" s="42" t="str">
        <f>Source!DF284</f>
        <v>)*1,2)*1,2</v>
      </c>
      <c r="H605" s="10">
        <f>Source!AV284</f>
        <v>1.0469999999999999</v>
      </c>
      <c r="I605" s="44">
        <f>ROUND((ROUND((Source!AE284*Source!AV284*Source!I284),2)),2)</f>
        <v>0.36</v>
      </c>
      <c r="J605" s="10">
        <f>IF(Source!BS284&lt;&gt; 0, Source!BS284, 1)</f>
        <v>26.06</v>
      </c>
      <c r="K605" s="44">
        <f>Source!R284</f>
        <v>9.3800000000000008</v>
      </c>
      <c r="W605">
        <f>I605</f>
        <v>0.36</v>
      </c>
    </row>
    <row r="606" spans="1:28" ht="14.25" x14ac:dyDescent="0.2">
      <c r="A606" s="40"/>
      <c r="B606" s="40"/>
      <c r="C606" s="40" t="s">
        <v>808</v>
      </c>
      <c r="D606" s="41"/>
      <c r="E606" s="10"/>
      <c r="F606" s="43">
        <f>Source!AL284</f>
        <v>63.7</v>
      </c>
      <c r="G606" s="42" t="str">
        <f>Source!DD284</f>
        <v/>
      </c>
      <c r="H606" s="10">
        <f>Source!AW284</f>
        <v>1</v>
      </c>
      <c r="I606" s="43">
        <f>ROUND((ROUND((Source!AC284*Source!AW284*Source!I284),2)),2)</f>
        <v>5.0999999999999996</v>
      </c>
      <c r="J606" s="10">
        <f>IF(Source!BC284&lt;&gt; 0, Source!BC284, 1)</f>
        <v>6.98</v>
      </c>
      <c r="K606" s="43">
        <f>Source!P284</f>
        <v>35.6</v>
      </c>
    </row>
    <row r="607" spans="1:28" ht="14.25" x14ac:dyDescent="0.2">
      <c r="A607" s="40"/>
      <c r="B607" s="40"/>
      <c r="C607" s="40" t="s">
        <v>796</v>
      </c>
      <c r="D607" s="41" t="s">
        <v>797</v>
      </c>
      <c r="E607" s="10">
        <f>Source!DN284</f>
        <v>112</v>
      </c>
      <c r="F607" s="43"/>
      <c r="G607" s="42"/>
      <c r="H607" s="10"/>
      <c r="I607" s="43">
        <f>SUM(Q601:Q606)</f>
        <v>27.14</v>
      </c>
      <c r="J607" s="10">
        <f>Source!BZ284</f>
        <v>92</v>
      </c>
      <c r="K607" s="43">
        <f>SUM(R601:R606)</f>
        <v>580.91999999999996</v>
      </c>
    </row>
    <row r="608" spans="1:28" ht="14.25" x14ac:dyDescent="0.2">
      <c r="A608" s="40"/>
      <c r="B608" s="40"/>
      <c r="C608" s="40" t="s">
        <v>798</v>
      </c>
      <c r="D608" s="41" t="s">
        <v>797</v>
      </c>
      <c r="E608" s="10">
        <f>Source!DO284</f>
        <v>70</v>
      </c>
      <c r="F608" s="43"/>
      <c r="G608" s="42"/>
      <c r="H608" s="10"/>
      <c r="I608" s="43">
        <f>SUM(S601:S607)</f>
        <v>16.96</v>
      </c>
      <c r="J608" s="10">
        <f>Source!CA284</f>
        <v>43</v>
      </c>
      <c r="K608" s="43">
        <f>SUM(T601:T607)</f>
        <v>271.51</v>
      </c>
    </row>
    <row r="609" spans="1:28" ht="14.25" x14ac:dyDescent="0.2">
      <c r="A609" s="40"/>
      <c r="B609" s="40"/>
      <c r="C609" s="40" t="s">
        <v>799</v>
      </c>
      <c r="D609" s="41" t="s">
        <v>797</v>
      </c>
      <c r="E609" s="10">
        <f>175</f>
        <v>175</v>
      </c>
      <c r="F609" s="43"/>
      <c r="G609" s="42"/>
      <c r="H609" s="10"/>
      <c r="I609" s="43">
        <f>SUM(U601:U608)</f>
        <v>0.63</v>
      </c>
      <c r="J609" s="10">
        <f>160</f>
        <v>160</v>
      </c>
      <c r="K609" s="43">
        <f>SUM(V601:V608)</f>
        <v>15.01</v>
      </c>
    </row>
    <row r="610" spans="1:28" ht="28.5" x14ac:dyDescent="0.2">
      <c r="A610" s="47"/>
      <c r="B610" s="47"/>
      <c r="C610" s="47" t="s">
        <v>800</v>
      </c>
      <c r="D610" s="48" t="s">
        <v>801</v>
      </c>
      <c r="E610" s="49">
        <f>Source!AQ284</f>
        <v>15.45</v>
      </c>
      <c r="F610" s="50"/>
      <c r="G610" s="51" t="str">
        <f>Source!DI284</f>
        <v>)*1,2)*1,2</v>
      </c>
      <c r="H610" s="49">
        <f>Source!AV284</f>
        <v>1.0469999999999999</v>
      </c>
      <c r="I610" s="50">
        <f>Source!U284</f>
        <v>1.8634924799999997</v>
      </c>
      <c r="J610" s="49"/>
      <c r="K610" s="50"/>
      <c r="AB610" s="45">
        <f>I610</f>
        <v>1.8634924799999997</v>
      </c>
    </row>
    <row r="611" spans="1:28" ht="15" x14ac:dyDescent="0.25">
      <c r="A611" s="52"/>
      <c r="B611" s="52"/>
      <c r="C611" s="53" t="s">
        <v>802</v>
      </c>
      <c r="D611" s="52"/>
      <c r="E611" s="52"/>
      <c r="F611" s="52"/>
      <c r="G611" s="52"/>
      <c r="H611" s="54">
        <f>I603+I604+I606+I607+I608+I609</f>
        <v>75.59</v>
      </c>
      <c r="I611" s="54"/>
      <c r="J611" s="54">
        <f>K603+K604+K606+K607+K608+K609</f>
        <v>1551.5099999999998</v>
      </c>
      <c r="K611" s="54"/>
      <c r="O611" s="45">
        <f>I603+I604+I606+I607+I608+I609</f>
        <v>75.59</v>
      </c>
      <c r="P611" s="45">
        <f>K603+K604+K606+K607+K608+K609</f>
        <v>1551.5099999999998</v>
      </c>
      <c r="X611">
        <f>IF(Source!BI284&lt;=1,I603+I604+I606+I607+I608+I609-0, 0)</f>
        <v>0</v>
      </c>
      <c r="Y611">
        <f>IF(Source!BI284=2,I603+I604+I606+I607+I608+I609-0, 0)</f>
        <v>75.59</v>
      </c>
      <c r="Z611">
        <f>IF(Source!BI284=3,I603+I604+I606+I607+I608+I609-0, 0)</f>
        <v>0</v>
      </c>
      <c r="AA611">
        <f>IF(Source!BI284=4,I603+I604+I606+I607+I608+I609,0)</f>
        <v>0</v>
      </c>
    </row>
    <row r="613" spans="1:28" ht="116.25" x14ac:dyDescent="0.2">
      <c r="A613" s="40">
        <v>11</v>
      </c>
      <c r="B613" s="40" t="s">
        <v>850</v>
      </c>
      <c r="C613" s="40" t="s">
        <v>419</v>
      </c>
      <c r="D613" s="41" t="str">
        <f>Source!H285</f>
        <v>100 М КАБЕЛЯ</v>
      </c>
      <c r="E613" s="10">
        <f>Source!I285</f>
        <v>0.25</v>
      </c>
      <c r="F613" s="43"/>
      <c r="G613" s="42"/>
      <c r="H613" s="10"/>
      <c r="I613" s="43"/>
      <c r="J613" s="10"/>
      <c r="K613" s="43"/>
      <c r="Q613">
        <f>ROUND((Source!DN285/100)*ROUND((ROUND((Source!AF285*Source!AV285*Source!I285),2)),2), 2)</f>
        <v>53.04</v>
      </c>
      <c r="R613">
        <f>Source!X285</f>
        <v>1135.46</v>
      </c>
      <c r="S613">
        <f>ROUND((Source!DO285/100)*ROUND((ROUND((Source!AF285*Source!AV285*Source!I285),2)),2), 2)</f>
        <v>33.15</v>
      </c>
      <c r="T613">
        <f>Source!Y285</f>
        <v>530.71</v>
      </c>
      <c r="U613">
        <f>ROUND((175/100)*ROUND((ROUND((Source!AE285*Source!AV285*Source!I285),2)),2), 2)</f>
        <v>29.75</v>
      </c>
      <c r="V613">
        <f>ROUND((160/100)*ROUND(ROUND((ROUND((Source!AE285*Source!AV285*Source!I285),2)*Source!BS285),2), 2), 2)</f>
        <v>708.83</v>
      </c>
    </row>
    <row r="614" spans="1:28" x14ac:dyDescent="0.2">
      <c r="C614" s="56" t="str">
        <f>"Объем: "&amp;Source!I285&amp;"=25/"&amp;"100"</f>
        <v>Объем: 0,25=25/100</v>
      </c>
    </row>
    <row r="615" spans="1:28" ht="28.5" x14ac:dyDescent="0.2">
      <c r="A615" s="40"/>
      <c r="B615" s="40"/>
      <c r="C615" s="40" t="s">
        <v>793</v>
      </c>
      <c r="D615" s="41"/>
      <c r="E615" s="10"/>
      <c r="F615" s="43">
        <f>Source!AO285</f>
        <v>123.3</v>
      </c>
      <c r="G615" s="42" t="str">
        <f>Source!DG285</f>
        <v>)*1,2)*1,2</v>
      </c>
      <c r="H615" s="10">
        <f>Source!AV285</f>
        <v>1.0669999999999999</v>
      </c>
      <c r="I615" s="43">
        <f>ROUND((ROUND((Source!AF285*Source!AV285*Source!I285),2)),2)</f>
        <v>47.36</v>
      </c>
      <c r="J615" s="10">
        <f>IF(Source!BA285&lt;&gt; 0, Source!BA285, 1)</f>
        <v>26.06</v>
      </c>
      <c r="K615" s="43">
        <f>Source!S285</f>
        <v>1234.2</v>
      </c>
      <c r="W615">
        <f>I615</f>
        <v>47.36</v>
      </c>
    </row>
    <row r="616" spans="1:28" ht="28.5" x14ac:dyDescent="0.2">
      <c r="A616" s="40"/>
      <c r="B616" s="40"/>
      <c r="C616" s="40" t="s">
        <v>794</v>
      </c>
      <c r="D616" s="41"/>
      <c r="E616" s="10"/>
      <c r="F616" s="43">
        <f>Source!AM285</f>
        <v>278.87</v>
      </c>
      <c r="G616" s="42" t="str">
        <f>Source!DE285</f>
        <v>)*1,2)*1,2</v>
      </c>
      <c r="H616" s="10">
        <f>Source!AV285</f>
        <v>1.0669999999999999</v>
      </c>
      <c r="I616" s="43">
        <f>(ROUND((ROUND(((((Source!ET285*1.2)*1.2))*Source!AV285*Source!I285),2)),2)+ROUND((ROUND(((Source!AE285-(((Source!EU285*1.2)*1.2)))*Source!AV285*Source!I285),2)),2))</f>
        <v>107.12</v>
      </c>
      <c r="J616" s="10">
        <f>IF(Source!BB285&lt;&gt; 0, Source!BB285, 1)</f>
        <v>9.7100000000000009</v>
      </c>
      <c r="K616" s="43">
        <f>Source!Q285</f>
        <v>1040.1400000000001</v>
      </c>
    </row>
    <row r="617" spans="1:28" ht="28.5" x14ac:dyDescent="0.2">
      <c r="A617" s="40"/>
      <c r="B617" s="40"/>
      <c r="C617" s="40" t="s">
        <v>795</v>
      </c>
      <c r="D617" s="41"/>
      <c r="E617" s="10"/>
      <c r="F617" s="43">
        <f>Source!AN285</f>
        <v>44.26</v>
      </c>
      <c r="G617" s="42" t="str">
        <f>Source!DF285</f>
        <v>)*1,2)*1,2</v>
      </c>
      <c r="H617" s="10">
        <f>Source!AV285</f>
        <v>1.0669999999999999</v>
      </c>
      <c r="I617" s="44">
        <f>ROUND((ROUND((Source!AE285*Source!AV285*Source!I285),2)),2)</f>
        <v>17</v>
      </c>
      <c r="J617" s="10">
        <f>IF(Source!BS285&lt;&gt; 0, Source!BS285, 1)</f>
        <v>26.06</v>
      </c>
      <c r="K617" s="44">
        <f>Source!R285</f>
        <v>443.02</v>
      </c>
      <c r="W617">
        <f>I617</f>
        <v>17</v>
      </c>
    </row>
    <row r="618" spans="1:28" ht="14.25" x14ac:dyDescent="0.2">
      <c r="A618" s="40"/>
      <c r="B618" s="40"/>
      <c r="C618" s="40" t="s">
        <v>808</v>
      </c>
      <c r="D618" s="41"/>
      <c r="E618" s="10"/>
      <c r="F618" s="43">
        <f>Source!AL285</f>
        <v>26.95</v>
      </c>
      <c r="G618" s="42" t="str">
        <f>Source!DD285</f>
        <v/>
      </c>
      <c r="H618" s="10">
        <f>Source!AW285</f>
        <v>1.081</v>
      </c>
      <c r="I618" s="43">
        <f>ROUND((ROUND((Source!AC285*Source!AW285*Source!I285),2)),2)</f>
        <v>7.28</v>
      </c>
      <c r="J618" s="10">
        <f>IF(Source!BC285&lt;&gt; 0, Source!BC285, 1)</f>
        <v>6.98</v>
      </c>
      <c r="K618" s="43">
        <f>Source!P285</f>
        <v>50.81</v>
      </c>
    </row>
    <row r="619" spans="1:28" ht="14.25" x14ac:dyDescent="0.2">
      <c r="A619" s="40"/>
      <c r="B619" s="40"/>
      <c r="C619" s="40" t="s">
        <v>796</v>
      </c>
      <c r="D619" s="41" t="s">
        <v>797</v>
      </c>
      <c r="E619" s="10">
        <f>Source!DN285</f>
        <v>112</v>
      </c>
      <c r="F619" s="43"/>
      <c r="G619" s="42"/>
      <c r="H619" s="10"/>
      <c r="I619" s="43">
        <f>SUM(Q613:Q618)</f>
        <v>53.04</v>
      </c>
      <c r="J619" s="10">
        <f>Source!BZ285</f>
        <v>92</v>
      </c>
      <c r="K619" s="43">
        <f>SUM(R613:R618)</f>
        <v>1135.46</v>
      </c>
    </row>
    <row r="620" spans="1:28" ht="14.25" x14ac:dyDescent="0.2">
      <c r="A620" s="40"/>
      <c r="B620" s="40"/>
      <c r="C620" s="40" t="s">
        <v>798</v>
      </c>
      <c r="D620" s="41" t="s">
        <v>797</v>
      </c>
      <c r="E620" s="10">
        <f>Source!DO285</f>
        <v>70</v>
      </c>
      <c r="F620" s="43"/>
      <c r="G620" s="42"/>
      <c r="H620" s="10"/>
      <c r="I620" s="43">
        <f>SUM(S613:S619)</f>
        <v>33.15</v>
      </c>
      <c r="J620" s="10">
        <f>Source!CA285</f>
        <v>43</v>
      </c>
      <c r="K620" s="43">
        <f>SUM(T613:T619)</f>
        <v>530.71</v>
      </c>
    </row>
    <row r="621" spans="1:28" ht="14.25" x14ac:dyDescent="0.2">
      <c r="A621" s="40"/>
      <c r="B621" s="40"/>
      <c r="C621" s="40" t="s">
        <v>799</v>
      </c>
      <c r="D621" s="41" t="s">
        <v>797</v>
      </c>
      <c r="E621" s="10">
        <f>175</f>
        <v>175</v>
      </c>
      <c r="F621" s="43"/>
      <c r="G621" s="42"/>
      <c r="H621" s="10"/>
      <c r="I621" s="43">
        <f>SUM(U613:U620)</f>
        <v>29.75</v>
      </c>
      <c r="J621" s="10">
        <f>160</f>
        <v>160</v>
      </c>
      <c r="K621" s="43">
        <f>SUM(V613:V620)</f>
        <v>708.83</v>
      </c>
    </row>
    <row r="622" spans="1:28" ht="28.5" x14ac:dyDescent="0.2">
      <c r="A622" s="47"/>
      <c r="B622" s="47"/>
      <c r="C622" s="47" t="s">
        <v>800</v>
      </c>
      <c r="D622" s="48" t="s">
        <v>801</v>
      </c>
      <c r="E622" s="49">
        <f>Source!AQ285</f>
        <v>10</v>
      </c>
      <c r="F622" s="50"/>
      <c r="G622" s="51" t="str">
        <f>Source!DI285</f>
        <v>)*1,2)*1,2</v>
      </c>
      <c r="H622" s="49">
        <f>Source!AV285</f>
        <v>1.0669999999999999</v>
      </c>
      <c r="I622" s="50">
        <f>Source!U285</f>
        <v>3.8411999999999993</v>
      </c>
      <c r="J622" s="49"/>
      <c r="K622" s="50"/>
      <c r="AB622" s="45">
        <f>I622</f>
        <v>3.8411999999999993</v>
      </c>
    </row>
    <row r="623" spans="1:28" ht="15" x14ac:dyDescent="0.25">
      <c r="A623" s="52"/>
      <c r="B623" s="52"/>
      <c r="C623" s="53" t="s">
        <v>802</v>
      </c>
      <c r="D623" s="52"/>
      <c r="E623" s="52"/>
      <c r="F623" s="52"/>
      <c r="G623" s="52"/>
      <c r="H623" s="54">
        <f>I615+I616+I618+I619+I620+I621</f>
        <v>277.70000000000005</v>
      </c>
      <c r="I623" s="54"/>
      <c r="J623" s="54">
        <f>K615+K616+K618+K619+K620+K621</f>
        <v>4700.1500000000005</v>
      </c>
      <c r="K623" s="54"/>
      <c r="O623" s="45">
        <f>I615+I616+I618+I619+I620+I621</f>
        <v>277.70000000000005</v>
      </c>
      <c r="P623" s="45">
        <f>K615+K616+K618+K619+K620+K621</f>
        <v>4700.1500000000005</v>
      </c>
      <c r="X623">
        <f>IF(Source!BI285&lt;=1,I615+I616+I618+I619+I620+I621-0, 0)</f>
        <v>0</v>
      </c>
      <c r="Y623">
        <f>IF(Source!BI285=2,I615+I616+I618+I619+I620+I621-0, 0)</f>
        <v>277.70000000000005</v>
      </c>
      <c r="Z623">
        <f>IF(Source!BI285=3,I615+I616+I618+I619+I620+I621-0, 0)</f>
        <v>0</v>
      </c>
      <c r="AA623">
        <f>IF(Source!BI285=4,I615+I616+I618+I619+I620+I621,0)</f>
        <v>0</v>
      </c>
    </row>
    <row r="625" spans="1:28" ht="116.25" x14ac:dyDescent="0.2">
      <c r="A625" s="40">
        <v>12</v>
      </c>
      <c r="B625" s="40" t="s">
        <v>852</v>
      </c>
      <c r="C625" s="40" t="s">
        <v>425</v>
      </c>
      <c r="D625" s="41" t="str">
        <f>Source!H286</f>
        <v>100 жил</v>
      </c>
      <c r="E625" s="10">
        <f>Source!I286</f>
        <v>0.74</v>
      </c>
      <c r="F625" s="43"/>
      <c r="G625" s="42"/>
      <c r="H625" s="10"/>
      <c r="I625" s="43"/>
      <c r="J625" s="10"/>
      <c r="K625" s="43"/>
      <c r="Q625">
        <f>ROUND((Source!DN286/100)*ROUND((ROUND((Source!AF286*Source!AV286*Source!I286),2)),2), 2)</f>
        <v>250.97</v>
      </c>
      <c r="R625">
        <f>Source!X286</f>
        <v>5372.36</v>
      </c>
      <c r="S625">
        <f>ROUND((Source!DO286/100)*ROUND((ROUND((Source!AF286*Source!AV286*Source!I286),2)),2), 2)</f>
        <v>156.86000000000001</v>
      </c>
      <c r="T625">
        <f>Source!Y286</f>
        <v>2510.9899999999998</v>
      </c>
      <c r="U625">
        <f>ROUND((175/100)*ROUND((ROUND((Source!AE286*Source!AV286*Source!I286),2)),2), 2)</f>
        <v>5.76</v>
      </c>
      <c r="V625">
        <f>ROUND((160/100)*ROUND(ROUND((ROUND((Source!AE286*Source!AV286*Source!I286),2)*Source!BS286),2), 2), 2)</f>
        <v>137.18</v>
      </c>
    </row>
    <row r="626" spans="1:28" x14ac:dyDescent="0.2">
      <c r="C626" s="56" t="str">
        <f>"Объем: "&amp;Source!I286&amp;"=74/"&amp;"100"</f>
        <v>Объем: 0,74=74/100</v>
      </c>
    </row>
    <row r="627" spans="1:28" ht="28.5" x14ac:dyDescent="0.2">
      <c r="A627" s="40"/>
      <c r="B627" s="40"/>
      <c r="C627" s="40" t="s">
        <v>793</v>
      </c>
      <c r="D627" s="41"/>
      <c r="E627" s="10"/>
      <c r="F627" s="43">
        <f>Source!AO286</f>
        <v>200.85</v>
      </c>
      <c r="G627" s="42" t="str">
        <f>Source!DG286</f>
        <v>)*1,2)*1,2</v>
      </c>
      <c r="H627" s="10">
        <f>Source!AV286</f>
        <v>1.0469999999999999</v>
      </c>
      <c r="I627" s="43">
        <f>ROUND((ROUND((Source!AF286*Source!AV286*Source!I286),2)),2)</f>
        <v>224.08</v>
      </c>
      <c r="J627" s="10">
        <f>IF(Source!BA286&lt;&gt; 0, Source!BA286, 1)</f>
        <v>26.06</v>
      </c>
      <c r="K627" s="43">
        <f>Source!S286</f>
        <v>5839.52</v>
      </c>
      <c r="W627">
        <f>I627</f>
        <v>224.08</v>
      </c>
    </row>
    <row r="628" spans="1:28" ht="28.5" x14ac:dyDescent="0.2">
      <c r="A628" s="40"/>
      <c r="B628" s="40"/>
      <c r="C628" s="40" t="s">
        <v>794</v>
      </c>
      <c r="D628" s="41"/>
      <c r="E628" s="10"/>
      <c r="F628" s="43">
        <f>Source!AM286</f>
        <v>12.7</v>
      </c>
      <c r="G628" s="42" t="str">
        <f>Source!DE286</f>
        <v>)*1,2)*1,2</v>
      </c>
      <c r="H628" s="10">
        <f>Source!AV286</f>
        <v>1.0469999999999999</v>
      </c>
      <c r="I628" s="43">
        <f>(ROUND((ROUND(((((Source!ET286*1.2)*1.2))*Source!AV286*Source!I286),2)),2)+ROUND((ROUND(((Source!AE286-(((Source!EU286*1.2)*1.2)))*Source!AV286*Source!I286),2)),2))</f>
        <v>14.17</v>
      </c>
      <c r="J628" s="10">
        <f>IF(Source!BB286&lt;&gt; 0, Source!BB286, 1)</f>
        <v>11.14</v>
      </c>
      <c r="K628" s="43">
        <f>Source!Q286</f>
        <v>157.85</v>
      </c>
    </row>
    <row r="629" spans="1:28" ht="28.5" x14ac:dyDescent="0.2">
      <c r="A629" s="40"/>
      <c r="B629" s="40"/>
      <c r="C629" s="40" t="s">
        <v>795</v>
      </c>
      <c r="D629" s="41"/>
      <c r="E629" s="10"/>
      <c r="F629" s="43">
        <f>Source!AN286</f>
        <v>2.95</v>
      </c>
      <c r="G629" s="42" t="str">
        <f>Source!DF286</f>
        <v>)*1,2)*1,2</v>
      </c>
      <c r="H629" s="10">
        <f>Source!AV286</f>
        <v>1.0469999999999999</v>
      </c>
      <c r="I629" s="44">
        <f>ROUND((ROUND((Source!AE286*Source!AV286*Source!I286),2)),2)</f>
        <v>3.29</v>
      </c>
      <c r="J629" s="10">
        <f>IF(Source!BS286&lt;&gt; 0, Source!BS286, 1)</f>
        <v>26.06</v>
      </c>
      <c r="K629" s="44">
        <f>Source!R286</f>
        <v>85.74</v>
      </c>
      <c r="W629">
        <f>I629</f>
        <v>3.29</v>
      </c>
    </row>
    <row r="630" spans="1:28" ht="14.25" x14ac:dyDescent="0.2">
      <c r="A630" s="40"/>
      <c r="B630" s="40"/>
      <c r="C630" s="40" t="s">
        <v>808</v>
      </c>
      <c r="D630" s="41"/>
      <c r="E630" s="10"/>
      <c r="F630" s="43">
        <f>Source!AL286</f>
        <v>63.7</v>
      </c>
      <c r="G630" s="42" t="str">
        <f>Source!DD286</f>
        <v/>
      </c>
      <c r="H630" s="10">
        <f>Source!AW286</f>
        <v>1</v>
      </c>
      <c r="I630" s="43">
        <f>ROUND((ROUND((Source!AC286*Source!AW286*Source!I286),2)),2)</f>
        <v>47.14</v>
      </c>
      <c r="J630" s="10">
        <f>IF(Source!BC286&lt;&gt; 0, Source!BC286, 1)</f>
        <v>6.98</v>
      </c>
      <c r="K630" s="43">
        <f>Source!P286</f>
        <v>329.04</v>
      </c>
    </row>
    <row r="631" spans="1:28" ht="14.25" x14ac:dyDescent="0.2">
      <c r="A631" s="40"/>
      <c r="B631" s="40"/>
      <c r="C631" s="40" t="s">
        <v>796</v>
      </c>
      <c r="D631" s="41" t="s">
        <v>797</v>
      </c>
      <c r="E631" s="10">
        <f>Source!DN286</f>
        <v>112</v>
      </c>
      <c r="F631" s="43"/>
      <c r="G631" s="42"/>
      <c r="H631" s="10"/>
      <c r="I631" s="43">
        <f>SUM(Q625:Q630)</f>
        <v>250.97</v>
      </c>
      <c r="J631" s="10">
        <f>Source!BZ286</f>
        <v>92</v>
      </c>
      <c r="K631" s="43">
        <f>SUM(R625:R630)</f>
        <v>5372.36</v>
      </c>
    </row>
    <row r="632" spans="1:28" ht="14.25" x14ac:dyDescent="0.2">
      <c r="A632" s="40"/>
      <c r="B632" s="40"/>
      <c r="C632" s="40" t="s">
        <v>798</v>
      </c>
      <c r="D632" s="41" t="s">
        <v>797</v>
      </c>
      <c r="E632" s="10">
        <f>Source!DO286</f>
        <v>70</v>
      </c>
      <c r="F632" s="43"/>
      <c r="G632" s="42"/>
      <c r="H632" s="10"/>
      <c r="I632" s="43">
        <f>SUM(S625:S631)</f>
        <v>156.86000000000001</v>
      </c>
      <c r="J632" s="10">
        <f>Source!CA286</f>
        <v>43</v>
      </c>
      <c r="K632" s="43">
        <f>SUM(T625:T631)</f>
        <v>2510.9899999999998</v>
      </c>
    </row>
    <row r="633" spans="1:28" ht="14.25" x14ac:dyDescent="0.2">
      <c r="A633" s="40"/>
      <c r="B633" s="40"/>
      <c r="C633" s="40" t="s">
        <v>799</v>
      </c>
      <c r="D633" s="41" t="s">
        <v>797</v>
      </c>
      <c r="E633" s="10">
        <f>175</f>
        <v>175</v>
      </c>
      <c r="F633" s="43"/>
      <c r="G633" s="42"/>
      <c r="H633" s="10"/>
      <c r="I633" s="43">
        <f>SUM(U625:U632)</f>
        <v>5.76</v>
      </c>
      <c r="J633" s="10">
        <f>160</f>
        <v>160</v>
      </c>
      <c r="K633" s="43">
        <f>SUM(V625:V632)</f>
        <v>137.18</v>
      </c>
    </row>
    <row r="634" spans="1:28" ht="28.5" x14ac:dyDescent="0.2">
      <c r="A634" s="47"/>
      <c r="B634" s="47"/>
      <c r="C634" s="47" t="s">
        <v>800</v>
      </c>
      <c r="D634" s="48" t="s">
        <v>801</v>
      </c>
      <c r="E634" s="49">
        <f>Source!AQ286</f>
        <v>15.45</v>
      </c>
      <c r="F634" s="50"/>
      <c r="G634" s="51" t="str">
        <f>Source!DI286</f>
        <v>)*1,2)*1,2</v>
      </c>
      <c r="H634" s="49">
        <f>Source!AV286</f>
        <v>1.0469999999999999</v>
      </c>
      <c r="I634" s="50">
        <f>Source!U286</f>
        <v>17.237305439999997</v>
      </c>
      <c r="J634" s="49"/>
      <c r="K634" s="50"/>
      <c r="AB634" s="45">
        <f>I634</f>
        <v>17.237305439999997</v>
      </c>
    </row>
    <row r="635" spans="1:28" ht="15" x14ac:dyDescent="0.25">
      <c r="A635" s="52"/>
      <c r="B635" s="52"/>
      <c r="C635" s="53" t="s">
        <v>802</v>
      </c>
      <c r="D635" s="52"/>
      <c r="E635" s="52"/>
      <c r="F635" s="52"/>
      <c r="G635" s="52"/>
      <c r="H635" s="54">
        <f>I627+I628+I630+I631+I632+I633</f>
        <v>698.98</v>
      </c>
      <c r="I635" s="54"/>
      <c r="J635" s="54">
        <f>K627+K628+K630+K631+K632+K633</f>
        <v>14346.94</v>
      </c>
      <c r="K635" s="54"/>
      <c r="O635" s="45">
        <f>I627+I628+I630+I631+I632+I633</f>
        <v>698.98</v>
      </c>
      <c r="P635" s="45">
        <f>K627+K628+K630+K631+K632+K633</f>
        <v>14346.94</v>
      </c>
      <c r="X635">
        <f>IF(Source!BI286&lt;=1,I627+I628+I630+I631+I632+I633-0, 0)</f>
        <v>0</v>
      </c>
      <c r="Y635">
        <f>IF(Source!BI286=2,I627+I628+I630+I631+I632+I633-0, 0)</f>
        <v>698.98</v>
      </c>
      <c r="Z635">
        <f>IF(Source!BI286=3,I627+I628+I630+I631+I632+I633-0, 0)</f>
        <v>0</v>
      </c>
      <c r="AA635">
        <f>IF(Source!BI286=4,I627+I628+I630+I631+I632+I633,0)</f>
        <v>0</v>
      </c>
    </row>
    <row r="638" spans="1:28" ht="15" x14ac:dyDescent="0.25">
      <c r="A638" s="58" t="str">
        <f>CONCATENATE("Итого по разделу: ",IF(Source!G288&lt;&gt;"Новый раздел", Source!G288, ""))</f>
        <v>Итого по разделу: Монтажные работы</v>
      </c>
      <c r="B638" s="58"/>
      <c r="C638" s="58"/>
      <c r="D638" s="58"/>
      <c r="E638" s="58"/>
      <c r="F638" s="58"/>
      <c r="G638" s="58"/>
      <c r="H638" s="46">
        <f>SUM(O505:O637)</f>
        <v>7880.74</v>
      </c>
      <c r="I638" s="57"/>
      <c r="J638" s="46">
        <f>SUM(P505:P637)</f>
        <v>154065.78000000003</v>
      </c>
      <c r="K638" s="57"/>
    </row>
    <row r="639" spans="1:28" hidden="1" x14ac:dyDescent="0.2">
      <c r="A639" t="s">
        <v>813</v>
      </c>
      <c r="H639">
        <f>SUM(AC505:AC638)</f>
        <v>0</v>
      </c>
      <c r="J639">
        <f>SUM(AD505:AD638)</f>
        <v>0</v>
      </c>
    </row>
    <row r="640" spans="1:28" hidden="1" x14ac:dyDescent="0.2">
      <c r="A640" t="s">
        <v>814</v>
      </c>
      <c r="H640">
        <f>SUM(AE505:AE639)</f>
        <v>0</v>
      </c>
      <c r="J640">
        <f>SUM(AF505:AF639)</f>
        <v>0</v>
      </c>
    </row>
    <row r="642" spans="1:27" ht="16.5" x14ac:dyDescent="0.25">
      <c r="A642" s="39" t="str">
        <f>CONCATENATE("Раздел: ",IF(Source!G318&lt;&gt;"Новый раздел", Source!G318, ""))</f>
        <v>Раздел: Материалы, не учтённые единичными расценками</v>
      </c>
      <c r="B642" s="39"/>
      <c r="C642" s="39"/>
      <c r="D642" s="39"/>
      <c r="E642" s="39"/>
      <c r="F642" s="39"/>
      <c r="G642" s="39"/>
      <c r="H642" s="39"/>
      <c r="I642" s="39"/>
      <c r="J642" s="39"/>
      <c r="K642" s="39"/>
    </row>
    <row r="643" spans="1:27" ht="57" x14ac:dyDescent="0.2">
      <c r="A643" s="47">
        <v>1</v>
      </c>
      <c r="B643" s="47" t="str">
        <f>Source!F322</f>
        <v>1.12-3-61</v>
      </c>
      <c r="C643" s="47" t="s">
        <v>429</v>
      </c>
      <c r="D643" s="48" t="str">
        <f>Source!H322</f>
        <v>шт.</v>
      </c>
      <c r="E643" s="49">
        <f>Source!I322</f>
        <v>26</v>
      </c>
      <c r="F643" s="50">
        <f>Source!AL322</f>
        <v>3.26</v>
      </c>
      <c r="G643" s="51" t="str">
        <f>Source!DD322</f>
        <v/>
      </c>
      <c r="H643" s="49">
        <f>Source!AW322</f>
        <v>1</v>
      </c>
      <c r="I643" s="50">
        <f>ROUND((ROUND((Source!AC322*Source!AW322*Source!I322),2)),2)</f>
        <v>84.76</v>
      </c>
      <c r="J643" s="49">
        <f>IF(Source!BC322&lt;&gt; 0, Source!BC322, 1)</f>
        <v>7.76</v>
      </c>
      <c r="K643" s="50">
        <f>Source!P322</f>
        <v>657.74</v>
      </c>
      <c r="Q643">
        <f>ROUND((Source!DN322/100)*ROUND((ROUND((Source!AF322*Source!AV322*Source!I322),2)),2), 2)</f>
        <v>0</v>
      </c>
      <c r="R643">
        <f>Source!X322</f>
        <v>0</v>
      </c>
      <c r="S643">
        <f>ROUND((Source!DO322/100)*ROUND((ROUND((Source!AF322*Source!AV322*Source!I322),2)),2), 2)</f>
        <v>0</v>
      </c>
      <c r="T643">
        <f>Source!Y322</f>
        <v>0</v>
      </c>
      <c r="U643">
        <f>ROUND((175/100)*ROUND((ROUND((Source!AE322*Source!AV322*Source!I322),2)),2), 2)</f>
        <v>0</v>
      </c>
      <c r="V643">
        <f>ROUND((160/100)*ROUND(ROUND((ROUND((Source!AE322*Source!AV322*Source!I322),2)*Source!BS322),2), 2), 2)</f>
        <v>0</v>
      </c>
    </row>
    <row r="644" spans="1:27" ht="15" x14ac:dyDescent="0.25">
      <c r="A644" s="52"/>
      <c r="B644" s="52"/>
      <c r="C644" s="53" t="s">
        <v>802</v>
      </c>
      <c r="D644" s="52"/>
      <c r="E644" s="52"/>
      <c r="F644" s="52"/>
      <c r="G644" s="52"/>
      <c r="H644" s="54">
        <f>I643</f>
        <v>84.76</v>
      </c>
      <c r="I644" s="54"/>
      <c r="J644" s="54">
        <f>K643</f>
        <v>657.74</v>
      </c>
      <c r="K644" s="54"/>
      <c r="O644" s="45">
        <f>I643</f>
        <v>84.76</v>
      </c>
      <c r="P644" s="45">
        <f>K643</f>
        <v>657.74</v>
      </c>
      <c r="X644">
        <f>IF(Source!BI322&lt;=1,I643-0, 0)</f>
        <v>84.76</v>
      </c>
      <c r="Y644">
        <f>IF(Source!BI322=2,I643-0, 0)</f>
        <v>0</v>
      </c>
      <c r="Z644">
        <f>IF(Source!BI322=3,I643-0, 0)</f>
        <v>0</v>
      </c>
      <c r="AA644">
        <f>IF(Source!BI322=4,I643,0)</f>
        <v>0</v>
      </c>
    </row>
    <row r="646" spans="1:27" ht="57" x14ac:dyDescent="0.2">
      <c r="A646" s="47">
        <v>2</v>
      </c>
      <c r="B646" s="47" t="str">
        <f>Source!F323</f>
        <v>1.12-3-62</v>
      </c>
      <c r="C646" s="47" t="s">
        <v>432</v>
      </c>
      <c r="D646" s="48" t="str">
        <f>Source!H323</f>
        <v>шт.</v>
      </c>
      <c r="E646" s="49">
        <f>Source!I323</f>
        <v>6</v>
      </c>
      <c r="F646" s="50">
        <f>Source!AL323</f>
        <v>3.9</v>
      </c>
      <c r="G646" s="51" t="str">
        <f>Source!DD323</f>
        <v/>
      </c>
      <c r="H646" s="49">
        <f>Source!AW323</f>
        <v>1</v>
      </c>
      <c r="I646" s="50">
        <f>ROUND((ROUND((Source!AC323*Source!AW323*Source!I323),2)),2)</f>
        <v>23.4</v>
      </c>
      <c r="J646" s="49">
        <f>IF(Source!BC323&lt;&gt; 0, Source!BC323, 1)</f>
        <v>7.73</v>
      </c>
      <c r="K646" s="50">
        <f>Source!P323</f>
        <v>180.88</v>
      </c>
      <c r="Q646">
        <f>ROUND((Source!DN323/100)*ROUND((ROUND((Source!AF323*Source!AV323*Source!I323),2)),2), 2)</f>
        <v>0</v>
      </c>
      <c r="R646">
        <f>Source!X323</f>
        <v>0</v>
      </c>
      <c r="S646">
        <f>ROUND((Source!DO323/100)*ROUND((ROUND((Source!AF323*Source!AV323*Source!I323),2)),2), 2)</f>
        <v>0</v>
      </c>
      <c r="T646">
        <f>Source!Y323</f>
        <v>0</v>
      </c>
      <c r="U646">
        <f>ROUND((175/100)*ROUND((ROUND((Source!AE323*Source!AV323*Source!I323),2)),2), 2)</f>
        <v>0</v>
      </c>
      <c r="V646">
        <f>ROUND((160/100)*ROUND(ROUND((ROUND((Source!AE323*Source!AV323*Source!I323),2)*Source!BS323),2), 2), 2)</f>
        <v>0</v>
      </c>
    </row>
    <row r="647" spans="1:27" ht="15" x14ac:dyDescent="0.25">
      <c r="A647" s="52"/>
      <c r="B647" s="52"/>
      <c r="C647" s="53" t="s">
        <v>802</v>
      </c>
      <c r="D647" s="52"/>
      <c r="E647" s="52"/>
      <c r="F647" s="52"/>
      <c r="G647" s="52"/>
      <c r="H647" s="54">
        <f>I646</f>
        <v>23.4</v>
      </c>
      <c r="I647" s="54"/>
      <c r="J647" s="54">
        <f>K646</f>
        <v>180.88</v>
      </c>
      <c r="K647" s="54"/>
      <c r="O647" s="45">
        <f>I646</f>
        <v>23.4</v>
      </c>
      <c r="P647" s="45">
        <f>K646</f>
        <v>180.88</v>
      </c>
      <c r="X647">
        <f>IF(Source!BI323&lt;=1,I646-0, 0)</f>
        <v>23.4</v>
      </c>
      <c r="Y647">
        <f>IF(Source!BI323=2,I646-0, 0)</f>
        <v>0</v>
      </c>
      <c r="Z647">
        <f>IF(Source!BI323=3,I646-0, 0)</f>
        <v>0</v>
      </c>
      <c r="AA647">
        <f>IF(Source!BI323=4,I646,0)</f>
        <v>0</v>
      </c>
    </row>
    <row r="649" spans="1:27" ht="42.75" x14ac:dyDescent="0.2">
      <c r="A649" s="47">
        <v>3</v>
      </c>
      <c r="B649" s="47" t="str">
        <f>Source!F324</f>
        <v>1.21-5-740</v>
      </c>
      <c r="C649" s="47" t="s">
        <v>435</v>
      </c>
      <c r="D649" s="48" t="str">
        <f>Source!H324</f>
        <v>шт.</v>
      </c>
      <c r="E649" s="49">
        <f>Source!I324</f>
        <v>4</v>
      </c>
      <c r="F649" s="50">
        <f>Source!AL324</f>
        <v>7.24</v>
      </c>
      <c r="G649" s="51" t="str">
        <f>Source!DD324</f>
        <v/>
      </c>
      <c r="H649" s="49">
        <f>Source!AW324</f>
        <v>1</v>
      </c>
      <c r="I649" s="50">
        <f>ROUND((ROUND((Source!AC324*Source!AW324*Source!I324),2)),2)</f>
        <v>28.96</v>
      </c>
      <c r="J649" s="49">
        <f>IF(Source!BC324&lt;&gt; 0, Source!BC324, 1)</f>
        <v>4.83</v>
      </c>
      <c r="K649" s="50">
        <f>Source!P324</f>
        <v>139.88</v>
      </c>
      <c r="Q649">
        <f>ROUND((Source!DN324/100)*ROUND((ROUND((Source!AF324*Source!AV324*Source!I324),2)),2), 2)</f>
        <v>0</v>
      </c>
      <c r="R649">
        <f>Source!X324</f>
        <v>0</v>
      </c>
      <c r="S649">
        <f>ROUND((Source!DO324/100)*ROUND((ROUND((Source!AF324*Source!AV324*Source!I324),2)),2), 2)</f>
        <v>0</v>
      </c>
      <c r="T649">
        <f>Source!Y324</f>
        <v>0</v>
      </c>
      <c r="U649">
        <f>ROUND((175/100)*ROUND((ROUND((Source!AE324*Source!AV324*Source!I324),2)),2), 2)</f>
        <v>0</v>
      </c>
      <c r="V649">
        <f>ROUND((160/100)*ROUND(ROUND((ROUND((Source!AE324*Source!AV324*Source!I324),2)*Source!BS324),2), 2), 2)</f>
        <v>0</v>
      </c>
    </row>
    <row r="650" spans="1:27" ht="15" x14ac:dyDescent="0.25">
      <c r="A650" s="52"/>
      <c r="B650" s="52"/>
      <c r="C650" s="53" t="s">
        <v>802</v>
      </c>
      <c r="D650" s="52"/>
      <c r="E650" s="52"/>
      <c r="F650" s="52"/>
      <c r="G650" s="52"/>
      <c r="H650" s="54">
        <f>I649</f>
        <v>28.96</v>
      </c>
      <c r="I650" s="54"/>
      <c r="J650" s="54">
        <f>K649</f>
        <v>139.88</v>
      </c>
      <c r="K650" s="54"/>
      <c r="O650" s="45">
        <f>I649</f>
        <v>28.96</v>
      </c>
      <c r="P650" s="45">
        <f>K649</f>
        <v>139.88</v>
      </c>
      <c r="X650">
        <f>IF(Source!BI324&lt;=1,I649-0, 0)</f>
        <v>0</v>
      </c>
      <c r="Y650">
        <f>IF(Source!BI324=2,I649-0, 0)</f>
        <v>28.96</v>
      </c>
      <c r="Z650">
        <f>IF(Source!BI324=3,I649-0, 0)</f>
        <v>0</v>
      </c>
      <c r="AA650">
        <f>IF(Source!BI324=4,I649,0)</f>
        <v>0</v>
      </c>
    </row>
    <row r="652" spans="1:27" ht="42.75" x14ac:dyDescent="0.2">
      <c r="A652" s="47">
        <v>4</v>
      </c>
      <c r="B652" s="47" t="str">
        <f>Source!F325</f>
        <v>1.23-10-34</v>
      </c>
      <c r="C652" s="47" t="s">
        <v>441</v>
      </c>
      <c r="D652" s="48" t="str">
        <f>Source!H325</f>
        <v>км</v>
      </c>
      <c r="E652" s="49">
        <f>Source!I325</f>
        <v>4.8000000000000001E-2</v>
      </c>
      <c r="F652" s="50">
        <f>Source!AL325</f>
        <v>37399.49</v>
      </c>
      <c r="G652" s="51" t="str">
        <f>Source!DD325</f>
        <v/>
      </c>
      <c r="H652" s="49">
        <f>Source!AW325</f>
        <v>1</v>
      </c>
      <c r="I652" s="50">
        <f>ROUND((ROUND((Source!AC325*Source!AW325*Source!I325),2)),2)</f>
        <v>1795.18</v>
      </c>
      <c r="J652" s="49">
        <f>IF(Source!BC325&lt;&gt; 0, Source!BC325, 1)</f>
        <v>11.56</v>
      </c>
      <c r="K652" s="50">
        <f>Source!P325</f>
        <v>20752.28</v>
      </c>
      <c r="Q652">
        <f>ROUND((Source!DN325/100)*ROUND((ROUND((Source!AF325*Source!AV325*Source!I325),2)),2), 2)</f>
        <v>0</v>
      </c>
      <c r="R652">
        <f>Source!X325</f>
        <v>0</v>
      </c>
      <c r="S652">
        <f>ROUND((Source!DO325/100)*ROUND((ROUND((Source!AF325*Source!AV325*Source!I325),2)),2), 2)</f>
        <v>0</v>
      </c>
      <c r="T652">
        <f>Source!Y325</f>
        <v>0</v>
      </c>
      <c r="U652">
        <f>ROUND((175/100)*ROUND((ROUND((Source!AE325*Source!AV325*Source!I325),2)),2), 2)</f>
        <v>0</v>
      </c>
      <c r="V652">
        <f>ROUND((160/100)*ROUND(ROUND((ROUND((Source!AE325*Source!AV325*Source!I325),2)*Source!BS325),2), 2), 2)</f>
        <v>0</v>
      </c>
    </row>
    <row r="653" spans="1:27" ht="15" x14ac:dyDescent="0.25">
      <c r="A653" s="52"/>
      <c r="B653" s="52"/>
      <c r="C653" s="53" t="s">
        <v>802</v>
      </c>
      <c r="D653" s="52"/>
      <c r="E653" s="52"/>
      <c r="F653" s="52"/>
      <c r="G653" s="52"/>
      <c r="H653" s="54">
        <f>I652</f>
        <v>1795.18</v>
      </c>
      <c r="I653" s="54"/>
      <c r="J653" s="54">
        <f>K652</f>
        <v>20752.28</v>
      </c>
      <c r="K653" s="54"/>
      <c r="O653" s="45">
        <f>I652</f>
        <v>1795.18</v>
      </c>
      <c r="P653" s="45">
        <f>K652</f>
        <v>20752.28</v>
      </c>
      <c r="X653">
        <f>IF(Source!BI325&lt;=1,I652-0, 0)</f>
        <v>0</v>
      </c>
      <c r="Y653">
        <f>IF(Source!BI325=2,I652-0, 0)</f>
        <v>1795.18</v>
      </c>
      <c r="Z653">
        <f>IF(Source!BI325=3,I652-0, 0)</f>
        <v>0</v>
      </c>
      <c r="AA653">
        <f>IF(Source!BI325=4,I652,0)</f>
        <v>0</v>
      </c>
    </row>
    <row r="656" spans="1:27" ht="15" x14ac:dyDescent="0.25">
      <c r="A656" s="58" t="str">
        <f>CONCATENATE("Итого по разделу: ",IF(Source!G327&lt;&gt;"Новый раздел", Source!G327, ""))</f>
        <v>Итого по разделу: Материалы, не учтённые единичными расценками</v>
      </c>
      <c r="B656" s="58"/>
      <c r="C656" s="58"/>
      <c r="D656" s="58"/>
      <c r="E656" s="58"/>
      <c r="F656" s="58"/>
      <c r="G656" s="58"/>
      <c r="H656" s="46">
        <f>SUM(O642:O655)</f>
        <v>1932.3000000000002</v>
      </c>
      <c r="I656" s="57"/>
      <c r="J656" s="46">
        <f>SUM(P642:P655)</f>
        <v>21730.78</v>
      </c>
      <c r="K656" s="57"/>
    </row>
    <row r="657" spans="1:28" hidden="1" x14ac:dyDescent="0.2">
      <c r="A657" t="s">
        <v>813</v>
      </c>
      <c r="H657">
        <f>SUM(AC642:AC656)</f>
        <v>0</v>
      </c>
      <c r="J657">
        <f>SUM(AD642:AD656)</f>
        <v>0</v>
      </c>
    </row>
    <row r="658" spans="1:28" hidden="1" x14ac:dyDescent="0.2">
      <c r="A658" t="s">
        <v>814</v>
      </c>
      <c r="H658">
        <f>SUM(AE642:AE657)</f>
        <v>0</v>
      </c>
      <c r="J658">
        <f>SUM(AF642:AF657)</f>
        <v>0</v>
      </c>
    </row>
    <row r="660" spans="1:28" ht="16.5" x14ac:dyDescent="0.25">
      <c r="A660" s="39" t="str">
        <f>CONCATENATE("Раздел: ",IF(Source!G357&lt;&gt;"Новый раздел", Source!G357, ""))</f>
        <v>Раздел: Монтажные работы (телемеханика)</v>
      </c>
      <c r="B660" s="39"/>
      <c r="C660" s="39"/>
      <c r="D660" s="39"/>
      <c r="E660" s="39"/>
      <c r="F660" s="39"/>
      <c r="G660" s="39"/>
      <c r="H660" s="39"/>
      <c r="I660" s="39"/>
      <c r="J660" s="39"/>
      <c r="K660" s="39"/>
    </row>
    <row r="661" spans="1:28" ht="116.25" x14ac:dyDescent="0.2">
      <c r="A661" s="40">
        <v>1</v>
      </c>
      <c r="B661" s="40" t="s">
        <v>853</v>
      </c>
      <c r="C661" s="40" t="s">
        <v>446</v>
      </c>
      <c r="D661" s="41" t="str">
        <f>Source!H361</f>
        <v>1  ШТ.</v>
      </c>
      <c r="E661" s="10">
        <f>Source!I361</f>
        <v>1</v>
      </c>
      <c r="F661" s="43"/>
      <c r="G661" s="42"/>
      <c r="H661" s="10"/>
      <c r="I661" s="43"/>
      <c r="J661" s="10"/>
      <c r="K661" s="43"/>
      <c r="Q661">
        <f>ROUND((Source!DN361/100)*ROUND((ROUND((Source!AF361*Source!AV361*Source!I361),2)),2), 2)</f>
        <v>45.23</v>
      </c>
      <c r="R661">
        <f>Source!X361</f>
        <v>968.12</v>
      </c>
      <c r="S661">
        <f>ROUND((Source!DO361/100)*ROUND((ROUND((Source!AF361*Source!AV361*Source!I361),2)),2), 2)</f>
        <v>28.27</v>
      </c>
      <c r="T661">
        <f>Source!Y361</f>
        <v>452.49</v>
      </c>
      <c r="U661">
        <f>ROUND((175/100)*ROUND((ROUND((Source!AE361*Source!AV361*Source!I361),2)),2), 2)</f>
        <v>9.35</v>
      </c>
      <c r="V661">
        <f>ROUND((160/100)*ROUND(ROUND((ROUND((Source!AE361*Source!AV361*Source!I361),2)*Source!BS361),2), 2), 2)</f>
        <v>222.66</v>
      </c>
    </row>
    <row r="662" spans="1:28" ht="28.5" x14ac:dyDescent="0.2">
      <c r="A662" s="40"/>
      <c r="B662" s="40"/>
      <c r="C662" s="40" t="s">
        <v>793</v>
      </c>
      <c r="D662" s="41"/>
      <c r="E662" s="10"/>
      <c r="F662" s="43">
        <f>Source!AO361</f>
        <v>26.78</v>
      </c>
      <c r="G662" s="42" t="str">
        <f>Source!DG361</f>
        <v>)*1,2)*1,2</v>
      </c>
      <c r="H662" s="10">
        <f>Source!AV361</f>
        <v>1.0469999999999999</v>
      </c>
      <c r="I662" s="43">
        <f>ROUND((ROUND((Source!AF361*Source!AV361*Source!I361),2)),2)</f>
        <v>40.380000000000003</v>
      </c>
      <c r="J662" s="10">
        <f>IF(Source!BA361&lt;&gt; 0, Source!BA361, 1)</f>
        <v>26.06</v>
      </c>
      <c r="K662" s="43">
        <f>Source!S361</f>
        <v>1052.3</v>
      </c>
      <c r="W662">
        <f>I662</f>
        <v>40.380000000000003</v>
      </c>
    </row>
    <row r="663" spans="1:28" ht="28.5" x14ac:dyDescent="0.2">
      <c r="A663" s="40"/>
      <c r="B663" s="40"/>
      <c r="C663" s="40" t="s">
        <v>794</v>
      </c>
      <c r="D663" s="41"/>
      <c r="E663" s="10"/>
      <c r="F663" s="43">
        <f>Source!AM361</f>
        <v>36.26</v>
      </c>
      <c r="G663" s="42" t="str">
        <f>Source!DE361</f>
        <v>)*1,2)*1,2</v>
      </c>
      <c r="H663" s="10">
        <f>Source!AV361</f>
        <v>1.0469999999999999</v>
      </c>
      <c r="I663" s="43">
        <f>(ROUND((ROUND(((((Source!ET361*1.2)*1.2))*Source!AV361*Source!I361),2)),2)+ROUND((ROUND(((Source!AE361-(((Source!EU361*1.2)*1.2)))*Source!AV361*Source!I361),2)),2))</f>
        <v>54.67</v>
      </c>
      <c r="J663" s="10">
        <f>IF(Source!BB361&lt;&gt; 0, Source!BB361, 1)</f>
        <v>8.52</v>
      </c>
      <c r="K663" s="43">
        <f>Source!Q361</f>
        <v>465.79</v>
      </c>
    </row>
    <row r="664" spans="1:28" ht="28.5" x14ac:dyDescent="0.2">
      <c r="A664" s="40"/>
      <c r="B664" s="40"/>
      <c r="C664" s="40" t="s">
        <v>795</v>
      </c>
      <c r="D664" s="41"/>
      <c r="E664" s="10"/>
      <c r="F664" s="43">
        <f>Source!AN361</f>
        <v>3.54</v>
      </c>
      <c r="G664" s="42" t="str">
        <f>Source!DF361</f>
        <v>)*1,2)*1,2</v>
      </c>
      <c r="H664" s="10">
        <f>Source!AV361</f>
        <v>1.0469999999999999</v>
      </c>
      <c r="I664" s="44">
        <f>ROUND((ROUND((Source!AE361*Source!AV361*Source!I361),2)),2)</f>
        <v>5.34</v>
      </c>
      <c r="J664" s="10">
        <f>IF(Source!BS361&lt;&gt; 0, Source!BS361, 1)</f>
        <v>26.06</v>
      </c>
      <c r="K664" s="44">
        <f>Source!R361</f>
        <v>139.16</v>
      </c>
      <c r="W664">
        <f>I664</f>
        <v>5.34</v>
      </c>
    </row>
    <row r="665" spans="1:28" ht="14.25" x14ac:dyDescent="0.2">
      <c r="A665" s="40"/>
      <c r="B665" s="40"/>
      <c r="C665" s="40" t="s">
        <v>808</v>
      </c>
      <c r="D665" s="41"/>
      <c r="E665" s="10"/>
      <c r="F665" s="43">
        <f>Source!AL361</f>
        <v>54.18</v>
      </c>
      <c r="G665" s="42" t="str">
        <f>Source!DD361</f>
        <v/>
      </c>
      <c r="H665" s="10">
        <f>Source!AW361</f>
        <v>1</v>
      </c>
      <c r="I665" s="43">
        <f>ROUND((ROUND((Source!AC361*Source!AW361*Source!I361),2)),2)</f>
        <v>54.18</v>
      </c>
      <c r="J665" s="10">
        <f>IF(Source!BC361&lt;&gt; 0, Source!BC361, 1)</f>
        <v>6.98</v>
      </c>
      <c r="K665" s="43">
        <f>Source!P361</f>
        <v>378.18</v>
      </c>
    </row>
    <row r="666" spans="1:28" ht="14.25" x14ac:dyDescent="0.2">
      <c r="A666" s="40"/>
      <c r="B666" s="40"/>
      <c r="C666" s="40" t="s">
        <v>796</v>
      </c>
      <c r="D666" s="41" t="s">
        <v>797</v>
      </c>
      <c r="E666" s="10">
        <f>Source!DN361</f>
        <v>112</v>
      </c>
      <c r="F666" s="43"/>
      <c r="G666" s="42"/>
      <c r="H666" s="10"/>
      <c r="I666" s="43">
        <f>SUM(Q661:Q665)</f>
        <v>45.23</v>
      </c>
      <c r="J666" s="10">
        <f>Source!BZ361</f>
        <v>92</v>
      </c>
      <c r="K666" s="43">
        <f>SUM(R661:R665)</f>
        <v>968.12</v>
      </c>
    </row>
    <row r="667" spans="1:28" ht="14.25" x14ac:dyDescent="0.2">
      <c r="A667" s="40"/>
      <c r="B667" s="40"/>
      <c r="C667" s="40" t="s">
        <v>798</v>
      </c>
      <c r="D667" s="41" t="s">
        <v>797</v>
      </c>
      <c r="E667" s="10">
        <f>Source!DO361</f>
        <v>70</v>
      </c>
      <c r="F667" s="43"/>
      <c r="G667" s="42"/>
      <c r="H667" s="10"/>
      <c r="I667" s="43">
        <f>SUM(S661:S666)</f>
        <v>28.27</v>
      </c>
      <c r="J667" s="10">
        <f>Source!CA361</f>
        <v>43</v>
      </c>
      <c r="K667" s="43">
        <f>SUM(T661:T666)</f>
        <v>452.49</v>
      </c>
    </row>
    <row r="668" spans="1:28" ht="14.25" x14ac:dyDescent="0.2">
      <c r="A668" s="40"/>
      <c r="B668" s="40"/>
      <c r="C668" s="40" t="s">
        <v>799</v>
      </c>
      <c r="D668" s="41" t="s">
        <v>797</v>
      </c>
      <c r="E668" s="10">
        <f>175</f>
        <v>175</v>
      </c>
      <c r="F668" s="43"/>
      <c r="G668" s="42"/>
      <c r="H668" s="10"/>
      <c r="I668" s="43">
        <f>SUM(U661:U667)</f>
        <v>9.35</v>
      </c>
      <c r="J668" s="10">
        <f>160</f>
        <v>160</v>
      </c>
      <c r="K668" s="43">
        <f>SUM(V661:V667)</f>
        <v>222.66</v>
      </c>
    </row>
    <row r="669" spans="1:28" ht="28.5" x14ac:dyDescent="0.2">
      <c r="A669" s="47"/>
      <c r="B669" s="47"/>
      <c r="C669" s="47" t="s">
        <v>800</v>
      </c>
      <c r="D669" s="48" t="s">
        <v>801</v>
      </c>
      <c r="E669" s="49">
        <f>Source!AQ361</f>
        <v>2.06</v>
      </c>
      <c r="F669" s="50"/>
      <c r="G669" s="51" t="str">
        <f>Source!DI361</f>
        <v>)*1,2)*1,2</v>
      </c>
      <c r="H669" s="49">
        <f>Source!AV361</f>
        <v>1.0469999999999999</v>
      </c>
      <c r="I669" s="50">
        <f>Source!U361</f>
        <v>3.1058207999999996</v>
      </c>
      <c r="J669" s="49"/>
      <c r="K669" s="50"/>
      <c r="AB669" s="45">
        <f>I669</f>
        <v>3.1058207999999996</v>
      </c>
    </row>
    <row r="670" spans="1:28" ht="15" x14ac:dyDescent="0.25">
      <c r="A670" s="52"/>
      <c r="B670" s="52"/>
      <c r="C670" s="53" t="s">
        <v>802</v>
      </c>
      <c r="D670" s="52"/>
      <c r="E670" s="52"/>
      <c r="F670" s="52"/>
      <c r="G670" s="52"/>
      <c r="H670" s="54">
        <f>I662+I663+I665+I666+I667+I668</f>
        <v>232.08</v>
      </c>
      <c r="I670" s="54"/>
      <c r="J670" s="54">
        <f>K662+K663+K665+K666+K667+K668</f>
        <v>3539.54</v>
      </c>
      <c r="K670" s="54"/>
      <c r="O670" s="45">
        <f>I662+I663+I665+I666+I667+I668</f>
        <v>232.08</v>
      </c>
      <c r="P670" s="45">
        <f>K662+K663+K665+K666+K667+K668</f>
        <v>3539.54</v>
      </c>
      <c r="X670">
        <f>IF(Source!BI361&lt;=1,I662+I663+I665+I666+I667+I668-0, 0)</f>
        <v>0</v>
      </c>
      <c r="Y670">
        <f>IF(Source!BI361=2,I662+I663+I665+I666+I667+I668-0, 0)</f>
        <v>232.08</v>
      </c>
      <c r="Z670">
        <f>IF(Source!BI361=3,I662+I663+I665+I666+I667+I668-0, 0)</f>
        <v>0</v>
      </c>
      <c r="AA670">
        <f>IF(Source!BI361=4,I662+I663+I665+I666+I667+I668,0)</f>
        <v>0</v>
      </c>
    </row>
    <row r="672" spans="1:28" ht="116.25" x14ac:dyDescent="0.2">
      <c r="A672" s="40">
        <v>2</v>
      </c>
      <c r="B672" s="40" t="s">
        <v>854</v>
      </c>
      <c r="C672" s="40" t="s">
        <v>449</v>
      </c>
      <c r="D672" s="41" t="str">
        <f>Source!H362</f>
        <v>1  ШТ.</v>
      </c>
      <c r="E672" s="10">
        <f>Source!I362</f>
        <v>4</v>
      </c>
      <c r="F672" s="43"/>
      <c r="G672" s="42"/>
      <c r="H672" s="10"/>
      <c r="I672" s="43"/>
      <c r="J672" s="10"/>
      <c r="K672" s="43"/>
      <c r="Q672">
        <f>ROUND((Source!DN362/100)*ROUND((ROUND((Source!AF362*Source!AV362*Source!I362),2)),2), 2)</f>
        <v>71.599999999999994</v>
      </c>
      <c r="R672">
        <f>Source!X362</f>
        <v>1532.74</v>
      </c>
      <c r="S672">
        <f>ROUND((Source!DO362/100)*ROUND((ROUND((Source!AF362*Source!AV362*Source!I362),2)),2), 2)</f>
        <v>44.75</v>
      </c>
      <c r="T672">
        <f>Source!Y362</f>
        <v>716.39</v>
      </c>
      <c r="U672">
        <f>ROUND((175/100)*ROUND((ROUND((Source!AE362*Source!AV362*Source!I362),2)),2), 2)</f>
        <v>0</v>
      </c>
      <c r="V672">
        <f>ROUND((160/100)*ROUND(ROUND((ROUND((Source!AE362*Source!AV362*Source!I362),2)*Source!BS362),2), 2), 2)</f>
        <v>0</v>
      </c>
    </row>
    <row r="673" spans="1:28" ht="28.5" x14ac:dyDescent="0.2">
      <c r="A673" s="40"/>
      <c r="B673" s="40"/>
      <c r="C673" s="40" t="s">
        <v>793</v>
      </c>
      <c r="D673" s="41"/>
      <c r="E673" s="10"/>
      <c r="F673" s="43">
        <f>Source!AO362</f>
        <v>10.6</v>
      </c>
      <c r="G673" s="42" t="str">
        <f>Source!DG362</f>
        <v>)*1,2)*1,2</v>
      </c>
      <c r="H673" s="10">
        <f>Source!AV362</f>
        <v>1.0469999999999999</v>
      </c>
      <c r="I673" s="43">
        <f>ROUND((ROUND((Source!AF362*Source!AV362*Source!I362),2)),2)</f>
        <v>63.93</v>
      </c>
      <c r="J673" s="10">
        <f>IF(Source!BA362&lt;&gt; 0, Source!BA362, 1)</f>
        <v>26.06</v>
      </c>
      <c r="K673" s="43">
        <f>Source!S362</f>
        <v>1666.02</v>
      </c>
      <c r="W673">
        <f>I673</f>
        <v>63.93</v>
      </c>
    </row>
    <row r="674" spans="1:28" ht="14.25" x14ac:dyDescent="0.2">
      <c r="A674" s="40"/>
      <c r="B674" s="40"/>
      <c r="C674" s="40" t="s">
        <v>808</v>
      </c>
      <c r="D674" s="41"/>
      <c r="E674" s="10"/>
      <c r="F674" s="43">
        <f>Source!AL362</f>
        <v>1.05</v>
      </c>
      <c r="G674" s="42" t="str">
        <f>Source!DD362</f>
        <v/>
      </c>
      <c r="H674" s="10">
        <f>Source!AW362</f>
        <v>1</v>
      </c>
      <c r="I674" s="43">
        <f>ROUND((ROUND((Source!AC362*Source!AW362*Source!I362),2)),2)</f>
        <v>4.2</v>
      </c>
      <c r="J674" s="10">
        <f>IF(Source!BC362&lt;&gt; 0, Source!BC362, 1)</f>
        <v>6.98</v>
      </c>
      <c r="K674" s="43">
        <f>Source!P362</f>
        <v>29.32</v>
      </c>
    </row>
    <row r="675" spans="1:28" ht="14.25" x14ac:dyDescent="0.2">
      <c r="A675" s="40"/>
      <c r="B675" s="40"/>
      <c r="C675" s="40" t="s">
        <v>796</v>
      </c>
      <c r="D675" s="41" t="s">
        <v>797</v>
      </c>
      <c r="E675" s="10">
        <f>Source!DN362</f>
        <v>112</v>
      </c>
      <c r="F675" s="43"/>
      <c r="G675" s="42"/>
      <c r="H675" s="10"/>
      <c r="I675" s="43">
        <f>SUM(Q672:Q674)</f>
        <v>71.599999999999994</v>
      </c>
      <c r="J675" s="10">
        <f>Source!BZ362</f>
        <v>92</v>
      </c>
      <c r="K675" s="43">
        <f>SUM(R672:R674)</f>
        <v>1532.74</v>
      </c>
    </row>
    <row r="676" spans="1:28" ht="14.25" x14ac:dyDescent="0.2">
      <c r="A676" s="40"/>
      <c r="B676" s="40"/>
      <c r="C676" s="40" t="s">
        <v>798</v>
      </c>
      <c r="D676" s="41" t="s">
        <v>797</v>
      </c>
      <c r="E676" s="10">
        <f>Source!DO362</f>
        <v>70</v>
      </c>
      <c r="F676" s="43"/>
      <c r="G676" s="42"/>
      <c r="H676" s="10"/>
      <c r="I676" s="43">
        <f>SUM(S672:S675)</f>
        <v>44.75</v>
      </c>
      <c r="J676" s="10">
        <f>Source!CA362</f>
        <v>43</v>
      </c>
      <c r="K676" s="43">
        <f>SUM(T672:T675)</f>
        <v>716.39</v>
      </c>
    </row>
    <row r="677" spans="1:28" ht="28.5" x14ac:dyDescent="0.2">
      <c r="A677" s="47"/>
      <c r="B677" s="47"/>
      <c r="C677" s="47" t="s">
        <v>800</v>
      </c>
      <c r="D677" s="48" t="s">
        <v>801</v>
      </c>
      <c r="E677" s="49">
        <f>Source!AQ362</f>
        <v>0.84</v>
      </c>
      <c r="F677" s="50"/>
      <c r="G677" s="51" t="str">
        <f>Source!DI362</f>
        <v>)*1,2)*1,2</v>
      </c>
      <c r="H677" s="49">
        <f>Source!AV362</f>
        <v>1.0469999999999999</v>
      </c>
      <c r="I677" s="50">
        <f>Source!U362</f>
        <v>5.0658047999999996</v>
      </c>
      <c r="J677" s="49"/>
      <c r="K677" s="50"/>
      <c r="AB677" s="45">
        <f>I677</f>
        <v>5.0658047999999996</v>
      </c>
    </row>
    <row r="678" spans="1:28" ht="15" x14ac:dyDescent="0.25">
      <c r="A678" s="52"/>
      <c r="B678" s="52"/>
      <c r="C678" s="53" t="s">
        <v>802</v>
      </c>
      <c r="D678" s="52"/>
      <c r="E678" s="52"/>
      <c r="F678" s="52"/>
      <c r="G678" s="52"/>
      <c r="H678" s="54">
        <f>I673+I674+I675+I676</f>
        <v>184.48</v>
      </c>
      <c r="I678" s="54"/>
      <c r="J678" s="54">
        <f>K673+K674+K675+K676</f>
        <v>3944.47</v>
      </c>
      <c r="K678" s="54"/>
      <c r="O678" s="45">
        <f>I673+I674+I675+I676</f>
        <v>184.48</v>
      </c>
      <c r="P678" s="45">
        <f>K673+K674+K675+K676</f>
        <v>3944.47</v>
      </c>
      <c r="X678">
        <f>IF(Source!BI362&lt;=1,I673+I674+I675+I676-0, 0)</f>
        <v>0</v>
      </c>
      <c r="Y678">
        <f>IF(Source!BI362=2,I673+I674+I675+I676-0, 0)</f>
        <v>184.48</v>
      </c>
      <c r="Z678">
        <f>IF(Source!BI362=3,I673+I674+I675+I676-0, 0)</f>
        <v>0</v>
      </c>
      <c r="AA678">
        <f>IF(Source!BI362=4,I673+I674+I675+I676,0)</f>
        <v>0</v>
      </c>
    </row>
    <row r="680" spans="1:28" ht="116.25" x14ac:dyDescent="0.2">
      <c r="A680" s="40">
        <v>3</v>
      </c>
      <c r="B680" s="40" t="s">
        <v>855</v>
      </c>
      <c r="C680" s="40" t="s">
        <v>454</v>
      </c>
      <c r="D680" s="41" t="str">
        <f>Source!H363</f>
        <v>100 м</v>
      </c>
      <c r="E680" s="10">
        <f>Source!I363</f>
        <v>4.41</v>
      </c>
      <c r="F680" s="43"/>
      <c r="G680" s="42"/>
      <c r="H680" s="10"/>
      <c r="I680" s="43"/>
      <c r="J680" s="10"/>
      <c r="K680" s="43"/>
      <c r="Q680">
        <f>ROUND((Source!DN363/100)*ROUND((ROUND((Source!AF363*Source!AV363*Source!I363),2)),2), 2)</f>
        <v>94.57</v>
      </c>
      <c r="R680">
        <f>Source!X363</f>
        <v>2024.47</v>
      </c>
      <c r="S680">
        <f>ROUND((Source!DO363/100)*ROUND((ROUND((Source!AF363*Source!AV363*Source!I363),2)),2), 2)</f>
        <v>59.11</v>
      </c>
      <c r="T680">
        <f>Source!Y363</f>
        <v>946.22</v>
      </c>
      <c r="U680">
        <f>ROUND((175/100)*ROUND((ROUND((Source!AE363*Source!AV363*Source!I363),2)),2), 2)</f>
        <v>107.05</v>
      </c>
      <c r="V680">
        <f>ROUND((160/100)*ROUND(ROUND((ROUND((Source!AE363*Source!AV363*Source!I363),2)*Source!BS363),2), 2), 2)</f>
        <v>2550.54</v>
      </c>
    </row>
    <row r="681" spans="1:28" x14ac:dyDescent="0.2">
      <c r="C681" s="56" t="str">
        <f>"Объем: "&amp;Source!I363&amp;"=441/"&amp;"100"</f>
        <v>Объем: 4,41=441/100</v>
      </c>
    </row>
    <row r="682" spans="1:28" ht="28.5" x14ac:dyDescent="0.2">
      <c r="A682" s="40"/>
      <c r="B682" s="40"/>
      <c r="C682" s="40" t="s">
        <v>793</v>
      </c>
      <c r="D682" s="41"/>
      <c r="E682" s="10"/>
      <c r="F682" s="43">
        <f>Source!AO363</f>
        <v>12.7</v>
      </c>
      <c r="G682" s="42" t="str">
        <f>Source!DG363</f>
        <v>)*1,2)*1,2</v>
      </c>
      <c r="H682" s="10">
        <f>Source!AV363</f>
        <v>1.0469999999999999</v>
      </c>
      <c r="I682" s="43">
        <f>ROUND((ROUND((Source!AF363*Source!AV363*Source!I363),2)),2)</f>
        <v>84.44</v>
      </c>
      <c r="J682" s="10">
        <f>IF(Source!BA363&lt;&gt; 0, Source!BA363, 1)</f>
        <v>26.06</v>
      </c>
      <c r="K682" s="43">
        <f>Source!S363</f>
        <v>2200.5100000000002</v>
      </c>
      <c r="W682">
        <f>I682</f>
        <v>84.44</v>
      </c>
    </row>
    <row r="683" spans="1:28" ht="28.5" x14ac:dyDescent="0.2">
      <c r="A683" s="40"/>
      <c r="B683" s="40"/>
      <c r="C683" s="40" t="s">
        <v>794</v>
      </c>
      <c r="D683" s="41"/>
      <c r="E683" s="10"/>
      <c r="F683" s="43">
        <f>Source!AM363</f>
        <v>42.6</v>
      </c>
      <c r="G683" s="42" t="str">
        <f>Source!DE363</f>
        <v>)*1,2)*1,2</v>
      </c>
      <c r="H683" s="10">
        <f>Source!AV363</f>
        <v>1.0469999999999999</v>
      </c>
      <c r="I683" s="43">
        <f>(ROUND((ROUND(((((Source!ET363*1.2)*1.2))*Source!AV363*Source!I363),2)),2)+ROUND((ROUND(((Source!AE363-(((Source!EU363*1.2)*1.2)))*Source!AV363*Source!I363),2)),2))</f>
        <v>283.24</v>
      </c>
      <c r="J683" s="10">
        <f>IF(Source!BB363&lt;&gt; 0, Source!BB363, 1)</f>
        <v>10.82</v>
      </c>
      <c r="K683" s="43">
        <f>Source!Q363</f>
        <v>3064.66</v>
      </c>
    </row>
    <row r="684" spans="1:28" ht="28.5" x14ac:dyDescent="0.2">
      <c r="A684" s="40"/>
      <c r="B684" s="40"/>
      <c r="C684" s="40" t="s">
        <v>795</v>
      </c>
      <c r="D684" s="41"/>
      <c r="E684" s="10"/>
      <c r="F684" s="43">
        <f>Source!AN363</f>
        <v>9.1999999999999993</v>
      </c>
      <c r="G684" s="42" t="str">
        <f>Source!DF363</f>
        <v>)*1,2)*1,2</v>
      </c>
      <c r="H684" s="10">
        <f>Source!AV363</f>
        <v>1.0469999999999999</v>
      </c>
      <c r="I684" s="44">
        <f>ROUND((ROUND((Source!AE363*Source!AV363*Source!I363),2)),2)</f>
        <v>61.17</v>
      </c>
      <c r="J684" s="10">
        <f>IF(Source!BS363&lt;&gt; 0, Source!BS363, 1)</f>
        <v>26.06</v>
      </c>
      <c r="K684" s="44">
        <f>Source!R363</f>
        <v>1594.09</v>
      </c>
      <c r="W684">
        <f>I684</f>
        <v>61.17</v>
      </c>
    </row>
    <row r="685" spans="1:28" ht="14.25" x14ac:dyDescent="0.2">
      <c r="A685" s="40"/>
      <c r="B685" s="40"/>
      <c r="C685" s="40" t="s">
        <v>808</v>
      </c>
      <c r="D685" s="41"/>
      <c r="E685" s="10"/>
      <c r="F685" s="43">
        <f>Source!AL363</f>
        <v>3.57</v>
      </c>
      <c r="G685" s="42" t="str">
        <f>Source!DD363</f>
        <v/>
      </c>
      <c r="H685" s="10">
        <f>Source!AW363</f>
        <v>1</v>
      </c>
      <c r="I685" s="43">
        <f>ROUND((ROUND((Source!AC363*Source!AW363*Source!I363),2)),2)</f>
        <v>15.74</v>
      </c>
      <c r="J685" s="10">
        <f>IF(Source!BC363&lt;&gt; 0, Source!BC363, 1)</f>
        <v>6.98</v>
      </c>
      <c r="K685" s="43">
        <f>Source!P363</f>
        <v>109.87</v>
      </c>
    </row>
    <row r="686" spans="1:28" ht="14.25" x14ac:dyDescent="0.2">
      <c r="A686" s="40"/>
      <c r="B686" s="40"/>
      <c r="C686" s="40" t="s">
        <v>796</v>
      </c>
      <c r="D686" s="41" t="s">
        <v>797</v>
      </c>
      <c r="E686" s="10">
        <f>Source!DN363</f>
        <v>112</v>
      </c>
      <c r="F686" s="43"/>
      <c r="G686" s="42"/>
      <c r="H686" s="10"/>
      <c r="I686" s="43">
        <f>SUM(Q680:Q685)</f>
        <v>94.57</v>
      </c>
      <c r="J686" s="10">
        <f>Source!BZ363</f>
        <v>92</v>
      </c>
      <c r="K686" s="43">
        <f>SUM(R680:R685)</f>
        <v>2024.47</v>
      </c>
    </row>
    <row r="687" spans="1:28" ht="14.25" x14ac:dyDescent="0.2">
      <c r="A687" s="40"/>
      <c r="B687" s="40"/>
      <c r="C687" s="40" t="s">
        <v>798</v>
      </c>
      <c r="D687" s="41" t="s">
        <v>797</v>
      </c>
      <c r="E687" s="10">
        <f>Source!DO363</f>
        <v>70</v>
      </c>
      <c r="F687" s="43"/>
      <c r="G687" s="42"/>
      <c r="H687" s="10"/>
      <c r="I687" s="43">
        <f>SUM(S680:S686)</f>
        <v>59.11</v>
      </c>
      <c r="J687" s="10">
        <f>Source!CA363</f>
        <v>43</v>
      </c>
      <c r="K687" s="43">
        <f>SUM(T680:T686)</f>
        <v>946.22</v>
      </c>
    </row>
    <row r="688" spans="1:28" ht="14.25" x14ac:dyDescent="0.2">
      <c r="A688" s="40"/>
      <c r="B688" s="40"/>
      <c r="C688" s="40" t="s">
        <v>799</v>
      </c>
      <c r="D688" s="41" t="s">
        <v>797</v>
      </c>
      <c r="E688" s="10">
        <f>175</f>
        <v>175</v>
      </c>
      <c r="F688" s="43"/>
      <c r="G688" s="42"/>
      <c r="H688" s="10"/>
      <c r="I688" s="43">
        <f>SUM(U680:U687)</f>
        <v>107.05</v>
      </c>
      <c r="J688" s="10">
        <f>160</f>
        <v>160</v>
      </c>
      <c r="K688" s="43">
        <f>SUM(V680:V687)</f>
        <v>2550.54</v>
      </c>
    </row>
    <row r="689" spans="1:28" ht="28.5" x14ac:dyDescent="0.2">
      <c r="A689" s="47"/>
      <c r="B689" s="47"/>
      <c r="C689" s="47" t="s">
        <v>800</v>
      </c>
      <c r="D689" s="48" t="s">
        <v>801</v>
      </c>
      <c r="E689" s="49">
        <f>Source!AQ363</f>
        <v>1.03</v>
      </c>
      <c r="F689" s="50"/>
      <c r="G689" s="51" t="str">
        <f>Source!DI363</f>
        <v>)*1,2)*1,2</v>
      </c>
      <c r="H689" s="49">
        <f>Source!AV363</f>
        <v>1.0469999999999999</v>
      </c>
      <c r="I689" s="50">
        <f>Source!U363</f>
        <v>6.848334863999999</v>
      </c>
      <c r="J689" s="49"/>
      <c r="K689" s="50"/>
      <c r="AB689" s="45">
        <f>I689</f>
        <v>6.848334863999999</v>
      </c>
    </row>
    <row r="690" spans="1:28" ht="15" x14ac:dyDescent="0.25">
      <c r="A690" s="52"/>
      <c r="B690" s="52"/>
      <c r="C690" s="53" t="s">
        <v>802</v>
      </c>
      <c r="D690" s="52"/>
      <c r="E690" s="52"/>
      <c r="F690" s="52"/>
      <c r="G690" s="52"/>
      <c r="H690" s="54">
        <f>I682+I683+I685+I686+I687+I688</f>
        <v>644.15</v>
      </c>
      <c r="I690" s="54"/>
      <c r="J690" s="54">
        <f>K682+K683+K685+K686+K687+K688</f>
        <v>10896.27</v>
      </c>
      <c r="K690" s="54"/>
      <c r="O690" s="45">
        <f>I682+I683+I685+I686+I687+I688</f>
        <v>644.15</v>
      </c>
      <c r="P690" s="45">
        <f>K682+K683+K685+K686+K687+K688</f>
        <v>10896.27</v>
      </c>
      <c r="X690">
        <f>IF(Source!BI363&lt;=1,I682+I683+I685+I686+I687+I688-0, 0)</f>
        <v>0</v>
      </c>
      <c r="Y690">
        <f>IF(Source!BI363=2,I682+I683+I685+I686+I687+I688-0, 0)</f>
        <v>644.15</v>
      </c>
      <c r="Z690">
        <f>IF(Source!BI363=3,I682+I683+I685+I686+I687+I688-0, 0)</f>
        <v>0</v>
      </c>
      <c r="AA690">
        <f>IF(Source!BI363=4,I682+I683+I685+I686+I687+I688,0)</f>
        <v>0</v>
      </c>
    </row>
    <row r="692" spans="1:28" ht="42.75" x14ac:dyDescent="0.2">
      <c r="A692" s="47">
        <v>4</v>
      </c>
      <c r="B692" s="47" t="str">
        <f>Source!F364</f>
        <v>1.23-8-285</v>
      </c>
      <c r="C692" s="47" t="s">
        <v>459</v>
      </c>
      <c r="D692" s="48" t="str">
        <f>Source!H364</f>
        <v>км</v>
      </c>
      <c r="E692" s="49">
        <f>Source!I364</f>
        <v>0.11700000000000001</v>
      </c>
      <c r="F692" s="50">
        <f>Source!AL364</f>
        <v>4715.38</v>
      </c>
      <c r="G692" s="51" t="str">
        <f>Source!DD364</f>
        <v/>
      </c>
      <c r="H692" s="49">
        <f>Source!AW364</f>
        <v>1</v>
      </c>
      <c r="I692" s="50">
        <f>ROUND((ROUND((Source!AC364*Source!AW364*Source!I364),2)),2)</f>
        <v>551.70000000000005</v>
      </c>
      <c r="J692" s="49">
        <f>IF(Source!BC364&lt;&gt; 0, Source!BC364, 1)</f>
        <v>10.8</v>
      </c>
      <c r="K692" s="50">
        <f>Source!P364</f>
        <v>5958.36</v>
      </c>
      <c r="Q692">
        <f>ROUND((Source!DN364/100)*ROUND((ROUND((Source!AF364*Source!AV364*Source!I364),2)),2), 2)</f>
        <v>0</v>
      </c>
      <c r="R692">
        <f>Source!X364</f>
        <v>0</v>
      </c>
      <c r="S692">
        <f>ROUND((Source!DO364/100)*ROUND((ROUND((Source!AF364*Source!AV364*Source!I364),2)),2), 2)</f>
        <v>0</v>
      </c>
      <c r="T692">
        <f>Source!Y364</f>
        <v>0</v>
      </c>
      <c r="U692">
        <f>ROUND((175/100)*ROUND((ROUND((Source!AE364*Source!AV364*Source!I364),2)),2), 2)</f>
        <v>0</v>
      </c>
      <c r="V692">
        <f>ROUND((160/100)*ROUND(ROUND((ROUND((Source!AE364*Source!AV364*Source!I364),2)*Source!BS364),2), 2), 2)</f>
        <v>0</v>
      </c>
    </row>
    <row r="693" spans="1:28" ht="15" x14ac:dyDescent="0.25">
      <c r="A693" s="52"/>
      <c r="B693" s="52"/>
      <c r="C693" s="53" t="s">
        <v>802</v>
      </c>
      <c r="D693" s="52"/>
      <c r="E693" s="52"/>
      <c r="F693" s="52"/>
      <c r="G693" s="52"/>
      <c r="H693" s="54">
        <f>I692</f>
        <v>551.70000000000005</v>
      </c>
      <c r="I693" s="54"/>
      <c r="J693" s="54">
        <f>K692</f>
        <v>5958.36</v>
      </c>
      <c r="K693" s="54"/>
      <c r="O693" s="45">
        <f>I692</f>
        <v>551.70000000000005</v>
      </c>
      <c r="P693" s="45">
        <f>K692</f>
        <v>5958.36</v>
      </c>
      <c r="X693">
        <f>IF(Source!BI364&lt;=1,I692-0, 0)</f>
        <v>0</v>
      </c>
      <c r="Y693">
        <f>IF(Source!BI364=2,I692-0, 0)</f>
        <v>551.70000000000005</v>
      </c>
      <c r="Z693">
        <f>IF(Source!BI364=3,I692-0, 0)</f>
        <v>0</v>
      </c>
      <c r="AA693">
        <f>IF(Source!BI364=4,I692,0)</f>
        <v>0</v>
      </c>
    </row>
    <row r="695" spans="1:28" ht="42.75" x14ac:dyDescent="0.2">
      <c r="A695" s="47">
        <v>5</v>
      </c>
      <c r="B695" s="47" t="str">
        <f>Source!F365</f>
        <v>1.23-1-317</v>
      </c>
      <c r="C695" s="47" t="s">
        <v>462</v>
      </c>
      <c r="D695" s="48" t="str">
        <f>Source!H365</f>
        <v>км</v>
      </c>
      <c r="E695" s="49">
        <f>Source!I365</f>
        <v>0.06</v>
      </c>
      <c r="F695" s="50">
        <f>Source!AL365</f>
        <v>9128.0300000000007</v>
      </c>
      <c r="G695" s="51" t="str">
        <f>Source!DD365</f>
        <v/>
      </c>
      <c r="H695" s="49">
        <f>Source!AW365</f>
        <v>1</v>
      </c>
      <c r="I695" s="50">
        <f>ROUND((ROUND((Source!AC365*Source!AW365*Source!I365),2)),2)</f>
        <v>547.67999999999995</v>
      </c>
      <c r="J695" s="49">
        <f>IF(Source!BC365&lt;&gt; 0, Source!BC365, 1)</f>
        <v>8.19</v>
      </c>
      <c r="K695" s="50">
        <f>Source!P365</f>
        <v>4485.5</v>
      </c>
      <c r="Q695">
        <f>ROUND((Source!DN365/100)*ROUND((ROUND((Source!AF365*Source!AV365*Source!I365),2)),2), 2)</f>
        <v>0</v>
      </c>
      <c r="R695">
        <f>Source!X365</f>
        <v>0</v>
      </c>
      <c r="S695">
        <f>ROUND((Source!DO365/100)*ROUND((ROUND((Source!AF365*Source!AV365*Source!I365),2)),2), 2)</f>
        <v>0</v>
      </c>
      <c r="T695">
        <f>Source!Y365</f>
        <v>0</v>
      </c>
      <c r="U695">
        <f>ROUND((175/100)*ROUND((ROUND((Source!AE365*Source!AV365*Source!I365),2)),2), 2)</f>
        <v>0</v>
      </c>
      <c r="V695">
        <f>ROUND((160/100)*ROUND(ROUND((ROUND((Source!AE365*Source!AV365*Source!I365),2)*Source!BS365),2), 2), 2)</f>
        <v>0</v>
      </c>
    </row>
    <row r="696" spans="1:28" ht="15" x14ac:dyDescent="0.25">
      <c r="A696" s="52"/>
      <c r="B696" s="52"/>
      <c r="C696" s="53" t="s">
        <v>802</v>
      </c>
      <c r="D696" s="52"/>
      <c r="E696" s="52"/>
      <c r="F696" s="52"/>
      <c r="G696" s="52"/>
      <c r="H696" s="54">
        <f>I695</f>
        <v>547.67999999999995</v>
      </c>
      <c r="I696" s="54"/>
      <c r="J696" s="54">
        <f>K695</f>
        <v>4485.5</v>
      </c>
      <c r="K696" s="54"/>
      <c r="O696" s="45">
        <f>I695</f>
        <v>547.67999999999995</v>
      </c>
      <c r="P696" s="45">
        <f>K695</f>
        <v>4485.5</v>
      </c>
      <c r="X696">
        <f>IF(Source!BI365&lt;=1,I695-0, 0)</f>
        <v>0</v>
      </c>
      <c r="Y696">
        <f>IF(Source!BI365=2,I695-0, 0)</f>
        <v>547.67999999999995</v>
      </c>
      <c r="Z696">
        <f>IF(Source!BI365=3,I695-0, 0)</f>
        <v>0</v>
      </c>
      <c r="AA696">
        <f>IF(Source!BI365=4,I695,0)</f>
        <v>0</v>
      </c>
    </row>
    <row r="698" spans="1:28" ht="42.75" x14ac:dyDescent="0.2">
      <c r="A698" s="47">
        <v>6</v>
      </c>
      <c r="B698" s="47" t="str">
        <f>Source!F366</f>
        <v>Данные поставщика</v>
      </c>
      <c r="C698" s="47" t="s">
        <v>856</v>
      </c>
      <c r="D698" s="48" t="str">
        <f>Source!H366</f>
        <v>м</v>
      </c>
      <c r="E698" s="49">
        <f>Source!I366</f>
        <v>120</v>
      </c>
      <c r="F698" s="50">
        <f>Source!AL366</f>
        <v>32.130000000000003</v>
      </c>
      <c r="G698" s="51" t="str">
        <f>Source!DD366</f>
        <v/>
      </c>
      <c r="H698" s="49">
        <f>Source!AW366</f>
        <v>1</v>
      </c>
      <c r="I698" s="50">
        <f>ROUND((ROUND((Source!AC366*Source!AW366*Source!I366),2)),2)</f>
        <v>3855.6</v>
      </c>
      <c r="J698" s="49">
        <f>IF(Source!BC366&lt;&gt; 0, Source!BC366, 1)</f>
        <v>6.82</v>
      </c>
      <c r="K698" s="50">
        <f>Source!P366</f>
        <v>26295.19</v>
      </c>
      <c r="Q698">
        <f>ROUND((Source!DN366/100)*ROUND((ROUND((Source!AF366*Source!AV366*Source!I366),2)),2), 2)</f>
        <v>0</v>
      </c>
      <c r="R698">
        <f>Source!X366</f>
        <v>0</v>
      </c>
      <c r="S698">
        <f>ROUND((Source!DO366/100)*ROUND((ROUND((Source!AF366*Source!AV366*Source!I366),2)),2), 2)</f>
        <v>0</v>
      </c>
      <c r="T698">
        <f>Source!Y366</f>
        <v>0</v>
      </c>
      <c r="U698">
        <f>ROUND((175/100)*ROUND((ROUND((Source!AE366*Source!AV366*Source!I366),2)),2), 2)</f>
        <v>0</v>
      </c>
      <c r="V698">
        <f>ROUND((160/100)*ROUND(ROUND((ROUND((Source!AE366*Source!AV366*Source!I366),2)*Source!BS366),2), 2), 2)</f>
        <v>0</v>
      </c>
    </row>
    <row r="699" spans="1:28" ht="15" x14ac:dyDescent="0.25">
      <c r="A699" s="52"/>
      <c r="B699" s="52"/>
      <c r="C699" s="53" t="s">
        <v>802</v>
      </c>
      <c r="D699" s="52"/>
      <c r="E699" s="52"/>
      <c r="F699" s="52"/>
      <c r="G699" s="52"/>
      <c r="H699" s="54">
        <f>I698</f>
        <v>3855.6</v>
      </c>
      <c r="I699" s="54"/>
      <c r="J699" s="54">
        <f>K698</f>
        <v>26295.19</v>
      </c>
      <c r="K699" s="54"/>
      <c r="O699" s="45">
        <f>I698</f>
        <v>3855.6</v>
      </c>
      <c r="P699" s="45">
        <f>K698</f>
        <v>26295.19</v>
      </c>
      <c r="X699">
        <f>IF(Source!BI366&lt;=1,I698-0, 0)</f>
        <v>0</v>
      </c>
      <c r="Y699">
        <f>IF(Source!BI366=2,I698-0, 0)</f>
        <v>3855.6</v>
      </c>
      <c r="Z699">
        <f>IF(Source!BI366=3,I698-0, 0)</f>
        <v>0</v>
      </c>
      <c r="AA699">
        <f>IF(Source!BI366=4,I698,0)</f>
        <v>0</v>
      </c>
    </row>
    <row r="701" spans="1:28" ht="57" x14ac:dyDescent="0.2">
      <c r="A701" s="47">
        <v>7</v>
      </c>
      <c r="B701" s="47" t="str">
        <f>Source!F367</f>
        <v>1.23-13-95</v>
      </c>
      <c r="C701" s="47" t="s">
        <v>470</v>
      </c>
      <c r="D701" s="48" t="str">
        <f>Source!H367</f>
        <v>км</v>
      </c>
      <c r="E701" s="49">
        <f>Source!I367</f>
        <v>0.14399999999999999</v>
      </c>
      <c r="F701" s="50">
        <f>Source!AL367</f>
        <v>2815.4</v>
      </c>
      <c r="G701" s="51" t="str">
        <f>Source!DD367</f>
        <v/>
      </c>
      <c r="H701" s="49">
        <f>Source!AW367</f>
        <v>1</v>
      </c>
      <c r="I701" s="50">
        <f>ROUND((ROUND((Source!AC367*Source!AW367*Source!I367),2)),2)</f>
        <v>405.42</v>
      </c>
      <c r="J701" s="49">
        <f>IF(Source!BC367&lt;&gt; 0, Source!BC367, 1)</f>
        <v>7.47</v>
      </c>
      <c r="K701" s="50">
        <f>Source!P367</f>
        <v>3028.49</v>
      </c>
      <c r="Q701">
        <f>ROUND((Source!DN367/100)*ROUND((ROUND((Source!AF367*Source!AV367*Source!I367),2)),2), 2)</f>
        <v>0</v>
      </c>
      <c r="R701">
        <f>Source!X367</f>
        <v>0</v>
      </c>
      <c r="S701">
        <f>ROUND((Source!DO367/100)*ROUND((ROUND((Source!AF367*Source!AV367*Source!I367),2)),2), 2)</f>
        <v>0</v>
      </c>
      <c r="T701">
        <f>Source!Y367</f>
        <v>0</v>
      </c>
      <c r="U701">
        <f>ROUND((175/100)*ROUND((ROUND((Source!AE367*Source!AV367*Source!I367),2)),2), 2)</f>
        <v>0</v>
      </c>
      <c r="V701">
        <f>ROUND((160/100)*ROUND(ROUND((ROUND((Source!AE367*Source!AV367*Source!I367),2)*Source!BS367),2), 2), 2)</f>
        <v>0</v>
      </c>
    </row>
    <row r="702" spans="1:28" ht="15" x14ac:dyDescent="0.25">
      <c r="A702" s="52"/>
      <c r="B702" s="52"/>
      <c r="C702" s="53" t="s">
        <v>802</v>
      </c>
      <c r="D702" s="52"/>
      <c r="E702" s="52"/>
      <c r="F702" s="52"/>
      <c r="G702" s="52"/>
      <c r="H702" s="54">
        <f>I701</f>
        <v>405.42</v>
      </c>
      <c r="I702" s="54"/>
      <c r="J702" s="54">
        <f>K701</f>
        <v>3028.49</v>
      </c>
      <c r="K702" s="54"/>
      <c r="O702" s="45">
        <f>I701</f>
        <v>405.42</v>
      </c>
      <c r="P702" s="45">
        <f>K701</f>
        <v>3028.49</v>
      </c>
      <c r="X702">
        <f>IF(Source!BI367&lt;=1,I701-0, 0)</f>
        <v>0</v>
      </c>
      <c r="Y702">
        <f>IF(Source!BI367=2,I701-0, 0)</f>
        <v>405.42</v>
      </c>
      <c r="Z702">
        <f>IF(Source!BI367=3,I701-0, 0)</f>
        <v>0</v>
      </c>
      <c r="AA702">
        <f>IF(Source!BI367=4,I701,0)</f>
        <v>0</v>
      </c>
    </row>
    <row r="704" spans="1:28" ht="116.25" x14ac:dyDescent="0.2">
      <c r="A704" s="40">
        <v>8</v>
      </c>
      <c r="B704" s="40" t="s">
        <v>817</v>
      </c>
      <c r="C704" s="40" t="s">
        <v>190</v>
      </c>
      <c r="D704" s="41" t="str">
        <f>Source!H368</f>
        <v>100 м</v>
      </c>
      <c r="E704" s="10">
        <f>Source!I368</f>
        <v>0.04</v>
      </c>
      <c r="F704" s="43"/>
      <c r="G704" s="42"/>
      <c r="H704" s="10"/>
      <c r="I704" s="43"/>
      <c r="J704" s="10"/>
      <c r="K704" s="43"/>
      <c r="Q704">
        <f>ROUND((Source!DN368/100)*ROUND((ROUND((Source!AF368*Source!AV368*Source!I368),2)),2), 2)</f>
        <v>34.119999999999997</v>
      </c>
      <c r="R704">
        <f>Source!X368</f>
        <v>730.29</v>
      </c>
      <c r="S704">
        <f>ROUND((Source!DO368/100)*ROUND((ROUND((Source!AF368*Source!AV368*Source!I368),2)),2), 2)</f>
        <v>21.32</v>
      </c>
      <c r="T704">
        <f>Source!Y368</f>
        <v>341.33</v>
      </c>
      <c r="U704">
        <f>ROUND((175/100)*ROUND((ROUND((Source!AE368*Source!AV368*Source!I368),2)),2), 2)</f>
        <v>0.18</v>
      </c>
      <c r="V704">
        <f>ROUND((160/100)*ROUND(ROUND((ROUND((Source!AE368*Source!AV368*Source!I368),2)*Source!BS368),2), 2), 2)</f>
        <v>4.18</v>
      </c>
    </row>
    <row r="705" spans="1:28" x14ac:dyDescent="0.2">
      <c r="C705" s="56" t="str">
        <f>"Объем: "&amp;Source!I368&amp;"=4/"&amp;"100"</f>
        <v>Объем: 0,04=4/100</v>
      </c>
    </row>
    <row r="706" spans="1:28" ht="28.5" x14ac:dyDescent="0.2">
      <c r="A706" s="40"/>
      <c r="B706" s="40"/>
      <c r="C706" s="40" t="s">
        <v>793</v>
      </c>
      <c r="D706" s="41"/>
      <c r="E706" s="10"/>
      <c r="F706" s="43">
        <f>Source!AO368</f>
        <v>495.67</v>
      </c>
      <c r="G706" s="42" t="str">
        <f>Source!DG368</f>
        <v>)*1,2)*1,2</v>
      </c>
      <c r="H706" s="10">
        <f>Source!AV368</f>
        <v>1.0669999999999999</v>
      </c>
      <c r="I706" s="43">
        <f>ROUND((ROUND((Source!AF368*Source!AV368*Source!I368),2)),2)</f>
        <v>30.46</v>
      </c>
      <c r="J706" s="10">
        <f>IF(Source!BA368&lt;&gt; 0, Source!BA368, 1)</f>
        <v>26.06</v>
      </c>
      <c r="K706" s="43">
        <f>Source!S368</f>
        <v>793.79</v>
      </c>
      <c r="W706">
        <f>I706</f>
        <v>30.46</v>
      </c>
    </row>
    <row r="707" spans="1:28" ht="28.5" x14ac:dyDescent="0.2">
      <c r="A707" s="40"/>
      <c r="B707" s="40"/>
      <c r="C707" s="40" t="s">
        <v>794</v>
      </c>
      <c r="D707" s="41"/>
      <c r="E707" s="10"/>
      <c r="F707" s="43">
        <f>Source!AM368</f>
        <v>28.5</v>
      </c>
      <c r="G707" s="42" t="str">
        <f>Source!DE368</f>
        <v>)*1,2)*1,2</v>
      </c>
      <c r="H707" s="10">
        <f>Source!AV368</f>
        <v>1.0669999999999999</v>
      </c>
      <c r="I707" s="43">
        <f>(ROUND((ROUND(((((Source!ET368*1.2)*1.2))*Source!AV368*Source!I368),2)),2)+ROUND((ROUND(((Source!AE368-(((Source!EU368*1.2)*1.2)))*Source!AV368*Source!I368),2)),2))</f>
        <v>1.75</v>
      </c>
      <c r="J707" s="10">
        <f>IF(Source!BB368&lt;&gt; 0, Source!BB368, 1)</f>
        <v>7.77</v>
      </c>
      <c r="K707" s="43">
        <f>Source!Q368</f>
        <v>13.6</v>
      </c>
    </row>
    <row r="708" spans="1:28" ht="28.5" x14ac:dyDescent="0.2">
      <c r="A708" s="40"/>
      <c r="B708" s="40"/>
      <c r="C708" s="40" t="s">
        <v>795</v>
      </c>
      <c r="D708" s="41"/>
      <c r="E708" s="10"/>
      <c r="F708" s="43">
        <f>Source!AN368</f>
        <v>1.69</v>
      </c>
      <c r="G708" s="42" t="str">
        <f>Source!DF368</f>
        <v>)*1,2)*1,2</v>
      </c>
      <c r="H708" s="10">
        <f>Source!AV368</f>
        <v>1.0669999999999999</v>
      </c>
      <c r="I708" s="44">
        <f>ROUND((ROUND((Source!AE368*Source!AV368*Source!I368),2)),2)</f>
        <v>0.1</v>
      </c>
      <c r="J708" s="10">
        <f>IF(Source!BS368&lt;&gt; 0, Source!BS368, 1)</f>
        <v>26.06</v>
      </c>
      <c r="K708" s="44">
        <f>Source!R368</f>
        <v>2.61</v>
      </c>
      <c r="W708">
        <f>I708</f>
        <v>0.1</v>
      </c>
    </row>
    <row r="709" spans="1:28" ht="14.25" x14ac:dyDescent="0.2">
      <c r="A709" s="40"/>
      <c r="B709" s="40"/>
      <c r="C709" s="40" t="s">
        <v>808</v>
      </c>
      <c r="D709" s="41"/>
      <c r="E709" s="10"/>
      <c r="F709" s="43">
        <f>Source!AL368</f>
        <v>68.81</v>
      </c>
      <c r="G709" s="42" t="str">
        <f>Source!DD368</f>
        <v/>
      </c>
      <c r="H709" s="10">
        <f>Source!AW368</f>
        <v>1.081</v>
      </c>
      <c r="I709" s="43">
        <f>ROUND((ROUND((Source!AC368*Source!AW368*Source!I368),2)),2)</f>
        <v>2.98</v>
      </c>
      <c r="J709" s="10">
        <f>IF(Source!BC368&lt;&gt; 0, Source!BC368, 1)</f>
        <v>6.98</v>
      </c>
      <c r="K709" s="43">
        <f>Source!P368</f>
        <v>20.8</v>
      </c>
    </row>
    <row r="710" spans="1:28" ht="14.25" x14ac:dyDescent="0.2">
      <c r="A710" s="40"/>
      <c r="B710" s="40"/>
      <c r="C710" s="40" t="s">
        <v>796</v>
      </c>
      <c r="D710" s="41" t="s">
        <v>797</v>
      </c>
      <c r="E710" s="10">
        <f>Source!DN368</f>
        <v>112</v>
      </c>
      <c r="F710" s="43"/>
      <c r="G710" s="42"/>
      <c r="H710" s="10"/>
      <c r="I710" s="43">
        <f>SUM(Q704:Q709)</f>
        <v>34.119999999999997</v>
      </c>
      <c r="J710" s="10">
        <f>Source!BZ368</f>
        <v>92</v>
      </c>
      <c r="K710" s="43">
        <f>SUM(R704:R709)</f>
        <v>730.29</v>
      </c>
    </row>
    <row r="711" spans="1:28" ht="14.25" x14ac:dyDescent="0.2">
      <c r="A711" s="40"/>
      <c r="B711" s="40"/>
      <c r="C711" s="40" t="s">
        <v>798</v>
      </c>
      <c r="D711" s="41" t="s">
        <v>797</v>
      </c>
      <c r="E711" s="10">
        <f>Source!DO368</f>
        <v>70</v>
      </c>
      <c r="F711" s="43"/>
      <c r="G711" s="42"/>
      <c r="H711" s="10"/>
      <c r="I711" s="43">
        <f>SUM(S704:S710)</f>
        <v>21.32</v>
      </c>
      <c r="J711" s="10">
        <f>Source!CA368</f>
        <v>43</v>
      </c>
      <c r="K711" s="43">
        <f>SUM(T704:T710)</f>
        <v>341.33</v>
      </c>
    </row>
    <row r="712" spans="1:28" ht="14.25" x14ac:dyDescent="0.2">
      <c r="A712" s="40"/>
      <c r="B712" s="40"/>
      <c r="C712" s="40" t="s">
        <v>799</v>
      </c>
      <c r="D712" s="41" t="s">
        <v>797</v>
      </c>
      <c r="E712" s="10">
        <f>175</f>
        <v>175</v>
      </c>
      <c r="F712" s="43"/>
      <c r="G712" s="42"/>
      <c r="H712" s="10"/>
      <c r="I712" s="43">
        <f>SUM(U704:U711)</f>
        <v>0.18</v>
      </c>
      <c r="J712" s="10">
        <f>160</f>
        <v>160</v>
      </c>
      <c r="K712" s="43">
        <f>SUM(V704:V711)</f>
        <v>4.18</v>
      </c>
    </row>
    <row r="713" spans="1:28" ht="28.5" x14ac:dyDescent="0.2">
      <c r="A713" s="47"/>
      <c r="B713" s="47"/>
      <c r="C713" s="47" t="s">
        <v>800</v>
      </c>
      <c r="D713" s="48" t="s">
        <v>801</v>
      </c>
      <c r="E713" s="49">
        <f>Source!AQ368</f>
        <v>40.200000000000003</v>
      </c>
      <c r="F713" s="50"/>
      <c r="G713" s="51" t="str">
        <f>Source!DI368</f>
        <v>)*1,2)*1,2</v>
      </c>
      <c r="H713" s="49">
        <f>Source!AV368</f>
        <v>1.0669999999999999</v>
      </c>
      <c r="I713" s="50">
        <f>Source!U368</f>
        <v>2.4706598399999997</v>
      </c>
      <c r="J713" s="49"/>
      <c r="K713" s="50"/>
      <c r="AB713" s="45">
        <f>I713</f>
        <v>2.4706598399999997</v>
      </c>
    </row>
    <row r="714" spans="1:28" ht="15" x14ac:dyDescent="0.25">
      <c r="A714" s="52"/>
      <c r="B714" s="52"/>
      <c r="C714" s="53" t="s">
        <v>802</v>
      </c>
      <c r="D714" s="52"/>
      <c r="E714" s="52"/>
      <c r="F714" s="52"/>
      <c r="G714" s="52"/>
      <c r="H714" s="54">
        <f>I706+I707+I709+I710+I711+I712</f>
        <v>90.81</v>
      </c>
      <c r="I714" s="54"/>
      <c r="J714" s="54">
        <f>K706+K707+K709+K710+K711+K712</f>
        <v>1903.99</v>
      </c>
      <c r="K714" s="54"/>
      <c r="O714" s="45">
        <f>I706+I707+I709+I710+I711+I712</f>
        <v>90.81</v>
      </c>
      <c r="P714" s="45">
        <f>K706+K707+K709+K710+K711+K712</f>
        <v>1903.99</v>
      </c>
      <c r="X714">
        <f>IF(Source!BI368&lt;=1,I706+I707+I709+I710+I711+I712-0, 0)</f>
        <v>0</v>
      </c>
      <c r="Y714">
        <f>IF(Source!BI368=2,I706+I707+I709+I710+I711+I712-0, 0)</f>
        <v>90.81</v>
      </c>
      <c r="Z714">
        <f>IF(Source!BI368=3,I706+I707+I709+I710+I711+I712-0, 0)</f>
        <v>0</v>
      </c>
      <c r="AA714">
        <f>IF(Source!BI368=4,I706+I707+I709+I710+I711+I712,0)</f>
        <v>0</v>
      </c>
    </row>
    <row r="716" spans="1:28" ht="42.75" x14ac:dyDescent="0.2">
      <c r="A716" s="47">
        <v>9</v>
      </c>
      <c r="B716" s="47" t="str">
        <f>Source!F369</f>
        <v>1.23-10-32</v>
      </c>
      <c r="C716" s="47" t="s">
        <v>473</v>
      </c>
      <c r="D716" s="48" t="str">
        <f>Source!H369</f>
        <v>км</v>
      </c>
      <c r="E716" s="49">
        <f>Source!I369</f>
        <v>4.0000000000000001E-3</v>
      </c>
      <c r="F716" s="50">
        <f>Source!AL369</f>
        <v>19694.259999999998</v>
      </c>
      <c r="G716" s="51" t="str">
        <f>Source!DD369</f>
        <v/>
      </c>
      <c r="H716" s="49">
        <f>Source!AW369</f>
        <v>1</v>
      </c>
      <c r="I716" s="50">
        <f>ROUND((ROUND((Source!AC369*Source!AW369*Source!I369),2)),2)</f>
        <v>78.78</v>
      </c>
      <c r="J716" s="49">
        <f>IF(Source!BC369&lt;&gt; 0, Source!BC369, 1)</f>
        <v>11.68</v>
      </c>
      <c r="K716" s="50">
        <f>Source!P369</f>
        <v>920.15</v>
      </c>
      <c r="Q716">
        <f>ROUND((Source!DN369/100)*ROUND((ROUND((Source!AF369*Source!AV369*Source!I369),2)),2), 2)</f>
        <v>0</v>
      </c>
      <c r="R716">
        <f>Source!X369</f>
        <v>0</v>
      </c>
      <c r="S716">
        <f>ROUND((Source!DO369/100)*ROUND((ROUND((Source!AF369*Source!AV369*Source!I369),2)),2), 2)</f>
        <v>0</v>
      </c>
      <c r="T716">
        <f>Source!Y369</f>
        <v>0</v>
      </c>
      <c r="U716">
        <f>ROUND((175/100)*ROUND((ROUND((Source!AE369*Source!AV369*Source!I369),2)),2), 2)</f>
        <v>0</v>
      </c>
      <c r="V716">
        <f>ROUND((160/100)*ROUND(ROUND((ROUND((Source!AE369*Source!AV369*Source!I369),2)*Source!BS369),2), 2), 2)</f>
        <v>0</v>
      </c>
    </row>
    <row r="717" spans="1:28" ht="15" x14ac:dyDescent="0.25">
      <c r="A717" s="52"/>
      <c r="B717" s="52"/>
      <c r="C717" s="53" t="s">
        <v>802</v>
      </c>
      <c r="D717" s="52"/>
      <c r="E717" s="52"/>
      <c r="F717" s="52"/>
      <c r="G717" s="52"/>
      <c r="H717" s="54">
        <f>I716</f>
        <v>78.78</v>
      </c>
      <c r="I717" s="54"/>
      <c r="J717" s="54">
        <f>K716</f>
        <v>920.15</v>
      </c>
      <c r="K717" s="54"/>
      <c r="O717" s="45">
        <f>I716</f>
        <v>78.78</v>
      </c>
      <c r="P717" s="45">
        <f>K716</f>
        <v>920.15</v>
      </c>
      <c r="X717">
        <f>IF(Source!BI369&lt;=1,I716-0, 0)</f>
        <v>0</v>
      </c>
      <c r="Y717">
        <f>IF(Source!BI369=2,I716-0, 0)</f>
        <v>78.78</v>
      </c>
      <c r="Z717">
        <f>IF(Source!BI369=3,I716-0, 0)</f>
        <v>0</v>
      </c>
      <c r="AA717">
        <f>IF(Source!BI369=4,I716,0)</f>
        <v>0</v>
      </c>
    </row>
    <row r="720" spans="1:28" ht="15" x14ac:dyDescent="0.25">
      <c r="A720" s="58" t="str">
        <f>CONCATENATE("Итого по разделу: ",IF(Source!G371&lt;&gt;"Новый раздел", Source!G371, ""))</f>
        <v>Итого по разделу: Монтажные работы (телемеханика)</v>
      </c>
      <c r="B720" s="58"/>
      <c r="C720" s="58"/>
      <c r="D720" s="58"/>
      <c r="E720" s="58"/>
      <c r="F720" s="58"/>
      <c r="G720" s="58"/>
      <c r="H720" s="46">
        <f>SUM(O660:O719)</f>
        <v>6590.7000000000007</v>
      </c>
      <c r="I720" s="57"/>
      <c r="J720" s="46">
        <f>SUM(P660:P719)</f>
        <v>60971.96</v>
      </c>
      <c r="K720" s="57"/>
    </row>
    <row r="721" spans="1:27" hidden="1" x14ac:dyDescent="0.2">
      <c r="A721" t="s">
        <v>813</v>
      </c>
      <c r="H721">
        <f>SUM(AC660:AC720)</f>
        <v>0</v>
      </c>
      <c r="J721">
        <f>SUM(AD660:AD720)</f>
        <v>0</v>
      </c>
    </row>
    <row r="722" spans="1:27" hidden="1" x14ac:dyDescent="0.2">
      <c r="A722" t="s">
        <v>814</v>
      </c>
      <c r="H722">
        <f>SUM(AE660:AE721)</f>
        <v>0</v>
      </c>
      <c r="J722">
        <f>SUM(AF660:AF721)</f>
        <v>0</v>
      </c>
    </row>
    <row r="724" spans="1:27" ht="16.5" x14ac:dyDescent="0.25">
      <c r="A724" s="39" t="str">
        <f>CONCATENATE("Раздел: ",IF(Source!G401&lt;&gt;"Новый раздел", Source!G401, ""))</f>
        <v>Раздел: Оборудование</v>
      </c>
      <c r="B724" s="39"/>
      <c r="C724" s="39"/>
      <c r="D724" s="39"/>
      <c r="E724" s="39"/>
      <c r="F724" s="39"/>
      <c r="G724" s="39"/>
      <c r="H724" s="39"/>
      <c r="I724" s="39"/>
      <c r="J724" s="39"/>
      <c r="K724" s="39"/>
    </row>
    <row r="725" spans="1:27" ht="126.75" x14ac:dyDescent="0.2">
      <c r="A725" s="59">
        <v>1</v>
      </c>
      <c r="B725" s="59" t="str">
        <f>Source!F405</f>
        <v>Письмо от 25.06.2020 № МОЭСК/УА/133/316</v>
      </c>
      <c r="C725" s="59" t="s">
        <v>857</v>
      </c>
      <c r="D725" s="60" t="str">
        <f>Source!H405</f>
        <v>компл.</v>
      </c>
      <c r="E725" s="61">
        <f>Source!I405</f>
        <v>1</v>
      </c>
      <c r="F725" s="62">
        <f>Source!AL405</f>
        <v>2657324.0299999998</v>
      </c>
      <c r="G725" s="63" t="str">
        <f>Source!DD405</f>
        <v/>
      </c>
      <c r="H725" s="61">
        <f>Source!AW405</f>
        <v>1</v>
      </c>
      <c r="I725" s="62">
        <f>ROUND((ROUND((Source!AC405*Source!AW405*Source!I405),2)),2)</f>
        <v>2657324.0299999998</v>
      </c>
      <c r="J725" s="61">
        <f>IF(Source!BC405&lt;&gt; 0, Source!BC405, 1)</f>
        <v>5.14</v>
      </c>
      <c r="K725" s="62">
        <f>Source!P405</f>
        <v>13658645.51</v>
      </c>
      <c r="Q725">
        <f>ROUND((Source!DN405/100)*ROUND((ROUND((Source!AF405*Source!AV405*Source!I405),2)),2), 2)</f>
        <v>0</v>
      </c>
      <c r="R725">
        <f>Source!X405</f>
        <v>0</v>
      </c>
      <c r="S725">
        <f>ROUND((Source!DO405/100)*ROUND((ROUND((Source!AF405*Source!AV405*Source!I405),2)),2), 2)</f>
        <v>0</v>
      </c>
      <c r="T725">
        <f>Source!Y405</f>
        <v>0</v>
      </c>
      <c r="U725">
        <f>ROUND((175/100)*ROUND((ROUND((Source!AE405*Source!AV405*Source!I405),2)),2), 2)</f>
        <v>0</v>
      </c>
      <c r="V725">
        <f>ROUND((160/100)*ROUND(ROUND((ROUND((Source!AE405*Source!AV405*Source!I405),2)*Source!BS405),2), 2), 2)</f>
        <v>0</v>
      </c>
    </row>
    <row r="726" spans="1:27" ht="15" x14ac:dyDescent="0.25">
      <c r="A726" s="64"/>
      <c r="B726" s="64"/>
      <c r="C726" s="65" t="s">
        <v>802</v>
      </c>
      <c r="D726" s="64"/>
      <c r="E726" s="64"/>
      <c r="F726" s="64"/>
      <c r="G726" s="64"/>
      <c r="H726" s="66">
        <f>I725</f>
        <v>2657324.0299999998</v>
      </c>
      <c r="I726" s="66"/>
      <c r="J726" s="66">
        <f>K725</f>
        <v>13658645.51</v>
      </c>
      <c r="K726" s="66"/>
      <c r="O726" s="45">
        <f>I725</f>
        <v>2657324.0299999998</v>
      </c>
      <c r="P726" s="45">
        <f>K725</f>
        <v>13658645.51</v>
      </c>
      <c r="X726">
        <f>IF(Source!BI405&lt;=1,I725-0, 0)</f>
        <v>0</v>
      </c>
      <c r="Y726">
        <f>IF(Source!BI405=2,I725-0, 0)</f>
        <v>0</v>
      </c>
      <c r="Z726">
        <f>IF(Source!BI405=3,I725-0, 0)</f>
        <v>2657324.0299999998</v>
      </c>
      <c r="AA726">
        <f>IF(Source!BI405=4,I725,0)</f>
        <v>0</v>
      </c>
    </row>
    <row r="728" spans="1:27" ht="55.5" x14ac:dyDescent="0.2">
      <c r="A728" s="59">
        <v>3</v>
      </c>
      <c r="B728" s="59" t="str">
        <f>Source!F407</f>
        <v>Данные поставщика</v>
      </c>
      <c r="C728" s="59" t="s">
        <v>858</v>
      </c>
      <c r="D728" s="60" t="str">
        <f>Source!H407</f>
        <v>К-Т</v>
      </c>
      <c r="E728" s="61">
        <f>Source!I407</f>
        <v>1</v>
      </c>
      <c r="F728" s="62">
        <f>Source!AL407</f>
        <v>203206.23</v>
      </c>
      <c r="G728" s="63" t="str">
        <f>Source!DD407</f>
        <v/>
      </c>
      <c r="H728" s="61">
        <f>Source!AW407</f>
        <v>1</v>
      </c>
      <c r="I728" s="62">
        <f>ROUND((ROUND((Source!AC407*Source!AW407*Source!I407),2)),2)</f>
        <v>203206.23</v>
      </c>
      <c r="J728" s="61">
        <f>IF(Source!BC407&lt;&gt; 0, Source!BC407, 1)</f>
        <v>5.14</v>
      </c>
      <c r="K728" s="62">
        <f>Source!P407</f>
        <v>1044480.02</v>
      </c>
      <c r="Q728">
        <f>ROUND((Source!DN407/100)*ROUND((ROUND((Source!AF407*Source!AV407*Source!I407),2)),2), 2)</f>
        <v>0</v>
      </c>
      <c r="R728">
        <f>Source!X407</f>
        <v>0</v>
      </c>
      <c r="S728">
        <f>ROUND((Source!DO407/100)*ROUND((ROUND((Source!AF407*Source!AV407*Source!I407),2)),2), 2)</f>
        <v>0</v>
      </c>
      <c r="T728">
        <f>Source!Y407</f>
        <v>0</v>
      </c>
      <c r="U728">
        <f>ROUND((175/100)*ROUND((ROUND((Source!AE407*Source!AV407*Source!I407),2)),2), 2)</f>
        <v>0</v>
      </c>
      <c r="V728">
        <f>ROUND((160/100)*ROUND(ROUND((ROUND((Source!AE407*Source!AV407*Source!I407),2)*Source!BS407),2), 2), 2)</f>
        <v>0</v>
      </c>
    </row>
    <row r="729" spans="1:27" ht="15" x14ac:dyDescent="0.25">
      <c r="A729" s="64"/>
      <c r="B729" s="64"/>
      <c r="C729" s="65" t="s">
        <v>802</v>
      </c>
      <c r="D729" s="64"/>
      <c r="E729" s="64"/>
      <c r="F729" s="64"/>
      <c r="G729" s="64"/>
      <c r="H729" s="66">
        <f>I728</f>
        <v>203206.23</v>
      </c>
      <c r="I729" s="66"/>
      <c r="J729" s="66">
        <f>K728</f>
        <v>1044480.02</v>
      </c>
      <c r="K729" s="66"/>
      <c r="O729" s="45">
        <f>I728</f>
        <v>203206.23</v>
      </c>
      <c r="P729" s="45">
        <f>K728</f>
        <v>1044480.02</v>
      </c>
      <c r="X729">
        <f>IF(Source!BI407&lt;=1,I728-0, 0)</f>
        <v>0</v>
      </c>
      <c r="Y729">
        <f>IF(Source!BI407=2,I728-0, 0)</f>
        <v>0</v>
      </c>
      <c r="Z729">
        <f>IF(Source!BI407=3,I728-0, 0)</f>
        <v>203206.23</v>
      </c>
      <c r="AA729">
        <f>IF(Source!BI407=4,I728,0)</f>
        <v>0</v>
      </c>
    </row>
    <row r="732" spans="1:27" ht="15" x14ac:dyDescent="0.25">
      <c r="A732" s="58" t="str">
        <f>CONCATENATE("Итого по разделу: ",IF(Source!G409&lt;&gt;"Новый раздел", Source!G409, ""))</f>
        <v>Итого по разделу: Оборудование</v>
      </c>
      <c r="B732" s="58"/>
      <c r="C732" s="58"/>
      <c r="D732" s="58"/>
      <c r="E732" s="58"/>
      <c r="F732" s="58"/>
      <c r="G732" s="58"/>
      <c r="H732" s="46">
        <f>SUM(O724:O731)</f>
        <v>2860530.26</v>
      </c>
      <c r="I732" s="57"/>
      <c r="J732" s="46">
        <f>SUM(P724:P731)</f>
        <v>14703125.529999999</v>
      </c>
      <c r="K732" s="57"/>
    </row>
    <row r="733" spans="1:27" hidden="1" x14ac:dyDescent="0.2">
      <c r="A733" t="s">
        <v>813</v>
      </c>
      <c r="H733">
        <f>SUM(AC724:AC732)</f>
        <v>0</v>
      </c>
      <c r="J733">
        <f>SUM(AD724:AD732)</f>
        <v>0</v>
      </c>
    </row>
    <row r="734" spans="1:27" hidden="1" x14ac:dyDescent="0.2">
      <c r="A734" t="s">
        <v>814</v>
      </c>
      <c r="H734">
        <f>SUM(AE724:AE733)</f>
        <v>0</v>
      </c>
      <c r="J734">
        <f>SUM(AF724:AF733)</f>
        <v>0</v>
      </c>
    </row>
    <row r="736" spans="1:27" ht="16.5" x14ac:dyDescent="0.25">
      <c r="A736" s="39" t="str">
        <f>CONCATENATE("Раздел: ",IF(Source!G439&lt;&gt;"Новый раздел", Source!G439, ""))</f>
        <v>Раздел: Эксплуатация машин и механизмов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</row>
    <row r="737" spans="1:27" ht="28.5" x14ac:dyDescent="0.2">
      <c r="A737" s="40">
        <v>1</v>
      </c>
      <c r="B737" s="40" t="str">
        <f>Source!F443</f>
        <v>2.1-3-43</v>
      </c>
      <c r="C737" s="40" t="s">
        <v>491</v>
      </c>
      <c r="D737" s="41" t="str">
        <f>Source!H443</f>
        <v>маш.-ч.</v>
      </c>
      <c r="E737" s="10">
        <f>Source!I443</f>
        <v>8</v>
      </c>
      <c r="F737" s="43"/>
      <c r="G737" s="42"/>
      <c r="H737" s="10"/>
      <c r="I737" s="43"/>
      <c r="J737" s="10"/>
      <c r="K737" s="43"/>
      <c r="Q737">
        <f>ROUND((Source!DN443/100)*ROUND((ROUND((Source!AF443*Source!AV443*Source!I443),2)),2), 2)</f>
        <v>0</v>
      </c>
      <c r="R737">
        <f>Source!X443</f>
        <v>0</v>
      </c>
      <c r="S737">
        <f>ROUND((Source!DO443/100)*ROUND((ROUND((Source!AF443*Source!AV443*Source!I443),2)),2), 2)</f>
        <v>0</v>
      </c>
      <c r="T737">
        <f>Source!Y443</f>
        <v>0</v>
      </c>
      <c r="U737">
        <f>ROUND((175/100)*ROUND((ROUND((Source!AE443*Source!AV443*Source!I443),2)),2), 2)</f>
        <v>966.98</v>
      </c>
      <c r="V737">
        <f>ROUND((160/100)*ROUND(ROUND((ROUND((Source!AE443*Source!AV443*Source!I443),2)*Source!BS443),2), 2), 2)</f>
        <v>23039.54</v>
      </c>
    </row>
    <row r="738" spans="1:27" ht="14.25" x14ac:dyDescent="0.2">
      <c r="A738" s="40"/>
      <c r="B738" s="40"/>
      <c r="C738" s="40" t="s">
        <v>794</v>
      </c>
      <c r="D738" s="41"/>
      <c r="E738" s="10"/>
      <c r="F738" s="43">
        <f>Source!AM443</f>
        <v>1875.54</v>
      </c>
      <c r="G738" s="42" t="str">
        <f>Source!DE443</f>
        <v/>
      </c>
      <c r="H738" s="10">
        <f>Source!AV443</f>
        <v>1</v>
      </c>
      <c r="I738" s="43">
        <f>(ROUND((ROUND(((Source!ET443)*Source!AV443*Source!I443),2)),2)+ROUND((ROUND(((Source!AE443-(Source!EU443))*Source!AV443*Source!I443),2)),2))</f>
        <v>15004.32</v>
      </c>
      <c r="J738" s="10">
        <f>IF(Source!BB443&lt;&gt; 0, Source!BB443, 1)</f>
        <v>8.17</v>
      </c>
      <c r="K738" s="43">
        <f>Source!Q443</f>
        <v>122585.29</v>
      </c>
    </row>
    <row r="739" spans="1:27" ht="14.25" x14ac:dyDescent="0.2">
      <c r="A739" s="40"/>
      <c r="B739" s="40"/>
      <c r="C739" s="40" t="s">
        <v>795</v>
      </c>
      <c r="D739" s="41"/>
      <c r="E739" s="10"/>
      <c r="F739" s="43">
        <f>Source!AN443</f>
        <v>69.069999999999993</v>
      </c>
      <c r="G739" s="42" t="str">
        <f>Source!DF443</f>
        <v/>
      </c>
      <c r="H739" s="10">
        <f>Source!AV443</f>
        <v>1</v>
      </c>
      <c r="I739" s="44">
        <f>ROUND((ROUND((Source!AE443*Source!AV443*Source!I443),2)),2)</f>
        <v>552.55999999999995</v>
      </c>
      <c r="J739" s="10">
        <f>IF(Source!BS443&lt;&gt; 0, Source!BS443, 1)</f>
        <v>26.06</v>
      </c>
      <c r="K739" s="44">
        <f>Source!R443</f>
        <v>14399.71</v>
      </c>
      <c r="W739">
        <f>I739</f>
        <v>552.55999999999995</v>
      </c>
    </row>
    <row r="740" spans="1:27" ht="14.25" x14ac:dyDescent="0.2">
      <c r="A740" s="47"/>
      <c r="B740" s="47"/>
      <c r="C740" s="47" t="s">
        <v>799</v>
      </c>
      <c r="D740" s="48" t="s">
        <v>797</v>
      </c>
      <c r="E740" s="49">
        <f>175</f>
        <v>175</v>
      </c>
      <c r="F740" s="50"/>
      <c r="G740" s="51"/>
      <c r="H740" s="49"/>
      <c r="I740" s="50">
        <f>SUM(U737:U739)</f>
        <v>966.98</v>
      </c>
      <c r="J740" s="49">
        <f>160</f>
        <v>160</v>
      </c>
      <c r="K740" s="50">
        <f>SUM(V737:V739)</f>
        <v>23039.54</v>
      </c>
    </row>
    <row r="741" spans="1:27" ht="15" x14ac:dyDescent="0.25">
      <c r="A741" s="52"/>
      <c r="B741" s="52"/>
      <c r="C741" s="53" t="s">
        <v>802</v>
      </c>
      <c r="D741" s="52"/>
      <c r="E741" s="52"/>
      <c r="F741" s="52"/>
      <c r="G741" s="52"/>
      <c r="H741" s="54">
        <f>I738+I740</f>
        <v>15971.3</v>
      </c>
      <c r="I741" s="54"/>
      <c r="J741" s="54">
        <f>K738+K740</f>
        <v>145624.82999999999</v>
      </c>
      <c r="K741" s="54"/>
      <c r="O741" s="45">
        <f>I738+I740</f>
        <v>15971.3</v>
      </c>
      <c r="P741" s="45">
        <f>K738+K740</f>
        <v>145624.82999999999</v>
      </c>
      <c r="X741">
        <f>IF(Source!BI443&lt;=1,I738+I740-0, 0)</f>
        <v>15971.3</v>
      </c>
      <c r="Y741">
        <f>IF(Source!BI443=2,I738+I740-0, 0)</f>
        <v>0</v>
      </c>
      <c r="Z741">
        <f>IF(Source!BI443=3,I738+I740-0, 0)</f>
        <v>0</v>
      </c>
      <c r="AA741">
        <f>IF(Source!BI443=4,I738+I740,0)</f>
        <v>0</v>
      </c>
    </row>
    <row r="744" spans="1:27" ht="15" x14ac:dyDescent="0.25">
      <c r="A744" s="58" t="str">
        <f>CONCATENATE("Итого по разделу: ",IF(Source!G445&lt;&gt;"Новый раздел", Source!G445, ""))</f>
        <v>Итого по разделу: Эксплуатация машин и механизмов</v>
      </c>
      <c r="B744" s="58"/>
      <c r="C744" s="58"/>
      <c r="D744" s="58"/>
      <c r="E744" s="58"/>
      <c r="F744" s="58"/>
      <c r="G744" s="58"/>
      <c r="H744" s="46">
        <f>SUM(O736:O743)</f>
        <v>15971.3</v>
      </c>
      <c r="I744" s="57"/>
      <c r="J744" s="46">
        <f>SUM(P736:P743)</f>
        <v>145624.82999999999</v>
      </c>
      <c r="K744" s="57"/>
    </row>
    <row r="745" spans="1:27" hidden="1" x14ac:dyDescent="0.2">
      <c r="A745" t="s">
        <v>813</v>
      </c>
      <c r="H745">
        <f>SUM(AC736:AC744)</f>
        <v>0</v>
      </c>
      <c r="J745">
        <f>SUM(AD736:AD744)</f>
        <v>0</v>
      </c>
    </row>
    <row r="746" spans="1:27" hidden="1" x14ac:dyDescent="0.2">
      <c r="A746" t="s">
        <v>814</v>
      </c>
      <c r="H746">
        <f>SUM(AE736:AE745)</f>
        <v>0</v>
      </c>
      <c r="J746">
        <f>SUM(AF736:AF745)</f>
        <v>0</v>
      </c>
    </row>
    <row r="748" spans="1:27" ht="16.5" x14ac:dyDescent="0.25">
      <c r="A748" s="39" t="str">
        <f>CONCATENATE("Раздел: ",IF(Source!G475&lt;&gt;"Новый раздел", Source!G475, ""))</f>
        <v>Раздел: Транспортные расходы</v>
      </c>
      <c r="B748" s="39"/>
      <c r="C748" s="39"/>
      <c r="D748" s="39"/>
      <c r="E748" s="39"/>
      <c r="F748" s="39"/>
      <c r="G748" s="39"/>
      <c r="H748" s="39"/>
      <c r="I748" s="39"/>
      <c r="J748" s="39"/>
      <c r="K748" s="39"/>
    </row>
    <row r="749" spans="1:27" ht="57" x14ac:dyDescent="0.2">
      <c r="A749" s="40">
        <v>1</v>
      </c>
      <c r="B749" s="40" t="str">
        <f>Source!F479</f>
        <v>15.2-28-7</v>
      </c>
      <c r="C749" s="40" t="s">
        <v>499</v>
      </c>
      <c r="D749" s="41" t="str">
        <f>Source!H479</f>
        <v>т</v>
      </c>
      <c r="E749" s="10">
        <f>Source!I479</f>
        <v>78.069999999999993</v>
      </c>
      <c r="F749" s="43"/>
      <c r="G749" s="42"/>
      <c r="H749" s="10"/>
      <c r="I749" s="43"/>
      <c r="J749" s="10"/>
      <c r="K749" s="43"/>
      <c r="Q749">
        <f>ROUND((Source!DN479/100)*ROUND((ROUND((Source!AF479*Source!AV479*Source!I479),2)),2), 2)</f>
        <v>0</v>
      </c>
      <c r="R749">
        <f>Source!X479</f>
        <v>0</v>
      </c>
      <c r="S749">
        <f>ROUND((Source!DO479/100)*ROUND((ROUND((Source!AF479*Source!AV479*Source!I479),2)),2), 2)</f>
        <v>0</v>
      </c>
      <c r="T749">
        <f>Source!Y479</f>
        <v>0</v>
      </c>
      <c r="U749">
        <f>ROUND((175/100)*ROUND((ROUND((Source!AE479*Source!AV479*Source!I479),2)),2), 2)</f>
        <v>0</v>
      </c>
      <c r="V749">
        <f>ROUND((160/100)*ROUND(ROUND((ROUND((Source!AE479*Source!AV479*Source!I479),2)*Source!BS479),2), 2), 2)</f>
        <v>0</v>
      </c>
    </row>
    <row r="750" spans="1:27" ht="14.25" x14ac:dyDescent="0.2">
      <c r="A750" s="47"/>
      <c r="B750" s="47"/>
      <c r="C750" s="47" t="s">
        <v>794</v>
      </c>
      <c r="D750" s="48"/>
      <c r="E750" s="49"/>
      <c r="F750" s="50">
        <f>Source!AM479</f>
        <v>24.66</v>
      </c>
      <c r="G750" s="51" t="str">
        <f>Source!DE479</f>
        <v/>
      </c>
      <c r="H750" s="49">
        <f>Source!AV479</f>
        <v>1</v>
      </c>
      <c r="I750" s="50">
        <f>(ROUND((ROUND(((Source!ET479)*Source!AV479*Source!I479),2)),2)+ROUND((ROUND(((Source!AE479-(Source!EU479))*Source!AV479*Source!I479),2)),2))</f>
        <v>1925.21</v>
      </c>
      <c r="J750" s="49">
        <f>IF(Source!BB479&lt;&gt; 0, Source!BB479, 1)</f>
        <v>12.91</v>
      </c>
      <c r="K750" s="50">
        <f>Source!Q479</f>
        <v>24854.46</v>
      </c>
    </row>
    <row r="751" spans="1:27" ht="15" x14ac:dyDescent="0.25">
      <c r="A751" s="52"/>
      <c r="B751" s="52"/>
      <c r="C751" s="53" t="s">
        <v>802</v>
      </c>
      <c r="D751" s="52"/>
      <c r="E751" s="52"/>
      <c r="F751" s="52"/>
      <c r="G751" s="52"/>
      <c r="H751" s="54">
        <f>I750</f>
        <v>1925.21</v>
      </c>
      <c r="I751" s="54"/>
      <c r="J751" s="54">
        <f>K750</f>
        <v>24854.46</v>
      </c>
      <c r="K751" s="54"/>
      <c r="O751" s="45">
        <f>I750</f>
        <v>1925.21</v>
      </c>
      <c r="P751" s="45">
        <f>K750</f>
        <v>24854.46</v>
      </c>
      <c r="X751">
        <f>IF(Source!BI479&lt;=1,I750-0, 0)</f>
        <v>0</v>
      </c>
      <c r="Y751">
        <f>IF(Source!BI479=2,I750-0, 0)</f>
        <v>0</v>
      </c>
      <c r="Z751">
        <f>IF(Source!BI479=3,I750-0, 0)</f>
        <v>0</v>
      </c>
      <c r="AA751">
        <f>IF(Source!BI479=4,I750,0)</f>
        <v>1925.21</v>
      </c>
    </row>
    <row r="753" spans="1:27" ht="57" x14ac:dyDescent="0.2">
      <c r="A753" s="40">
        <v>2</v>
      </c>
      <c r="B753" s="40" t="str">
        <f>Source!F480</f>
        <v>15.1-1101-01</v>
      </c>
      <c r="C753" s="40" t="s">
        <v>505</v>
      </c>
      <c r="D753" s="41" t="str">
        <f>Source!H480</f>
        <v>1 Т</v>
      </c>
      <c r="E753" s="10">
        <f>Source!I480</f>
        <v>117.105</v>
      </c>
      <c r="F753" s="43"/>
      <c r="G753" s="42"/>
      <c r="H753" s="10"/>
      <c r="I753" s="43"/>
      <c r="J753" s="10"/>
      <c r="K753" s="43"/>
      <c r="Q753">
        <f>ROUND((Source!DN480/100)*ROUND((ROUND((Source!AF480*Source!AV480*Source!I480),2)),2), 2)</f>
        <v>0</v>
      </c>
      <c r="R753">
        <f>Source!X480</f>
        <v>0</v>
      </c>
      <c r="S753">
        <f>ROUND((Source!DO480/100)*ROUND((ROUND((Source!AF480*Source!AV480*Source!I480),2)),2), 2)</f>
        <v>0</v>
      </c>
      <c r="T753">
        <f>Source!Y480</f>
        <v>0</v>
      </c>
      <c r="U753">
        <f>ROUND((175/100)*ROUND((ROUND((Source!AE480*Source!AV480*Source!I480),2)),2), 2)</f>
        <v>0</v>
      </c>
      <c r="V753">
        <f>ROUND((160/100)*ROUND(ROUND((ROUND((Source!AE480*Source!AV480*Source!I480),2)*Source!BS480),2), 2), 2)</f>
        <v>0</v>
      </c>
    </row>
    <row r="754" spans="1:27" ht="14.25" x14ac:dyDescent="0.2">
      <c r="A754" s="47"/>
      <c r="B754" s="47"/>
      <c r="C754" s="47" t="s">
        <v>794</v>
      </c>
      <c r="D754" s="48"/>
      <c r="E754" s="49"/>
      <c r="F754" s="50">
        <f>Source!AM480</f>
        <v>15.01</v>
      </c>
      <c r="G754" s="51" t="str">
        <f>Source!DE480</f>
        <v/>
      </c>
      <c r="H754" s="49">
        <f>Source!AV480</f>
        <v>1</v>
      </c>
      <c r="I754" s="50">
        <f>(ROUND((ROUND(((Source!ET480)*Source!AV480*Source!I480),2)),2)+ROUND((ROUND(((Source!AE480-(Source!EU480))*Source!AV480*Source!I480),2)),2))</f>
        <v>1757.75</v>
      </c>
      <c r="J754" s="49">
        <f>IF(Source!BB480&lt;&gt; 0, Source!BB480, 1)</f>
        <v>9.35</v>
      </c>
      <c r="K754" s="50">
        <f>Source!Q480</f>
        <v>16434.96</v>
      </c>
    </row>
    <row r="755" spans="1:27" ht="15" x14ac:dyDescent="0.25">
      <c r="A755" s="52"/>
      <c r="B755" s="52"/>
      <c r="C755" s="53" t="s">
        <v>802</v>
      </c>
      <c r="D755" s="52"/>
      <c r="E755" s="52"/>
      <c r="F755" s="52"/>
      <c r="G755" s="52"/>
      <c r="H755" s="54">
        <f>I754</f>
        <v>1757.75</v>
      </c>
      <c r="I755" s="54"/>
      <c r="J755" s="54">
        <f>K754</f>
        <v>16434.96</v>
      </c>
      <c r="K755" s="54"/>
      <c r="O755" s="45">
        <f>I754</f>
        <v>1757.75</v>
      </c>
      <c r="P755" s="45">
        <f>K754</f>
        <v>16434.96</v>
      </c>
      <c r="X755">
        <f>IF(Source!BI480&lt;=1,I754-0, 0)</f>
        <v>0</v>
      </c>
      <c r="Y755">
        <f>IF(Source!BI480=2,I754-0, 0)</f>
        <v>0</v>
      </c>
      <c r="Z755">
        <f>IF(Source!BI480=3,I754-0, 0)</f>
        <v>0</v>
      </c>
      <c r="AA755">
        <f>IF(Source!BI480=4,I754,0)</f>
        <v>1757.75</v>
      </c>
    </row>
    <row r="758" spans="1:27" ht="15" x14ac:dyDescent="0.25">
      <c r="A758" s="58" t="str">
        <f>CONCATENATE("Итого по разделу: ",IF(Source!G482&lt;&gt;"Новый раздел", Source!G482, ""))</f>
        <v>Итого по разделу: Транспортные расходы</v>
      </c>
      <c r="B758" s="58"/>
      <c r="C758" s="58"/>
      <c r="D758" s="58"/>
      <c r="E758" s="58"/>
      <c r="F758" s="58"/>
      <c r="G758" s="58"/>
      <c r="H758" s="46">
        <f>SUM(O748:O757)</f>
        <v>3682.96</v>
      </c>
      <c r="I758" s="57"/>
      <c r="J758" s="46">
        <f>SUM(P748:P757)</f>
        <v>41289.42</v>
      </c>
      <c r="K758" s="57"/>
    </row>
    <row r="759" spans="1:27" hidden="1" x14ac:dyDescent="0.2">
      <c r="A759" t="s">
        <v>813</v>
      </c>
      <c r="H759">
        <f>SUM(AC748:AC758)</f>
        <v>0</v>
      </c>
      <c r="J759">
        <f>SUM(AD748:AD758)</f>
        <v>0</v>
      </c>
    </row>
    <row r="760" spans="1:27" hidden="1" x14ac:dyDescent="0.2">
      <c r="A760" t="s">
        <v>814</v>
      </c>
      <c r="H760">
        <f>SUM(AE748:AE759)</f>
        <v>0</v>
      </c>
      <c r="J760">
        <f>SUM(AF748:AF759)</f>
        <v>0</v>
      </c>
    </row>
    <row r="762" spans="1:27" ht="16.5" x14ac:dyDescent="0.25">
      <c r="A762" s="39" t="str">
        <f>CONCATENATE("Раздел: ",IF(Source!G512&lt;&gt;"Новый раздел", Source!G512, ""))</f>
        <v>Раздел: Пусконаладочные работы</v>
      </c>
      <c r="B762" s="39"/>
      <c r="C762" s="39"/>
      <c r="D762" s="39"/>
      <c r="E762" s="39"/>
      <c r="F762" s="39"/>
      <c r="G762" s="39"/>
      <c r="H762" s="39"/>
      <c r="I762" s="39"/>
      <c r="J762" s="39"/>
      <c r="K762" s="39"/>
    </row>
    <row r="764" spans="1:27" ht="16.5" x14ac:dyDescent="0.25">
      <c r="A764" s="39" t="str">
        <f>CONCATENATE("Подраздел: ",IF(Source!G516&lt;&gt;"Новый подраздел", Source!G516, ""))</f>
        <v>Подраздел: БКТП 2х1250 кВА</v>
      </c>
      <c r="B764" s="39"/>
      <c r="C764" s="39"/>
      <c r="D764" s="39"/>
      <c r="E764" s="39"/>
      <c r="F764" s="39"/>
      <c r="G764" s="39"/>
      <c r="H764" s="39"/>
      <c r="I764" s="39"/>
      <c r="J764" s="39"/>
      <c r="K764" s="39"/>
    </row>
    <row r="765" spans="1:27" ht="65.25" x14ac:dyDescent="0.2">
      <c r="A765" s="40">
        <v>1</v>
      </c>
      <c r="B765" s="40" t="s">
        <v>859</v>
      </c>
      <c r="C765" s="40" t="s">
        <v>512</v>
      </c>
      <c r="D765" s="41" t="str">
        <f>Source!H520</f>
        <v>1 объект</v>
      </c>
      <c r="E765" s="10">
        <f>Source!I520</f>
        <v>1</v>
      </c>
      <c r="F765" s="43"/>
      <c r="G765" s="42"/>
      <c r="H765" s="10"/>
      <c r="I765" s="43"/>
      <c r="J765" s="10"/>
      <c r="K765" s="43"/>
      <c r="Q765">
        <f>ROUND((Source!DN520/100)*ROUND((ROUND((Source!AF520*Source!AV520*Source!I520),2)),2), 2)</f>
        <v>5641.98</v>
      </c>
      <c r="R765">
        <f>Source!X520</f>
        <v>137228</v>
      </c>
      <c r="S765">
        <f>ROUND((Source!DO520/100)*ROUND((ROUND((Source!AF520*Source!AV520*Source!I520),2)),2), 2)</f>
        <v>5265.85</v>
      </c>
      <c r="T765">
        <f>Source!Y520</f>
        <v>80376.399999999994</v>
      </c>
      <c r="U765">
        <f>ROUND((175/100)*ROUND((ROUND((Source!AE520*Source!AV520*Source!I520),2)),2), 2)</f>
        <v>0</v>
      </c>
      <c r="V765">
        <f>ROUND((160/100)*ROUND(ROUND((ROUND((Source!AE520*Source!AV520*Source!I520),2)*Source!BS520),2), 2), 2)</f>
        <v>0</v>
      </c>
    </row>
    <row r="766" spans="1:27" ht="28.5" x14ac:dyDescent="0.2">
      <c r="A766" s="40"/>
      <c r="B766" s="40"/>
      <c r="C766" s="40" t="s">
        <v>793</v>
      </c>
      <c r="D766" s="41"/>
      <c r="E766" s="10"/>
      <c r="F766" s="43">
        <f>Source!AO520</f>
        <v>7233.31</v>
      </c>
      <c r="G766" s="42" t="str">
        <f>Source!DG520</f>
        <v>)*0,8)*1,3</v>
      </c>
      <c r="H766" s="10">
        <f>Source!AV520</f>
        <v>1</v>
      </c>
      <c r="I766" s="43">
        <f>ROUND((ROUND((Source!AF520*Source!AV520*Source!I520),2)),2)</f>
        <v>7522.64</v>
      </c>
      <c r="J766" s="10">
        <f>IF(Source!BA520&lt;&gt; 0, Source!BA520, 1)</f>
        <v>26.06</v>
      </c>
      <c r="K766" s="43">
        <f>Source!S520</f>
        <v>196040</v>
      </c>
      <c r="W766">
        <f>I766</f>
        <v>7522.64</v>
      </c>
    </row>
    <row r="767" spans="1:27" ht="14.25" x14ac:dyDescent="0.2">
      <c r="A767" s="40"/>
      <c r="B767" s="40"/>
      <c r="C767" s="40" t="s">
        <v>796</v>
      </c>
      <c r="D767" s="41" t="s">
        <v>797</v>
      </c>
      <c r="E767" s="10">
        <f>Source!DN520</f>
        <v>75</v>
      </c>
      <c r="F767" s="43"/>
      <c r="G767" s="42"/>
      <c r="H767" s="10"/>
      <c r="I767" s="43">
        <f>SUM(Q765:Q766)</f>
        <v>5641.98</v>
      </c>
      <c r="J767" s="10">
        <f>Source!BZ520</f>
        <v>70</v>
      </c>
      <c r="K767" s="43">
        <f>SUM(R765:R766)</f>
        <v>137228</v>
      </c>
    </row>
    <row r="768" spans="1:27" ht="14.25" x14ac:dyDescent="0.2">
      <c r="A768" s="40"/>
      <c r="B768" s="40"/>
      <c r="C768" s="40" t="s">
        <v>798</v>
      </c>
      <c r="D768" s="41" t="s">
        <v>797</v>
      </c>
      <c r="E768" s="10">
        <f>Source!DO520</f>
        <v>70</v>
      </c>
      <c r="F768" s="43"/>
      <c r="G768" s="42"/>
      <c r="H768" s="10"/>
      <c r="I768" s="43">
        <f>SUM(S765:S767)</f>
        <v>5265.85</v>
      </c>
      <c r="J768" s="10">
        <f>Source!CA520</f>
        <v>41</v>
      </c>
      <c r="K768" s="43">
        <f>SUM(T765:T767)</f>
        <v>80376.399999999994</v>
      </c>
    </row>
    <row r="769" spans="1:28" ht="28.5" x14ac:dyDescent="0.2">
      <c r="A769" s="47"/>
      <c r="B769" s="47"/>
      <c r="C769" s="47" t="s">
        <v>800</v>
      </c>
      <c r="D769" s="48" t="s">
        <v>801</v>
      </c>
      <c r="E769" s="49">
        <f>Source!AQ520</f>
        <v>454</v>
      </c>
      <c r="F769" s="50"/>
      <c r="G769" s="51" t="str">
        <f>Source!DI520</f>
        <v>)*0,8)*1,3</v>
      </c>
      <c r="H769" s="49">
        <f>Source!AV520</f>
        <v>1</v>
      </c>
      <c r="I769" s="50">
        <f>Source!U520</f>
        <v>472.16000000000008</v>
      </c>
      <c r="J769" s="49"/>
      <c r="K769" s="50"/>
      <c r="AB769" s="45">
        <f>I769</f>
        <v>472.16000000000008</v>
      </c>
    </row>
    <row r="770" spans="1:28" ht="15" x14ac:dyDescent="0.25">
      <c r="A770" s="52"/>
      <c r="B770" s="52"/>
      <c r="C770" s="53" t="s">
        <v>802</v>
      </c>
      <c r="D770" s="52"/>
      <c r="E770" s="52"/>
      <c r="F770" s="52"/>
      <c r="G770" s="52"/>
      <c r="H770" s="54">
        <f>I766+I767+I768</f>
        <v>18430.47</v>
      </c>
      <c r="I770" s="54"/>
      <c r="J770" s="54">
        <f>K766+K767+K768</f>
        <v>413644.4</v>
      </c>
      <c r="K770" s="54"/>
      <c r="O770" s="45">
        <f>I766+I767+I768</f>
        <v>18430.47</v>
      </c>
      <c r="P770" s="45">
        <f>K766+K767+K768</f>
        <v>413644.4</v>
      </c>
      <c r="X770">
        <f>IF(Source!BI520&lt;=1,I766+I767+I768-0, 0)</f>
        <v>0</v>
      </c>
      <c r="Y770">
        <f>IF(Source!BI520=2,I766+I767+I768-0, 0)</f>
        <v>0</v>
      </c>
      <c r="Z770">
        <f>IF(Source!BI520=3,I766+I767+I768-0, 0)</f>
        <v>0</v>
      </c>
      <c r="AA770">
        <f>IF(Source!BI520=4,I766+I767+I768,0)</f>
        <v>18430.47</v>
      </c>
    </row>
    <row r="773" spans="1:28" ht="15" x14ac:dyDescent="0.25">
      <c r="A773" s="58" t="str">
        <f>CONCATENATE("Итого по подразделу: ",IF(Source!G522&lt;&gt;"Новый подраздел", Source!G522, ""))</f>
        <v>Итого по подразделу: БКТП 2х1250 кВА</v>
      </c>
      <c r="B773" s="58"/>
      <c r="C773" s="58"/>
      <c r="D773" s="58"/>
      <c r="E773" s="58"/>
      <c r="F773" s="58"/>
      <c r="G773" s="58"/>
      <c r="H773" s="46">
        <f>SUM(O764:O772)</f>
        <v>18430.47</v>
      </c>
      <c r="I773" s="57"/>
      <c r="J773" s="46">
        <f>SUM(P764:P772)</f>
        <v>413644.4</v>
      </c>
      <c r="K773" s="57"/>
    </row>
    <row r="774" spans="1:28" hidden="1" x14ac:dyDescent="0.2">
      <c r="A774" t="s">
        <v>813</v>
      </c>
      <c r="H774">
        <f>SUM(AC764:AC773)</f>
        <v>0</v>
      </c>
      <c r="J774">
        <f>SUM(AD764:AD773)</f>
        <v>0</v>
      </c>
    </row>
    <row r="775" spans="1:28" hidden="1" x14ac:dyDescent="0.2">
      <c r="A775" t="s">
        <v>814</v>
      </c>
      <c r="H775">
        <f>SUM(AE764:AE774)</f>
        <v>0</v>
      </c>
      <c r="J775">
        <f>SUM(AF764:AF774)</f>
        <v>0</v>
      </c>
    </row>
    <row r="777" spans="1:28" ht="16.5" x14ac:dyDescent="0.25">
      <c r="A777" s="39" t="str">
        <f>CONCATENATE("Подраздел: ",IF(Source!G552&lt;&gt;"Новый подраздел", Source!G552, ""))</f>
        <v>Подраздел: Телемеханика</v>
      </c>
      <c r="B777" s="39"/>
      <c r="C777" s="39"/>
      <c r="D777" s="39"/>
      <c r="E777" s="39"/>
      <c r="F777" s="39"/>
      <c r="G777" s="39"/>
      <c r="H777" s="39"/>
      <c r="I777" s="39"/>
      <c r="J777" s="39"/>
      <c r="K777" s="39"/>
    </row>
    <row r="778" spans="1:28" ht="65.25" x14ac:dyDescent="0.2">
      <c r="A778" s="40">
        <v>1</v>
      </c>
      <c r="B778" s="40" t="s">
        <v>860</v>
      </c>
      <c r="C778" s="40" t="s">
        <v>522</v>
      </c>
      <c r="D778" s="41" t="str">
        <f>Source!H556</f>
        <v>1 устройство</v>
      </c>
      <c r="E778" s="10">
        <f>Source!I556</f>
        <v>1</v>
      </c>
      <c r="F778" s="43"/>
      <c r="G778" s="42"/>
      <c r="H778" s="10"/>
      <c r="I778" s="43"/>
      <c r="J778" s="10"/>
      <c r="K778" s="43"/>
      <c r="Q778">
        <f>ROUND((Source!DN556/100)*ROUND((ROUND((Source!AF556*Source!AV556*Source!I556),2)),2), 2)</f>
        <v>896.99</v>
      </c>
      <c r="R778">
        <f>Source!X556</f>
        <v>21817.07</v>
      </c>
      <c r="S778">
        <f>ROUND((Source!DO556/100)*ROUND((ROUND((Source!AF556*Source!AV556*Source!I556),2)),2), 2)</f>
        <v>837.19</v>
      </c>
      <c r="T778">
        <f>Source!Y556</f>
        <v>12778.57</v>
      </c>
      <c r="U778">
        <f>ROUND((175/100)*ROUND((ROUND((Source!AE556*Source!AV556*Source!I556),2)),2), 2)</f>
        <v>0</v>
      </c>
      <c r="V778">
        <f>ROUND((160/100)*ROUND(ROUND((ROUND((Source!AE556*Source!AV556*Source!I556),2)*Source!BS556),2), 2), 2)</f>
        <v>0</v>
      </c>
    </row>
    <row r="779" spans="1:28" ht="28.5" x14ac:dyDescent="0.2">
      <c r="A779" s="40"/>
      <c r="B779" s="40"/>
      <c r="C779" s="40" t="s">
        <v>793</v>
      </c>
      <c r="D779" s="41"/>
      <c r="E779" s="10"/>
      <c r="F779" s="43">
        <f>Source!AO556</f>
        <v>1149.98</v>
      </c>
      <c r="G779" s="42" t="str">
        <f>Source!DG556</f>
        <v>)*0,8)*1,3</v>
      </c>
      <c r="H779" s="10">
        <f>Source!AV556</f>
        <v>1</v>
      </c>
      <c r="I779" s="43">
        <f>ROUND((ROUND((Source!AF556*Source!AV556*Source!I556),2)),2)</f>
        <v>1195.98</v>
      </c>
      <c r="J779" s="10">
        <f>IF(Source!BA556&lt;&gt; 0, Source!BA556, 1)</f>
        <v>26.06</v>
      </c>
      <c r="K779" s="43">
        <f>Source!S556</f>
        <v>31167.24</v>
      </c>
      <c r="W779">
        <f>I779</f>
        <v>1195.98</v>
      </c>
    </row>
    <row r="780" spans="1:28" ht="14.25" x14ac:dyDescent="0.2">
      <c r="A780" s="40"/>
      <c r="B780" s="40"/>
      <c r="C780" s="40" t="s">
        <v>796</v>
      </c>
      <c r="D780" s="41" t="s">
        <v>797</v>
      </c>
      <c r="E780" s="10">
        <f>Source!DN556</f>
        <v>75</v>
      </c>
      <c r="F780" s="43"/>
      <c r="G780" s="42"/>
      <c r="H780" s="10"/>
      <c r="I780" s="43">
        <f>SUM(Q778:Q779)</f>
        <v>896.99</v>
      </c>
      <c r="J780" s="10">
        <f>Source!BZ556</f>
        <v>70</v>
      </c>
      <c r="K780" s="43">
        <f>SUM(R778:R779)</f>
        <v>21817.07</v>
      </c>
    </row>
    <row r="781" spans="1:28" ht="14.25" x14ac:dyDescent="0.2">
      <c r="A781" s="40"/>
      <c r="B781" s="40"/>
      <c r="C781" s="40" t="s">
        <v>798</v>
      </c>
      <c r="D781" s="41" t="s">
        <v>797</v>
      </c>
      <c r="E781" s="10">
        <f>Source!DO556</f>
        <v>70</v>
      </c>
      <c r="F781" s="43"/>
      <c r="G781" s="42"/>
      <c r="H781" s="10"/>
      <c r="I781" s="43">
        <f>SUM(S778:S780)</f>
        <v>837.19</v>
      </c>
      <c r="J781" s="10">
        <f>Source!CA556</f>
        <v>41</v>
      </c>
      <c r="K781" s="43">
        <f>SUM(T778:T780)</f>
        <v>12778.57</v>
      </c>
    </row>
    <row r="782" spans="1:28" ht="28.5" x14ac:dyDescent="0.2">
      <c r="A782" s="47"/>
      <c r="B782" s="47"/>
      <c r="C782" s="47" t="s">
        <v>800</v>
      </c>
      <c r="D782" s="48" t="s">
        <v>801</v>
      </c>
      <c r="E782" s="49">
        <f>Source!AQ556</f>
        <v>72</v>
      </c>
      <c r="F782" s="50"/>
      <c r="G782" s="51" t="str">
        <f>Source!DI556</f>
        <v>)*0,8)*1,3</v>
      </c>
      <c r="H782" s="49">
        <f>Source!AV556</f>
        <v>1</v>
      </c>
      <c r="I782" s="50">
        <f>Source!U556</f>
        <v>74.88000000000001</v>
      </c>
      <c r="J782" s="49"/>
      <c r="K782" s="50"/>
      <c r="AB782" s="45">
        <f>I782</f>
        <v>74.88000000000001</v>
      </c>
    </row>
    <row r="783" spans="1:28" ht="15" x14ac:dyDescent="0.25">
      <c r="A783" s="52"/>
      <c r="B783" s="52"/>
      <c r="C783" s="53" t="s">
        <v>802</v>
      </c>
      <c r="D783" s="52"/>
      <c r="E783" s="52"/>
      <c r="F783" s="52"/>
      <c r="G783" s="52"/>
      <c r="H783" s="54">
        <f>I779+I780+I781</f>
        <v>2930.1600000000003</v>
      </c>
      <c r="I783" s="54"/>
      <c r="J783" s="54">
        <f>K779+K780+K781</f>
        <v>65762.880000000005</v>
      </c>
      <c r="K783" s="54"/>
      <c r="O783" s="45">
        <f>I779+I780+I781</f>
        <v>2930.1600000000003</v>
      </c>
      <c r="P783" s="45">
        <f>K779+K780+K781</f>
        <v>65762.880000000005</v>
      </c>
      <c r="X783">
        <f>IF(Source!BI556&lt;=1,I779+I780+I781-0, 0)</f>
        <v>0</v>
      </c>
      <c r="Y783">
        <f>IF(Source!BI556=2,I779+I780+I781-0, 0)</f>
        <v>0</v>
      </c>
      <c r="Z783">
        <f>IF(Source!BI556=3,I779+I780+I781-0, 0)</f>
        <v>0</v>
      </c>
      <c r="AA783">
        <f>IF(Source!BI556=4,I779+I780+I781,0)</f>
        <v>2930.1600000000003</v>
      </c>
    </row>
    <row r="785" spans="1:28" ht="65.25" x14ac:dyDescent="0.2">
      <c r="A785" s="40">
        <v>2</v>
      </c>
      <c r="B785" s="40" t="s">
        <v>861</v>
      </c>
      <c r="C785" s="40" t="s">
        <v>528</v>
      </c>
      <c r="D785" s="41" t="str">
        <f>Source!H557</f>
        <v>1 устройство</v>
      </c>
      <c r="E785" s="10">
        <f>Source!I557</f>
        <v>1</v>
      </c>
      <c r="F785" s="43"/>
      <c r="G785" s="42"/>
      <c r="H785" s="10"/>
      <c r="I785" s="43"/>
      <c r="J785" s="10"/>
      <c r="K785" s="43"/>
      <c r="Q785">
        <f>ROUND((Source!DN557/100)*ROUND((ROUND((Source!AF557*Source!AV557*Source!I557),2)),2), 2)</f>
        <v>1793.98</v>
      </c>
      <c r="R785">
        <f>Source!X557</f>
        <v>43634.32</v>
      </c>
      <c r="S785">
        <f>ROUND((Source!DO557/100)*ROUND((ROUND((Source!AF557*Source!AV557*Source!I557),2)),2), 2)</f>
        <v>1674.38</v>
      </c>
      <c r="T785">
        <f>Source!Y557</f>
        <v>25557.24</v>
      </c>
      <c r="U785">
        <f>ROUND((175/100)*ROUND((ROUND((Source!AE557*Source!AV557*Source!I557),2)),2), 2)</f>
        <v>0</v>
      </c>
      <c r="V785">
        <f>ROUND((160/100)*ROUND(ROUND((ROUND((Source!AE557*Source!AV557*Source!I557),2)*Source!BS557),2), 2), 2)</f>
        <v>0</v>
      </c>
    </row>
    <row r="786" spans="1:28" ht="28.5" x14ac:dyDescent="0.2">
      <c r="A786" s="40"/>
      <c r="B786" s="40"/>
      <c r="C786" s="40" t="s">
        <v>793</v>
      </c>
      <c r="D786" s="41"/>
      <c r="E786" s="10"/>
      <c r="F786" s="43">
        <f>Source!AO557</f>
        <v>2299.9699999999998</v>
      </c>
      <c r="G786" s="42" t="str">
        <f>Source!DG557</f>
        <v>)*0,8)*1,3</v>
      </c>
      <c r="H786" s="10">
        <f>Source!AV557</f>
        <v>1</v>
      </c>
      <c r="I786" s="43">
        <f>ROUND((ROUND((Source!AF557*Source!AV557*Source!I557),2)),2)</f>
        <v>2391.9699999999998</v>
      </c>
      <c r="J786" s="10">
        <f>IF(Source!BA557&lt;&gt; 0, Source!BA557, 1)</f>
        <v>26.06</v>
      </c>
      <c r="K786" s="43">
        <f>Source!S557</f>
        <v>62334.74</v>
      </c>
      <c r="W786">
        <f>I786</f>
        <v>2391.9699999999998</v>
      </c>
    </row>
    <row r="787" spans="1:28" ht="14.25" x14ac:dyDescent="0.2">
      <c r="A787" s="40"/>
      <c r="B787" s="40"/>
      <c r="C787" s="40" t="s">
        <v>796</v>
      </c>
      <c r="D787" s="41" t="s">
        <v>797</v>
      </c>
      <c r="E787" s="10">
        <f>Source!DN557</f>
        <v>75</v>
      </c>
      <c r="F787" s="43"/>
      <c r="G787" s="42"/>
      <c r="H787" s="10"/>
      <c r="I787" s="43">
        <f>SUM(Q785:Q786)</f>
        <v>1793.98</v>
      </c>
      <c r="J787" s="10">
        <f>Source!BZ557</f>
        <v>70</v>
      </c>
      <c r="K787" s="43">
        <f>SUM(R785:R786)</f>
        <v>43634.32</v>
      </c>
    </row>
    <row r="788" spans="1:28" ht="14.25" x14ac:dyDescent="0.2">
      <c r="A788" s="40"/>
      <c r="B788" s="40"/>
      <c r="C788" s="40" t="s">
        <v>798</v>
      </c>
      <c r="D788" s="41" t="s">
        <v>797</v>
      </c>
      <c r="E788" s="10">
        <f>Source!DO557</f>
        <v>70</v>
      </c>
      <c r="F788" s="43"/>
      <c r="G788" s="42"/>
      <c r="H788" s="10"/>
      <c r="I788" s="43">
        <f>SUM(S785:S787)</f>
        <v>1674.38</v>
      </c>
      <c r="J788" s="10">
        <f>Source!CA557</f>
        <v>41</v>
      </c>
      <c r="K788" s="43">
        <f>SUM(T785:T787)</f>
        <v>25557.24</v>
      </c>
    </row>
    <row r="789" spans="1:28" ht="28.5" x14ac:dyDescent="0.2">
      <c r="A789" s="47"/>
      <c r="B789" s="47"/>
      <c r="C789" s="47" t="s">
        <v>800</v>
      </c>
      <c r="D789" s="48" t="s">
        <v>801</v>
      </c>
      <c r="E789" s="49">
        <f>Source!AQ557</f>
        <v>144</v>
      </c>
      <c r="F789" s="50"/>
      <c r="G789" s="51" t="str">
        <f>Source!DI557</f>
        <v>)*0,8)*1,3</v>
      </c>
      <c r="H789" s="49">
        <f>Source!AV557</f>
        <v>1</v>
      </c>
      <c r="I789" s="50">
        <f>Source!U557</f>
        <v>149.76000000000002</v>
      </c>
      <c r="J789" s="49"/>
      <c r="K789" s="50"/>
      <c r="AB789" s="45">
        <f>I789</f>
        <v>149.76000000000002</v>
      </c>
    </row>
    <row r="790" spans="1:28" ht="15" x14ac:dyDescent="0.25">
      <c r="A790" s="52"/>
      <c r="B790" s="52"/>
      <c r="C790" s="53" t="s">
        <v>802</v>
      </c>
      <c r="D790" s="52"/>
      <c r="E790" s="52"/>
      <c r="F790" s="52"/>
      <c r="G790" s="52"/>
      <c r="H790" s="54">
        <f>I786+I787+I788</f>
        <v>5860.33</v>
      </c>
      <c r="I790" s="54"/>
      <c r="J790" s="54">
        <f>K786+K787+K788</f>
        <v>131526.29999999999</v>
      </c>
      <c r="K790" s="54"/>
      <c r="O790" s="45">
        <f>I786+I787+I788</f>
        <v>5860.33</v>
      </c>
      <c r="P790" s="45">
        <f>K786+K787+K788</f>
        <v>131526.29999999999</v>
      </c>
      <c r="X790">
        <f>IF(Source!BI557&lt;=1,I786+I787+I788-0, 0)</f>
        <v>0</v>
      </c>
      <c r="Y790">
        <f>IF(Source!BI557=2,I786+I787+I788-0, 0)</f>
        <v>0</v>
      </c>
      <c r="Z790">
        <f>IF(Source!BI557=3,I786+I787+I788-0, 0)</f>
        <v>0</v>
      </c>
      <c r="AA790">
        <f>IF(Source!BI557=4,I786+I787+I788,0)</f>
        <v>5860.33</v>
      </c>
    </row>
    <row r="793" spans="1:28" ht="15" x14ac:dyDescent="0.25">
      <c r="A793" s="58" t="str">
        <f>CONCATENATE("Итого по подразделу: ",IF(Source!G559&lt;&gt;"Новый подраздел", Source!G559, ""))</f>
        <v>Итого по подразделу: Телемеханика</v>
      </c>
      <c r="B793" s="58"/>
      <c r="C793" s="58"/>
      <c r="D793" s="58"/>
      <c r="E793" s="58"/>
      <c r="F793" s="58"/>
      <c r="G793" s="58"/>
      <c r="H793" s="46">
        <f>SUM(O777:O792)</f>
        <v>8790.49</v>
      </c>
      <c r="I793" s="57"/>
      <c r="J793" s="46">
        <f>SUM(P777:P792)</f>
        <v>197289.18</v>
      </c>
      <c r="K793" s="57"/>
    </row>
    <row r="794" spans="1:28" hidden="1" x14ac:dyDescent="0.2">
      <c r="A794" t="s">
        <v>813</v>
      </c>
      <c r="H794">
        <f>SUM(AC777:AC793)</f>
        <v>0</v>
      </c>
      <c r="J794">
        <f>SUM(AD777:AD793)</f>
        <v>0</v>
      </c>
    </row>
    <row r="795" spans="1:28" hidden="1" x14ac:dyDescent="0.2">
      <c r="A795" t="s">
        <v>814</v>
      </c>
      <c r="H795">
        <f>SUM(AE777:AE794)</f>
        <v>0</v>
      </c>
      <c r="J795">
        <f>SUM(AF777:AF794)</f>
        <v>0</v>
      </c>
    </row>
    <row r="797" spans="1:28" ht="15" x14ac:dyDescent="0.25">
      <c r="A797" s="58" t="str">
        <f>CONCATENATE("Итого по разделу: ",IF(Source!G589&lt;&gt;"Новый раздел", Source!G589, ""))</f>
        <v>Итого по разделу: Пусконаладочные работы</v>
      </c>
      <c r="B797" s="58"/>
      <c r="C797" s="58"/>
      <c r="D797" s="58"/>
      <c r="E797" s="58"/>
      <c r="F797" s="58"/>
      <c r="G797" s="58"/>
      <c r="H797" s="46">
        <f>SUM(O762:O796)</f>
        <v>27220.959999999999</v>
      </c>
      <c r="I797" s="57"/>
      <c r="J797" s="46">
        <f>SUM(P762:P796)</f>
        <v>610933.58000000007</v>
      </c>
      <c r="K797" s="57"/>
    </row>
    <row r="798" spans="1:28" hidden="1" x14ac:dyDescent="0.2">
      <c r="A798" t="s">
        <v>813</v>
      </c>
      <c r="H798">
        <f>SUM(AC762:AC797)</f>
        <v>0</v>
      </c>
      <c r="J798">
        <f>SUM(AD762:AD797)</f>
        <v>0</v>
      </c>
    </row>
    <row r="799" spans="1:28" hidden="1" x14ac:dyDescent="0.2">
      <c r="A799" t="s">
        <v>814</v>
      </c>
      <c r="H799">
        <f>SUM(AE762:AE798)</f>
        <v>0</v>
      </c>
      <c r="J799">
        <f>SUM(AF762:AF798)</f>
        <v>0</v>
      </c>
    </row>
    <row r="801" spans="1:11" ht="15" x14ac:dyDescent="0.25">
      <c r="A801" s="58" t="str">
        <f>CONCATENATE("Итого по локальной смете: ",IF(Source!G619&lt;&gt;"Новая локальная смета", Source!G619, ""))</f>
        <v xml:space="preserve">Итого по локальной смете: </v>
      </c>
      <c r="B801" s="58"/>
      <c r="C801" s="58"/>
      <c r="D801" s="58"/>
      <c r="E801" s="58"/>
      <c r="F801" s="58"/>
      <c r="G801" s="58"/>
      <c r="H801" s="46">
        <f>SUM(O36:O800)</f>
        <v>2986757.46</v>
      </c>
      <c r="I801" s="57"/>
      <c r="J801" s="46">
        <f>SUM(P36:P800)</f>
        <v>16404705.080000004</v>
      </c>
      <c r="K801" s="57"/>
    </row>
    <row r="802" spans="1:11" hidden="1" x14ac:dyDescent="0.2">
      <c r="A802" t="s">
        <v>813</v>
      </c>
      <c r="H802">
        <f>SUM(AC36:AC801)</f>
        <v>0</v>
      </c>
      <c r="J802">
        <f>SUM(AD36:AD801)</f>
        <v>0</v>
      </c>
    </row>
    <row r="803" spans="1:11" hidden="1" x14ac:dyDescent="0.2">
      <c r="A803" t="s">
        <v>814</v>
      </c>
      <c r="H803">
        <f>SUM(AE36:AE802)</f>
        <v>0</v>
      </c>
      <c r="J803">
        <f>SUM(AF36:AF802)</f>
        <v>0</v>
      </c>
    </row>
    <row r="806" spans="1:11" ht="14.25" x14ac:dyDescent="0.2">
      <c r="A806" s="67" t="s">
        <v>863</v>
      </c>
      <c r="B806" s="67"/>
      <c r="C806" s="68" t="str">
        <f>IF(Source!AC12&lt;&gt;"", Source!AC12," ")</f>
        <v xml:space="preserve"> </v>
      </c>
      <c r="D806" s="68"/>
      <c r="E806" s="68"/>
      <c r="F806" s="68"/>
      <c r="G806" s="68"/>
      <c r="H806" s="14" t="str">
        <f>IF(Source!AB12&lt;&gt;"", Source!AB12," ")</f>
        <v xml:space="preserve"> </v>
      </c>
      <c r="I806" s="14"/>
      <c r="J806" s="14"/>
      <c r="K806" s="14"/>
    </row>
    <row r="807" spans="1:11" ht="14.25" x14ac:dyDescent="0.2">
      <c r="A807" s="11"/>
      <c r="B807" s="11"/>
      <c r="C807" s="22" t="s">
        <v>864</v>
      </c>
      <c r="D807" s="22"/>
      <c r="E807" s="22"/>
      <c r="F807" s="22"/>
      <c r="G807" s="22"/>
      <c r="H807" s="11"/>
      <c r="I807" s="11"/>
      <c r="J807" s="11"/>
      <c r="K807" s="11"/>
    </row>
    <row r="808" spans="1:11" ht="14.25" x14ac:dyDescent="0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</row>
    <row r="809" spans="1:11" ht="14.25" x14ac:dyDescent="0.2">
      <c r="A809" s="67" t="s">
        <v>865</v>
      </c>
      <c r="B809" s="67"/>
      <c r="C809" s="68" t="str">
        <f>IF(Source!AE12&lt;&gt;"", Source!AE12," ")</f>
        <v xml:space="preserve"> </v>
      </c>
      <c r="D809" s="68"/>
      <c r="E809" s="68"/>
      <c r="F809" s="68"/>
      <c r="G809" s="68"/>
      <c r="H809" s="14" t="str">
        <f>IF(Source!AD12&lt;&gt;"", Source!AD12," ")</f>
        <v xml:space="preserve"> </v>
      </c>
      <c r="I809" s="14"/>
      <c r="J809" s="14"/>
      <c r="K809" s="14"/>
    </row>
    <row r="810" spans="1:11" ht="14.25" x14ac:dyDescent="0.2">
      <c r="A810" s="11"/>
      <c r="B810" s="11"/>
      <c r="C810" s="22" t="s">
        <v>864</v>
      </c>
      <c r="D810" s="22"/>
      <c r="E810" s="22"/>
      <c r="F810" s="22"/>
      <c r="G810" s="22"/>
      <c r="H810" s="11"/>
      <c r="I810" s="11"/>
      <c r="J810" s="11"/>
      <c r="K810" s="11"/>
    </row>
  </sheetData>
  <mergeCells count="243">
    <mergeCell ref="A806:B806"/>
    <mergeCell ref="H806:K806"/>
    <mergeCell ref="C807:G807"/>
    <mergeCell ref="A809:B809"/>
    <mergeCell ref="H809:K809"/>
    <mergeCell ref="C810:G810"/>
    <mergeCell ref="J797:K797"/>
    <mergeCell ref="H797:I797"/>
    <mergeCell ref="A797:G797"/>
    <mergeCell ref="J801:K801"/>
    <mergeCell ref="H801:I801"/>
    <mergeCell ref="A801:G801"/>
    <mergeCell ref="A777:K777"/>
    <mergeCell ref="J783:K783"/>
    <mergeCell ref="H783:I783"/>
    <mergeCell ref="J790:K790"/>
    <mergeCell ref="H790:I790"/>
    <mergeCell ref="J793:K793"/>
    <mergeCell ref="H793:I793"/>
    <mergeCell ref="A793:G793"/>
    <mergeCell ref="A762:K762"/>
    <mergeCell ref="A764:K764"/>
    <mergeCell ref="J770:K770"/>
    <mergeCell ref="H770:I770"/>
    <mergeCell ref="J773:K773"/>
    <mergeCell ref="H773:I773"/>
    <mergeCell ref="A773:G773"/>
    <mergeCell ref="A748:K748"/>
    <mergeCell ref="J751:K751"/>
    <mergeCell ref="H751:I751"/>
    <mergeCell ref="J755:K755"/>
    <mergeCell ref="H755:I755"/>
    <mergeCell ref="J758:K758"/>
    <mergeCell ref="H758:I758"/>
    <mergeCell ref="A758:G758"/>
    <mergeCell ref="A732:G732"/>
    <mergeCell ref="A736:K736"/>
    <mergeCell ref="J741:K741"/>
    <mergeCell ref="H741:I741"/>
    <mergeCell ref="J744:K744"/>
    <mergeCell ref="H744:I744"/>
    <mergeCell ref="A744:G744"/>
    <mergeCell ref="J726:K726"/>
    <mergeCell ref="H726:I726"/>
    <mergeCell ref="J729:K729"/>
    <mergeCell ref="H729:I729"/>
    <mergeCell ref="J732:K732"/>
    <mergeCell ref="H732:I732"/>
    <mergeCell ref="J717:K717"/>
    <mergeCell ref="H717:I717"/>
    <mergeCell ref="J720:K720"/>
    <mergeCell ref="H720:I720"/>
    <mergeCell ref="A720:G720"/>
    <mergeCell ref="A724:K724"/>
    <mergeCell ref="J699:K699"/>
    <mergeCell ref="H699:I699"/>
    <mergeCell ref="J702:K702"/>
    <mergeCell ref="H702:I702"/>
    <mergeCell ref="J714:K714"/>
    <mergeCell ref="H714:I714"/>
    <mergeCell ref="J690:K690"/>
    <mergeCell ref="H690:I690"/>
    <mergeCell ref="J693:K693"/>
    <mergeCell ref="H693:I693"/>
    <mergeCell ref="J696:K696"/>
    <mergeCell ref="H696:I696"/>
    <mergeCell ref="A656:G656"/>
    <mergeCell ref="A660:K660"/>
    <mergeCell ref="J670:K670"/>
    <mergeCell ref="H670:I670"/>
    <mergeCell ref="J678:K678"/>
    <mergeCell ref="H678:I678"/>
    <mergeCell ref="J650:K650"/>
    <mergeCell ref="H650:I650"/>
    <mergeCell ref="J653:K653"/>
    <mergeCell ref="H653:I653"/>
    <mergeCell ref="J656:K656"/>
    <mergeCell ref="H656:I656"/>
    <mergeCell ref="A638:G638"/>
    <mergeCell ref="A642:K642"/>
    <mergeCell ref="J644:K644"/>
    <mergeCell ref="H644:I644"/>
    <mergeCell ref="J647:K647"/>
    <mergeCell ref="H647:I647"/>
    <mergeCell ref="J623:K623"/>
    <mergeCell ref="H623:I623"/>
    <mergeCell ref="J635:K635"/>
    <mergeCell ref="H635:I635"/>
    <mergeCell ref="J638:K638"/>
    <mergeCell ref="H638:I638"/>
    <mergeCell ref="J587:K587"/>
    <mergeCell ref="H587:I587"/>
    <mergeCell ref="J599:K599"/>
    <mergeCell ref="H599:I599"/>
    <mergeCell ref="J611:K611"/>
    <mergeCell ref="H611:I611"/>
    <mergeCell ref="J551:K551"/>
    <mergeCell ref="H551:I551"/>
    <mergeCell ref="J563:K563"/>
    <mergeCell ref="H563:I563"/>
    <mergeCell ref="J575:K575"/>
    <mergeCell ref="H575:I575"/>
    <mergeCell ref="A505:K505"/>
    <mergeCell ref="J515:K515"/>
    <mergeCell ref="H515:I515"/>
    <mergeCell ref="J527:K527"/>
    <mergeCell ref="H527:I527"/>
    <mergeCell ref="J539:K539"/>
    <mergeCell ref="H539:I539"/>
    <mergeCell ref="J494:K494"/>
    <mergeCell ref="H494:I494"/>
    <mergeCell ref="J497:K497"/>
    <mergeCell ref="H497:I497"/>
    <mergeCell ref="A497:G497"/>
    <mergeCell ref="J501:K501"/>
    <mergeCell ref="H501:I501"/>
    <mergeCell ref="A501:G501"/>
    <mergeCell ref="J465:K465"/>
    <mergeCell ref="H465:I465"/>
    <mergeCell ref="J477:K477"/>
    <mergeCell ref="H477:I477"/>
    <mergeCell ref="J486:K486"/>
    <mergeCell ref="H486:I486"/>
    <mergeCell ref="J447:K447"/>
    <mergeCell ref="H447:I447"/>
    <mergeCell ref="J450:K450"/>
    <mergeCell ref="H450:I450"/>
    <mergeCell ref="A450:G450"/>
    <mergeCell ref="A454:K454"/>
    <mergeCell ref="J413:K413"/>
    <mergeCell ref="H413:I413"/>
    <mergeCell ref="J424:K424"/>
    <mergeCell ref="H424:I424"/>
    <mergeCell ref="J435:K435"/>
    <mergeCell ref="H435:I435"/>
    <mergeCell ref="J380:K380"/>
    <mergeCell ref="H380:I380"/>
    <mergeCell ref="J391:K391"/>
    <mergeCell ref="H391:I391"/>
    <mergeCell ref="J402:K402"/>
    <mergeCell ref="H402:I402"/>
    <mergeCell ref="J353:K353"/>
    <mergeCell ref="H353:I353"/>
    <mergeCell ref="J356:K356"/>
    <mergeCell ref="H356:I356"/>
    <mergeCell ref="J365:K365"/>
    <mergeCell ref="H365:I365"/>
    <mergeCell ref="J334:K334"/>
    <mergeCell ref="H334:I334"/>
    <mergeCell ref="J342:K342"/>
    <mergeCell ref="H342:I342"/>
    <mergeCell ref="J350:K350"/>
    <mergeCell ref="H350:I350"/>
    <mergeCell ref="J300:K300"/>
    <mergeCell ref="H300:I300"/>
    <mergeCell ref="J310:K310"/>
    <mergeCell ref="H310:I310"/>
    <mergeCell ref="J320:K320"/>
    <mergeCell ref="H320:I320"/>
    <mergeCell ref="J275:K275"/>
    <mergeCell ref="H275:I275"/>
    <mergeCell ref="A275:G275"/>
    <mergeCell ref="A279:K279"/>
    <mergeCell ref="J289:K289"/>
    <mergeCell ref="H289:I289"/>
    <mergeCell ref="J266:K266"/>
    <mergeCell ref="H266:I266"/>
    <mergeCell ref="J269:K269"/>
    <mergeCell ref="H269:I269"/>
    <mergeCell ref="J272:K272"/>
    <mergeCell ref="H272:I272"/>
    <mergeCell ref="J244:K244"/>
    <mergeCell ref="H244:I244"/>
    <mergeCell ref="J255:K255"/>
    <mergeCell ref="H255:I255"/>
    <mergeCell ref="J258:K258"/>
    <mergeCell ref="H258:I258"/>
    <mergeCell ref="J213:K213"/>
    <mergeCell ref="H213:I213"/>
    <mergeCell ref="J223:K223"/>
    <mergeCell ref="H223:I223"/>
    <mergeCell ref="J233:K233"/>
    <mergeCell ref="H233:I233"/>
    <mergeCell ref="J178:K178"/>
    <mergeCell ref="H178:I178"/>
    <mergeCell ref="J190:K190"/>
    <mergeCell ref="H190:I190"/>
    <mergeCell ref="J202:K202"/>
    <mergeCell ref="H202:I202"/>
    <mergeCell ref="J160:K160"/>
    <mergeCell ref="H160:I160"/>
    <mergeCell ref="J163:K163"/>
    <mergeCell ref="H163:I163"/>
    <mergeCell ref="A163:G163"/>
    <mergeCell ref="A167:K167"/>
    <mergeCell ref="J121:K121"/>
    <mergeCell ref="H121:I121"/>
    <mergeCell ref="J135:K135"/>
    <mergeCell ref="H135:I135"/>
    <mergeCell ref="J147:K147"/>
    <mergeCell ref="H147:I147"/>
    <mergeCell ref="J82:K82"/>
    <mergeCell ref="H82:I82"/>
    <mergeCell ref="J94:K94"/>
    <mergeCell ref="H94:I94"/>
    <mergeCell ref="J107:K107"/>
    <mergeCell ref="H107:I107"/>
    <mergeCell ref="J59:K59"/>
    <mergeCell ref="H59:I59"/>
    <mergeCell ref="J66:K66"/>
    <mergeCell ref="H66:I66"/>
    <mergeCell ref="J72:K72"/>
    <mergeCell ref="H72:I72"/>
    <mergeCell ref="A32:K32"/>
    <mergeCell ref="A36:K36"/>
    <mergeCell ref="A38:K38"/>
    <mergeCell ref="A40:K40"/>
    <mergeCell ref="J49:K49"/>
    <mergeCell ref="H49:I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96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691</v>
      </c>
      <c r="C12" s="1">
        <v>0</v>
      </c>
      <c r="D12" s="1">
        <f>ROW(A649)</f>
        <v>649</v>
      </c>
      <c r="E12" s="1">
        <v>0</v>
      </c>
      <c r="F12" s="1">
        <v>80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B649</f>
        <v>691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80</v>
      </c>
      <c r="G18" s="2" t="str">
        <f t="shared" si="0"/>
        <v>РП в железобетонной оболочке типа БКТП 20/0,4 кВ (по схеме БКТП)</v>
      </c>
      <c r="H18" s="2"/>
      <c r="I18" s="2"/>
      <c r="J18" s="2"/>
      <c r="K18" s="2"/>
      <c r="L18" s="2"/>
      <c r="M18" s="2"/>
      <c r="N18" s="2"/>
      <c r="O18" s="2">
        <f t="shared" ref="O18:AT18" si="1">O649</f>
        <v>15781762.630000001</v>
      </c>
      <c r="P18" s="2">
        <f t="shared" si="1"/>
        <v>15101564.310000001</v>
      </c>
      <c r="Q18" s="2">
        <f t="shared" si="1"/>
        <v>222678.55</v>
      </c>
      <c r="R18" s="2">
        <f t="shared" si="1"/>
        <v>41231.1</v>
      </c>
      <c r="S18" s="2">
        <f t="shared" si="1"/>
        <v>457519.77</v>
      </c>
      <c r="T18" s="2">
        <f t="shared" si="1"/>
        <v>0</v>
      </c>
      <c r="U18" s="2">
        <f t="shared" si="1"/>
        <v>1223.7844062374002</v>
      </c>
      <c r="V18" s="2">
        <f t="shared" si="1"/>
        <v>0</v>
      </c>
      <c r="W18" s="2">
        <f t="shared" si="1"/>
        <v>0</v>
      </c>
      <c r="X18" s="2">
        <f t="shared" si="1"/>
        <v>361611.03</v>
      </c>
      <c r="Y18" s="2">
        <f t="shared" si="1"/>
        <v>195361.65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14703125.529999999</v>
      </c>
      <c r="AQ18" s="2">
        <f t="shared" si="1"/>
        <v>0</v>
      </c>
      <c r="AR18" s="2">
        <f t="shared" si="1"/>
        <v>16404705.08</v>
      </c>
      <c r="AS18" s="2">
        <f t="shared" si="1"/>
        <v>756466.31</v>
      </c>
      <c r="AT18" s="2">
        <f t="shared" si="1"/>
        <v>292890.23999999999</v>
      </c>
      <c r="AU18" s="2">
        <f t="shared" ref="AU18:BZ18" si="2">AU649</f>
        <v>652223</v>
      </c>
      <c r="AV18" s="2">
        <f t="shared" si="2"/>
        <v>15101564.310000001</v>
      </c>
      <c r="AW18" s="2">
        <f t="shared" si="2"/>
        <v>398438.78</v>
      </c>
      <c r="AX18" s="2">
        <f t="shared" si="2"/>
        <v>0</v>
      </c>
      <c r="AY18" s="2">
        <f t="shared" si="2"/>
        <v>398438.78</v>
      </c>
      <c r="AZ18" s="2">
        <f t="shared" si="2"/>
        <v>14703125.529999999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ROW(A619)</f>
        <v>619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O619</f>
        <v>15781762.630000001</v>
      </c>
      <c r="P22" s="2">
        <f t="shared" si="8"/>
        <v>15101564.310000001</v>
      </c>
      <c r="Q22" s="2">
        <f t="shared" si="8"/>
        <v>222678.55</v>
      </c>
      <c r="R22" s="2">
        <f t="shared" si="8"/>
        <v>41231.1</v>
      </c>
      <c r="S22" s="2">
        <f t="shared" si="8"/>
        <v>457519.77</v>
      </c>
      <c r="T22" s="2">
        <f t="shared" si="8"/>
        <v>0</v>
      </c>
      <c r="U22" s="2">
        <f t="shared" si="8"/>
        <v>1223.7844062374002</v>
      </c>
      <c r="V22" s="2">
        <f t="shared" si="8"/>
        <v>0</v>
      </c>
      <c r="W22" s="2">
        <f t="shared" si="8"/>
        <v>0</v>
      </c>
      <c r="X22" s="2">
        <f t="shared" si="8"/>
        <v>361611.03</v>
      </c>
      <c r="Y22" s="2">
        <f t="shared" si="8"/>
        <v>195361.65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14703125.529999999</v>
      </c>
      <c r="AQ22" s="2">
        <f t="shared" si="8"/>
        <v>0</v>
      </c>
      <c r="AR22" s="2">
        <f t="shared" si="8"/>
        <v>16404705.08</v>
      </c>
      <c r="AS22" s="2">
        <f t="shared" si="8"/>
        <v>756466.31</v>
      </c>
      <c r="AT22" s="2">
        <f t="shared" si="8"/>
        <v>292890.23999999999</v>
      </c>
      <c r="AU22" s="2">
        <f t="shared" ref="AU22:BZ22" si="9">AU619</f>
        <v>652223</v>
      </c>
      <c r="AV22" s="2">
        <f t="shared" si="9"/>
        <v>15101564.310000001</v>
      </c>
      <c r="AW22" s="2">
        <f t="shared" si="9"/>
        <v>398438.78</v>
      </c>
      <c r="AX22" s="2">
        <f t="shared" si="9"/>
        <v>0</v>
      </c>
      <c r="AY22" s="2">
        <f t="shared" si="9"/>
        <v>398438.78</v>
      </c>
      <c r="AZ22" s="2">
        <f t="shared" si="9"/>
        <v>14703125.529999999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ROW(A241)</f>
        <v>241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B241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O241</f>
        <v>482925.27</v>
      </c>
      <c r="P26" s="2">
        <f t="shared" si="15"/>
        <v>329211.33</v>
      </c>
      <c r="Q26" s="2">
        <f t="shared" si="15"/>
        <v>51683.32</v>
      </c>
      <c r="R26" s="2">
        <f t="shared" si="15"/>
        <v>23428.47</v>
      </c>
      <c r="S26" s="2">
        <f t="shared" si="15"/>
        <v>102030.62</v>
      </c>
      <c r="T26" s="2">
        <f t="shared" si="15"/>
        <v>0</v>
      </c>
      <c r="U26" s="2">
        <f t="shared" si="15"/>
        <v>330.97577424827995</v>
      </c>
      <c r="V26" s="2">
        <f t="shared" si="15"/>
        <v>0</v>
      </c>
      <c r="W26" s="2">
        <f t="shared" si="15"/>
        <v>0</v>
      </c>
      <c r="X26" s="2">
        <f t="shared" si="15"/>
        <v>98260.23</v>
      </c>
      <c r="Y26" s="2">
        <f t="shared" si="15"/>
        <v>48292.15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666963.19999999995</v>
      </c>
      <c r="AS26" s="2">
        <f t="shared" si="15"/>
        <v>610002.86</v>
      </c>
      <c r="AT26" s="2">
        <f t="shared" si="15"/>
        <v>56960.34</v>
      </c>
      <c r="AU26" s="2">
        <f t="shared" ref="AU26:BZ26" si="16">AU241</f>
        <v>0</v>
      </c>
      <c r="AV26" s="2">
        <f t="shared" si="16"/>
        <v>329211.33</v>
      </c>
      <c r="AW26" s="2">
        <f t="shared" si="16"/>
        <v>329211.33</v>
      </c>
      <c r="AX26" s="2">
        <f t="shared" si="16"/>
        <v>0</v>
      </c>
      <c r="AY26" s="2">
        <f t="shared" si="16"/>
        <v>329211.33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CA241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DG241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EM241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FS241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ROW(A55)</f>
        <v>55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B55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Устройство фундаментной плиты</v>
      </c>
      <c r="H30" s="2"/>
      <c r="I30" s="2"/>
      <c r="J30" s="2"/>
      <c r="K30" s="2"/>
      <c r="L30" s="2"/>
      <c r="M30" s="2"/>
      <c r="N30" s="2"/>
      <c r="O30" s="2">
        <f t="shared" ref="O30:AT30" si="22">O55</f>
        <v>313099.95</v>
      </c>
      <c r="P30" s="2">
        <f t="shared" si="22"/>
        <v>251825.11</v>
      </c>
      <c r="Q30" s="2">
        <f t="shared" si="22"/>
        <v>24223.77</v>
      </c>
      <c r="R30" s="2">
        <f t="shared" si="22"/>
        <v>12687.56</v>
      </c>
      <c r="S30" s="2">
        <f t="shared" si="22"/>
        <v>37051.07</v>
      </c>
      <c r="T30" s="2">
        <f t="shared" si="22"/>
        <v>0</v>
      </c>
      <c r="U30" s="2">
        <f t="shared" si="22"/>
        <v>125.65826795303998</v>
      </c>
      <c r="V30" s="2">
        <f t="shared" si="22"/>
        <v>0</v>
      </c>
      <c r="W30" s="2">
        <f t="shared" si="22"/>
        <v>0</v>
      </c>
      <c r="X30" s="2">
        <f t="shared" si="22"/>
        <v>32987.86</v>
      </c>
      <c r="Y30" s="2">
        <f t="shared" si="22"/>
        <v>17512.53</v>
      </c>
      <c r="Z30" s="2">
        <f t="shared" si="22"/>
        <v>0</v>
      </c>
      <c r="AA30" s="2">
        <f t="shared" si="22"/>
        <v>0</v>
      </c>
      <c r="AB30" s="2">
        <f t="shared" si="22"/>
        <v>313099.95</v>
      </c>
      <c r="AC30" s="2">
        <f t="shared" si="22"/>
        <v>251825.11</v>
      </c>
      <c r="AD30" s="2">
        <f t="shared" si="22"/>
        <v>24223.77</v>
      </c>
      <c r="AE30" s="2">
        <f t="shared" si="22"/>
        <v>12687.56</v>
      </c>
      <c r="AF30" s="2">
        <f t="shared" si="22"/>
        <v>37051.07</v>
      </c>
      <c r="AG30" s="2">
        <f t="shared" si="22"/>
        <v>0</v>
      </c>
      <c r="AH30" s="2">
        <f t="shared" si="22"/>
        <v>125.65826795303998</v>
      </c>
      <c r="AI30" s="2">
        <f t="shared" si="22"/>
        <v>0</v>
      </c>
      <c r="AJ30" s="2">
        <f t="shared" si="22"/>
        <v>0</v>
      </c>
      <c r="AK30" s="2">
        <f t="shared" si="22"/>
        <v>32987.86</v>
      </c>
      <c r="AL30" s="2">
        <f t="shared" si="22"/>
        <v>17512.53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383900.43</v>
      </c>
      <c r="AS30" s="2">
        <f t="shared" si="22"/>
        <v>383900.43</v>
      </c>
      <c r="AT30" s="2">
        <f t="shared" si="22"/>
        <v>0</v>
      </c>
      <c r="AU30" s="2">
        <f t="shared" ref="AU30:BZ30" si="23">AU55</f>
        <v>0</v>
      </c>
      <c r="AV30" s="2">
        <f t="shared" si="23"/>
        <v>251825.11</v>
      </c>
      <c r="AW30" s="2">
        <f t="shared" si="23"/>
        <v>251825.11</v>
      </c>
      <c r="AX30" s="2">
        <f t="shared" si="23"/>
        <v>0</v>
      </c>
      <c r="AY30" s="2">
        <f t="shared" si="23"/>
        <v>251825.11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CA55</f>
        <v>383900.43</v>
      </c>
      <c r="CB30" s="2">
        <f t="shared" si="24"/>
        <v>383900.43</v>
      </c>
      <c r="CC30" s="2">
        <f t="shared" si="24"/>
        <v>0</v>
      </c>
      <c r="CD30" s="2">
        <f t="shared" si="24"/>
        <v>0</v>
      </c>
      <c r="CE30" s="2">
        <f t="shared" si="24"/>
        <v>251825.11</v>
      </c>
      <c r="CF30" s="2">
        <f t="shared" si="24"/>
        <v>251825.11</v>
      </c>
      <c r="CG30" s="2">
        <f t="shared" si="24"/>
        <v>0</v>
      </c>
      <c r="CH30" s="2">
        <f t="shared" si="24"/>
        <v>251825.11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DG55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EM55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FS55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19</v>
      </c>
      <c r="F32" t="s">
        <v>20</v>
      </c>
      <c r="G32" t="s">
        <v>21</v>
      </c>
      <c r="H32" t="s">
        <v>22</v>
      </c>
      <c r="I32">
        <v>0.78069999999999995</v>
      </c>
      <c r="J32">
        <v>0</v>
      </c>
      <c r="K32">
        <v>0.78069999999999995</v>
      </c>
      <c r="O32">
        <f t="shared" ref="O32:O53" si="28">ROUND(CP32,2)</f>
        <v>6884.11</v>
      </c>
      <c r="P32">
        <f t="shared" ref="P32:P53" si="29">ROUND((ROUND((AC32*AW32*I32),2)*BC32),2)</f>
        <v>0</v>
      </c>
      <c r="Q32">
        <f t="shared" ref="Q32:Q37" si="30">(ROUND((ROUND(((((ET32*1.15)*1.2))*AV32*I32),2)*BB32),2)+ROUND((ROUND(((AE32-(((EU32*1.15)*1.2)))*AV32*I32),2)*BS32),2))</f>
        <v>6525</v>
      </c>
      <c r="R32">
        <f t="shared" ref="R32:R53" si="31">ROUND((ROUND((AE32*AV32*I32),2)*BS32),2)</f>
        <v>3463.11</v>
      </c>
      <c r="S32">
        <f t="shared" ref="S32:S53" si="32">ROUND((ROUND((AF32*AV32*I32),2)*BA32),2)</f>
        <v>359.11</v>
      </c>
      <c r="T32">
        <f t="shared" ref="T32:T53" si="33">ROUND(CU32*I32,2)</f>
        <v>0</v>
      </c>
      <c r="U32">
        <f t="shared" ref="U32:U53" si="34">CV32*I32</f>
        <v>1.3484312856</v>
      </c>
      <c r="V32">
        <f t="shared" ref="V32:V53" si="35">CW32*I32</f>
        <v>0</v>
      </c>
      <c r="W32">
        <f t="shared" ref="W32:W53" si="36">ROUND(CX32*I32,2)</f>
        <v>0</v>
      </c>
      <c r="X32">
        <f t="shared" ref="X32:X53" si="37">ROUND(CY32,2)</f>
        <v>337.56</v>
      </c>
      <c r="Y32">
        <f t="shared" ref="Y32:Y53" si="38">ROUND(CZ32,2)</f>
        <v>183.15</v>
      </c>
      <c r="AA32">
        <v>109159563</v>
      </c>
      <c r="AB32">
        <f t="shared" ref="AB32:AB53" si="39">ROUND((AC32+AD32+AF32),6)</f>
        <v>820.74120000000005</v>
      </c>
      <c r="AC32">
        <f t="shared" ref="AC32:AC53" si="40">ROUND((ES32),6)</f>
        <v>0</v>
      </c>
      <c r="AD32">
        <f t="shared" ref="AD32:AD37" si="41">ROUND((((((ET32*1.15)*1.2))-(((EU32*1.15)*1.2)))+AE32),6)</f>
        <v>805.93380000000002</v>
      </c>
      <c r="AE32">
        <f>ROUND((((EU32*1.15)*1.2)),6)</f>
        <v>142.80240000000001</v>
      </c>
      <c r="AF32">
        <f>ROUND((((EV32*1.15)*1.2)),6)</f>
        <v>14.807399999999999</v>
      </c>
      <c r="AG32">
        <f t="shared" ref="AG32:AG53" si="42">ROUND((AP32),6)</f>
        <v>0</v>
      </c>
      <c r="AH32">
        <f>(((EW32*1.15)*1.2))</f>
        <v>1.4490000000000001</v>
      </c>
      <c r="AI32">
        <f>(((EX32*1.15)*1.2))</f>
        <v>0</v>
      </c>
      <c r="AJ32">
        <f t="shared" ref="AJ32:AJ53" si="43">(AS32)</f>
        <v>0</v>
      </c>
      <c r="AK32">
        <v>594.74</v>
      </c>
      <c r="AL32">
        <v>0</v>
      </c>
      <c r="AM32">
        <v>584.01</v>
      </c>
      <c r="AN32">
        <v>103.48</v>
      </c>
      <c r="AO32">
        <v>10.73</v>
      </c>
      <c r="AP32">
        <v>0</v>
      </c>
      <c r="AQ32">
        <v>1.05</v>
      </c>
      <c r="AR32">
        <v>0</v>
      </c>
      <c r="AS32">
        <v>0</v>
      </c>
      <c r="AT32">
        <v>94</v>
      </c>
      <c r="AU32">
        <v>51</v>
      </c>
      <c r="AV32">
        <v>1.1919999999999999</v>
      </c>
      <c r="AW32">
        <v>1</v>
      </c>
      <c r="AZ32">
        <v>1</v>
      </c>
      <c r="BA32">
        <v>26.06</v>
      </c>
      <c r="BB32">
        <v>8.6999999999999993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23</v>
      </c>
      <c r="BM32">
        <v>2</v>
      </c>
      <c r="BN32">
        <v>0</v>
      </c>
      <c r="BO32" t="s">
        <v>20</v>
      </c>
      <c r="BP32">
        <v>1</v>
      </c>
      <c r="BQ32">
        <v>30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760</v>
      </c>
      <c r="CO32">
        <v>0</v>
      </c>
      <c r="CP32">
        <f t="shared" ref="CP32:CP53" si="44">(P32+Q32+S32)</f>
        <v>6884.11</v>
      </c>
      <c r="CQ32">
        <f t="shared" ref="CQ32:CQ53" si="45">ROUND((ROUND((AC32*AW32*1),2)*BC32),2)</f>
        <v>0</v>
      </c>
      <c r="CR32">
        <f t="shared" ref="CR32:CR37" si="46">(ROUND((ROUND(((((ET32*1.15)*1.2))*AV32*1),2)*BB32),2)+ROUND((ROUND(((AE32-(((EU32*1.15)*1.2)))*AV32*1),2)*BS32),2))</f>
        <v>8357.83</v>
      </c>
      <c r="CS32">
        <f t="shared" ref="CS32:CS53" si="47">ROUND((ROUND((AE32*AV32*1),2)*BS32),2)</f>
        <v>4435.93</v>
      </c>
      <c r="CT32">
        <f t="shared" ref="CT32:CT53" si="48">ROUND((ROUND((AF32*AV32*1),2)*BA32),2)</f>
        <v>459.96</v>
      </c>
      <c r="CU32">
        <f t="shared" ref="CU32:CU53" si="49">AG32</f>
        <v>0</v>
      </c>
      <c r="CV32">
        <f t="shared" ref="CV32:CV53" si="50">(AH32*AV32)</f>
        <v>1.7272080000000001</v>
      </c>
      <c r="CW32">
        <f t="shared" ref="CW32:CW53" si="51">AI32</f>
        <v>0</v>
      </c>
      <c r="CX32">
        <f t="shared" ref="CX32:CX53" si="52">AJ32</f>
        <v>0</v>
      </c>
      <c r="CY32">
        <f t="shared" ref="CY32:CY53" si="53">S32*(BZ32/100)</f>
        <v>337.5634</v>
      </c>
      <c r="CZ32">
        <f t="shared" ref="CZ32:CZ53" si="54">S32*(CA32/100)</f>
        <v>183.14610000000002</v>
      </c>
      <c r="DC32" t="s">
        <v>3</v>
      </c>
      <c r="DD32" t="s">
        <v>3</v>
      </c>
      <c r="DE32" t="s">
        <v>24</v>
      </c>
      <c r="DF32" t="s">
        <v>24</v>
      </c>
      <c r="DG32" t="s">
        <v>24</v>
      </c>
      <c r="DH32" t="s">
        <v>3</v>
      </c>
      <c r="DI32" t="s">
        <v>24</v>
      </c>
      <c r="DJ32" t="s">
        <v>24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94151371</v>
      </c>
      <c r="EF32">
        <v>30</v>
      </c>
      <c r="EG32" t="s">
        <v>16</v>
      </c>
      <c r="EH32">
        <v>0</v>
      </c>
      <c r="EI32" t="s">
        <v>3</v>
      </c>
      <c r="EJ32">
        <v>1</v>
      </c>
      <c r="EK32">
        <v>2</v>
      </c>
      <c r="EL32" t="s">
        <v>25</v>
      </c>
      <c r="EM32" t="s">
        <v>26</v>
      </c>
      <c r="EO32" t="s">
        <v>27</v>
      </c>
      <c r="EQ32">
        <v>131072</v>
      </c>
      <c r="ER32">
        <v>594.74</v>
      </c>
      <c r="ES32">
        <v>0</v>
      </c>
      <c r="ET32">
        <v>584.01</v>
      </c>
      <c r="EU32">
        <v>103.48</v>
      </c>
      <c r="EV32">
        <v>10.73</v>
      </c>
      <c r="EW32">
        <v>1.05</v>
      </c>
      <c r="EX32">
        <v>0</v>
      </c>
      <c r="EY32">
        <v>0</v>
      </c>
      <c r="FQ32">
        <v>0</v>
      </c>
      <c r="FR32">
        <f t="shared" ref="FR32:FR53" si="55">ROUND(IF(AND(BH32=3,BI32=3),P32,0),2)</f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1079947389</v>
      </c>
      <c r="GG32">
        <v>2</v>
      </c>
      <c r="GH32">
        <v>1</v>
      </c>
      <c r="GI32">
        <v>2</v>
      </c>
      <c r="GJ32">
        <v>0</v>
      </c>
      <c r="GK32">
        <f>ROUND(R32*(R12)/100,2)</f>
        <v>5540.98</v>
      </c>
      <c r="GL32">
        <f t="shared" ref="GL32:GL53" si="56">ROUND(IF(AND(BH32=3,BI32=3,FS32&lt;&gt;0),P32,0),2)</f>
        <v>0</v>
      </c>
      <c r="GM32">
        <f t="shared" ref="GM32:GM53" si="57">ROUND(O32+X32+Y32+GK32,2)+GX32</f>
        <v>12945.8</v>
      </c>
      <c r="GN32">
        <f t="shared" ref="GN32:GN53" si="58">IF(OR(BI32=0,BI32=1),ROUND(O32+X32+Y32+GK32,2),0)</f>
        <v>12945.8</v>
      </c>
      <c r="GO32">
        <f t="shared" ref="GO32:GO53" si="59">IF(BI32=2,ROUND(O32+X32+Y32+GK32,2),0)</f>
        <v>0</v>
      </c>
      <c r="GP32">
        <f t="shared" ref="GP32:GP53" si="60">IF(BI32=4,ROUND(O32+X32+Y32+GK32,2)+GX32,0)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53" si="61">ROUND((GT32),6)</f>
        <v>0</v>
      </c>
      <c r="GW32">
        <v>1</v>
      </c>
      <c r="GX32">
        <f t="shared" ref="GX32:GX53" si="62">ROUND(HC32*I32,2)</f>
        <v>0</v>
      </c>
      <c r="HA32">
        <v>0</v>
      </c>
      <c r="HB32">
        <v>0</v>
      </c>
      <c r="HC32">
        <f t="shared" ref="HC32:HC53" si="63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ROW(SmtRes!A5)</f>
        <v>5</v>
      </c>
      <c r="D33">
        <f>ROW(EtalonRes!A5)</f>
        <v>5</v>
      </c>
      <c r="E33" t="s">
        <v>28</v>
      </c>
      <c r="F33" t="s">
        <v>29</v>
      </c>
      <c r="G33" t="s">
        <v>30</v>
      </c>
      <c r="H33" t="s">
        <v>22</v>
      </c>
      <c r="I33">
        <v>0.40500000000000003</v>
      </c>
      <c r="J33">
        <v>0</v>
      </c>
      <c r="K33">
        <v>0.40500000000000003</v>
      </c>
      <c r="O33">
        <f t="shared" si="28"/>
        <v>2561.5500000000002</v>
      </c>
      <c r="P33">
        <f t="shared" si="29"/>
        <v>0</v>
      </c>
      <c r="Q33">
        <f t="shared" si="30"/>
        <v>2396.59</v>
      </c>
      <c r="R33">
        <f t="shared" si="31"/>
        <v>1221.17</v>
      </c>
      <c r="S33">
        <f t="shared" si="32"/>
        <v>164.96</v>
      </c>
      <c r="T33">
        <f t="shared" si="33"/>
        <v>0</v>
      </c>
      <c r="U33">
        <f t="shared" si="34"/>
        <v>0.61957418399999997</v>
      </c>
      <c r="V33">
        <f t="shared" si="35"/>
        <v>0</v>
      </c>
      <c r="W33">
        <f t="shared" si="36"/>
        <v>0</v>
      </c>
      <c r="X33">
        <f t="shared" si="37"/>
        <v>155.06</v>
      </c>
      <c r="Y33">
        <f t="shared" si="38"/>
        <v>84.13</v>
      </c>
      <c r="AA33">
        <v>109159563</v>
      </c>
      <c r="AB33">
        <f t="shared" si="39"/>
        <v>595.78740000000005</v>
      </c>
      <c r="AC33">
        <f t="shared" si="40"/>
        <v>0</v>
      </c>
      <c r="AD33">
        <f t="shared" si="41"/>
        <v>582.67740000000003</v>
      </c>
      <c r="AE33">
        <f>ROUND((((EU33*1.15)*1.2)),6)</f>
        <v>97.069199999999995</v>
      </c>
      <c r="AF33">
        <f>ROUND((((EV33*1.15)*1.2)),6)</f>
        <v>13.11</v>
      </c>
      <c r="AG33">
        <f t="shared" si="42"/>
        <v>0</v>
      </c>
      <c r="AH33">
        <f>(((EW33*1.15)*1.2))</f>
        <v>1.2833999999999999</v>
      </c>
      <c r="AI33">
        <f>(((EX33*1.15)*1.2))</f>
        <v>0</v>
      </c>
      <c r="AJ33">
        <f t="shared" si="43"/>
        <v>0</v>
      </c>
      <c r="AK33">
        <v>431.73</v>
      </c>
      <c r="AL33">
        <v>0</v>
      </c>
      <c r="AM33">
        <v>422.23</v>
      </c>
      <c r="AN33">
        <v>70.34</v>
      </c>
      <c r="AO33">
        <v>9.5</v>
      </c>
      <c r="AP33">
        <v>0</v>
      </c>
      <c r="AQ33">
        <v>0.93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26.06</v>
      </c>
      <c r="BB33">
        <v>8.52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31</v>
      </c>
      <c r="BM33">
        <v>2</v>
      </c>
      <c r="BN33">
        <v>0</v>
      </c>
      <c r="BO33" t="s">
        <v>29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760</v>
      </c>
      <c r="CO33">
        <v>0</v>
      </c>
      <c r="CP33">
        <f t="shared" si="44"/>
        <v>2561.5500000000002</v>
      </c>
      <c r="CQ33">
        <f t="shared" si="45"/>
        <v>0</v>
      </c>
      <c r="CR33">
        <f t="shared" si="46"/>
        <v>5917.57</v>
      </c>
      <c r="CS33">
        <f t="shared" si="47"/>
        <v>3015.4</v>
      </c>
      <c r="CT33">
        <f t="shared" si="48"/>
        <v>407.32</v>
      </c>
      <c r="CU33">
        <f t="shared" si="49"/>
        <v>0</v>
      </c>
      <c r="CV33">
        <f t="shared" si="50"/>
        <v>1.5298127999999998</v>
      </c>
      <c r="CW33">
        <f t="shared" si="51"/>
        <v>0</v>
      </c>
      <c r="CX33">
        <f t="shared" si="52"/>
        <v>0</v>
      </c>
      <c r="CY33">
        <f t="shared" si="53"/>
        <v>155.0624</v>
      </c>
      <c r="CZ33">
        <f t="shared" si="54"/>
        <v>84.129600000000011</v>
      </c>
      <c r="DC33" t="s">
        <v>3</v>
      </c>
      <c r="DD33" t="s">
        <v>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94151371</v>
      </c>
      <c r="EF33">
        <v>30</v>
      </c>
      <c r="EG33" t="s">
        <v>16</v>
      </c>
      <c r="EH33">
        <v>0</v>
      </c>
      <c r="EI33" t="s">
        <v>3</v>
      </c>
      <c r="EJ33">
        <v>1</v>
      </c>
      <c r="EK33">
        <v>2</v>
      </c>
      <c r="EL33" t="s">
        <v>25</v>
      </c>
      <c r="EM33" t="s">
        <v>26</v>
      </c>
      <c r="EO33" t="s">
        <v>27</v>
      </c>
      <c r="EQ33">
        <v>131072</v>
      </c>
      <c r="ER33">
        <v>431.73</v>
      </c>
      <c r="ES33">
        <v>0</v>
      </c>
      <c r="ET33">
        <v>422.23</v>
      </c>
      <c r="EU33">
        <v>70.34</v>
      </c>
      <c r="EV33">
        <v>9.5</v>
      </c>
      <c r="EW33">
        <v>0.93</v>
      </c>
      <c r="EX33">
        <v>0</v>
      </c>
      <c r="EY33">
        <v>0</v>
      </c>
      <c r="FQ33">
        <v>0</v>
      </c>
      <c r="FR33">
        <f t="shared" si="55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-148124622</v>
      </c>
      <c r="GG33">
        <v>2</v>
      </c>
      <c r="GH33">
        <v>1</v>
      </c>
      <c r="GI33">
        <v>2</v>
      </c>
      <c r="GJ33">
        <v>0</v>
      </c>
      <c r="GK33">
        <f>ROUND(R33*(R12)/100,2)</f>
        <v>1953.87</v>
      </c>
      <c r="GL33">
        <f t="shared" si="56"/>
        <v>0</v>
      </c>
      <c r="GM33">
        <f t="shared" si="57"/>
        <v>4754.6099999999997</v>
      </c>
      <c r="GN33">
        <f t="shared" si="58"/>
        <v>4754.6099999999997</v>
      </c>
      <c r="GO33">
        <f t="shared" si="59"/>
        <v>0</v>
      </c>
      <c r="GP33">
        <f t="shared" si="60"/>
        <v>0</v>
      </c>
      <c r="GR33">
        <v>0</v>
      </c>
      <c r="GS33">
        <v>3</v>
      </c>
      <c r="GT33">
        <v>0</v>
      </c>
      <c r="GU33" t="s">
        <v>3</v>
      </c>
      <c r="GV33">
        <f t="shared" si="61"/>
        <v>0</v>
      </c>
      <c r="GW33">
        <v>1</v>
      </c>
      <c r="GX33">
        <f t="shared" si="62"/>
        <v>0</v>
      </c>
      <c r="HA33">
        <v>0</v>
      </c>
      <c r="HB33">
        <v>0</v>
      </c>
      <c r="HC33">
        <f t="shared" si="6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ROW(SmtRes!A6)</f>
        <v>6</v>
      </c>
      <c r="D34">
        <f>ROW(EtalonRes!A6)</f>
        <v>6</v>
      </c>
      <c r="E34" t="s">
        <v>32</v>
      </c>
      <c r="F34" t="s">
        <v>33</v>
      </c>
      <c r="G34" t="s">
        <v>34</v>
      </c>
      <c r="H34" t="s">
        <v>22</v>
      </c>
      <c r="I34">
        <v>2.1100000000000001E-2</v>
      </c>
      <c r="J34">
        <v>0</v>
      </c>
      <c r="K34">
        <v>2.1100000000000001E-2</v>
      </c>
      <c r="O34">
        <f t="shared" si="28"/>
        <v>4360.3599999999997</v>
      </c>
      <c r="P34">
        <f t="shared" si="29"/>
        <v>0</v>
      </c>
      <c r="Q34">
        <f t="shared" si="30"/>
        <v>0</v>
      </c>
      <c r="R34">
        <f t="shared" si="31"/>
        <v>0</v>
      </c>
      <c r="S34">
        <f t="shared" si="32"/>
        <v>4360.3599999999997</v>
      </c>
      <c r="T34">
        <f t="shared" si="33"/>
        <v>0</v>
      </c>
      <c r="U34">
        <f t="shared" si="34"/>
        <v>15.101144547839999</v>
      </c>
      <c r="V34">
        <f t="shared" si="35"/>
        <v>0</v>
      </c>
      <c r="W34">
        <f t="shared" si="36"/>
        <v>0</v>
      </c>
      <c r="X34">
        <f t="shared" si="37"/>
        <v>3793.51</v>
      </c>
      <c r="Y34">
        <f t="shared" si="38"/>
        <v>1787.75</v>
      </c>
      <c r="AA34">
        <v>109159563</v>
      </c>
      <c r="AB34">
        <f t="shared" si="39"/>
        <v>6354.0720000000001</v>
      </c>
      <c r="AC34">
        <f t="shared" si="40"/>
        <v>0</v>
      </c>
      <c r="AD34">
        <f t="shared" si="41"/>
        <v>0</v>
      </c>
      <c r="AE34">
        <f>ROUND((((EU34*1.15)*1.2)),6)</f>
        <v>0</v>
      </c>
      <c r="AF34">
        <f>ROUND(((((EV34*1.2)*1.15)*1.2)),6)</f>
        <v>6354.0720000000001</v>
      </c>
      <c r="AG34">
        <f t="shared" si="42"/>
        <v>0</v>
      </c>
      <c r="AH34">
        <f>((((EW34*1.2)*1.15)*1.2))</f>
        <v>573.47279999999989</v>
      </c>
      <c r="AI34">
        <f>(((EX34*1.15)*1.2))</f>
        <v>0</v>
      </c>
      <c r="AJ34">
        <f t="shared" si="43"/>
        <v>0</v>
      </c>
      <c r="AK34">
        <v>3837</v>
      </c>
      <c r="AL34">
        <v>0</v>
      </c>
      <c r="AM34">
        <v>0</v>
      </c>
      <c r="AN34">
        <v>0</v>
      </c>
      <c r="AO34">
        <v>3837</v>
      </c>
      <c r="AP34">
        <v>0</v>
      </c>
      <c r="AQ34">
        <v>346.3</v>
      </c>
      <c r="AR34">
        <v>0</v>
      </c>
      <c r="AS34">
        <v>0</v>
      </c>
      <c r="AT34">
        <v>87</v>
      </c>
      <c r="AU34">
        <v>41</v>
      </c>
      <c r="AV34">
        <v>1.248</v>
      </c>
      <c r="AW34">
        <v>1</v>
      </c>
      <c r="AZ34">
        <v>1</v>
      </c>
      <c r="BA34">
        <v>26.06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35</v>
      </c>
      <c r="BM34">
        <v>16</v>
      </c>
      <c r="BN34">
        <v>0</v>
      </c>
      <c r="BO34" t="s">
        <v>33</v>
      </c>
      <c r="BP34">
        <v>1</v>
      </c>
      <c r="BQ34">
        <v>30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87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761</v>
      </c>
      <c r="CO34">
        <v>0</v>
      </c>
      <c r="CP34">
        <f t="shared" si="44"/>
        <v>4360.3599999999997</v>
      </c>
      <c r="CQ34">
        <f t="shared" si="45"/>
        <v>0</v>
      </c>
      <c r="CR34">
        <f t="shared" si="46"/>
        <v>0</v>
      </c>
      <c r="CS34">
        <f t="shared" si="47"/>
        <v>0</v>
      </c>
      <c r="CT34">
        <f t="shared" si="48"/>
        <v>206652.67</v>
      </c>
      <c r="CU34">
        <f t="shared" si="49"/>
        <v>0</v>
      </c>
      <c r="CV34">
        <f t="shared" si="50"/>
        <v>715.69405439999991</v>
      </c>
      <c r="CW34">
        <f t="shared" si="51"/>
        <v>0</v>
      </c>
      <c r="CX34">
        <f t="shared" si="52"/>
        <v>0</v>
      </c>
      <c r="CY34">
        <f t="shared" si="53"/>
        <v>3793.5131999999999</v>
      </c>
      <c r="CZ34">
        <f t="shared" si="54"/>
        <v>1787.7475999999997</v>
      </c>
      <c r="DC34" t="s">
        <v>3</v>
      </c>
      <c r="DD34" t="s">
        <v>3</v>
      </c>
      <c r="DE34" t="s">
        <v>24</v>
      </c>
      <c r="DF34" t="s">
        <v>24</v>
      </c>
      <c r="DG34" t="s">
        <v>36</v>
      </c>
      <c r="DH34" t="s">
        <v>3</v>
      </c>
      <c r="DI34" t="s">
        <v>36</v>
      </c>
      <c r="DJ34" t="s">
        <v>24</v>
      </c>
      <c r="DK34" t="s">
        <v>3</v>
      </c>
      <c r="DL34" t="s">
        <v>3</v>
      </c>
      <c r="DM34" t="s">
        <v>3</v>
      </c>
      <c r="DN34">
        <v>105</v>
      </c>
      <c r="DO34">
        <v>77</v>
      </c>
      <c r="DP34">
        <v>1.248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94151385</v>
      </c>
      <c r="EF34">
        <v>30</v>
      </c>
      <c r="EG34" t="s">
        <v>16</v>
      </c>
      <c r="EH34">
        <v>0</v>
      </c>
      <c r="EI34" t="s">
        <v>3</v>
      </c>
      <c r="EJ34">
        <v>1</v>
      </c>
      <c r="EK34">
        <v>16</v>
      </c>
      <c r="EL34" t="s">
        <v>37</v>
      </c>
      <c r="EM34" t="s">
        <v>38</v>
      </c>
      <c r="EO34" t="s">
        <v>39</v>
      </c>
      <c r="EQ34">
        <v>131072</v>
      </c>
      <c r="ER34">
        <v>3837</v>
      </c>
      <c r="ES34">
        <v>0</v>
      </c>
      <c r="ET34">
        <v>0</v>
      </c>
      <c r="EU34">
        <v>0</v>
      </c>
      <c r="EV34">
        <v>3837</v>
      </c>
      <c r="EW34">
        <v>346.3</v>
      </c>
      <c r="EX34">
        <v>0</v>
      </c>
      <c r="EY34">
        <v>0</v>
      </c>
      <c r="FQ34">
        <v>0</v>
      </c>
      <c r="FR34">
        <f t="shared" si="55"/>
        <v>0</v>
      </c>
      <c r="FS34">
        <v>0</v>
      </c>
      <c r="FX34">
        <v>105</v>
      </c>
      <c r="FY34">
        <v>77</v>
      </c>
      <c r="GA34" t="s">
        <v>3</v>
      </c>
      <c r="GD34">
        <v>0</v>
      </c>
      <c r="GF34">
        <v>2086112589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56"/>
        <v>0</v>
      </c>
      <c r="GM34">
        <f t="shared" si="57"/>
        <v>9941.6200000000008</v>
      </c>
      <c r="GN34">
        <f t="shared" si="58"/>
        <v>9941.6200000000008</v>
      </c>
      <c r="GO34">
        <f t="shared" si="59"/>
        <v>0</v>
      </c>
      <c r="GP34">
        <f t="shared" si="60"/>
        <v>0</v>
      </c>
      <c r="GR34">
        <v>0</v>
      </c>
      <c r="GS34">
        <v>3</v>
      </c>
      <c r="GT34">
        <v>0</v>
      </c>
      <c r="GU34" t="s">
        <v>3</v>
      </c>
      <c r="GV34">
        <f t="shared" si="61"/>
        <v>0</v>
      </c>
      <c r="GW34">
        <v>1</v>
      </c>
      <c r="GX34">
        <f t="shared" si="62"/>
        <v>0</v>
      </c>
      <c r="HA34">
        <v>0</v>
      </c>
      <c r="HB34">
        <v>0</v>
      </c>
      <c r="HC34">
        <f t="shared" si="63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ROW(SmtRes!A7)</f>
        <v>7</v>
      </c>
      <c r="D35">
        <f>ROW(EtalonRes!A7)</f>
        <v>7</v>
      </c>
      <c r="E35" t="s">
        <v>40</v>
      </c>
      <c r="F35" t="s">
        <v>41</v>
      </c>
      <c r="G35" t="s">
        <v>42</v>
      </c>
      <c r="H35" t="s">
        <v>22</v>
      </c>
      <c r="I35">
        <v>0.42620000000000002</v>
      </c>
      <c r="J35">
        <v>0</v>
      </c>
      <c r="K35">
        <v>0.42620000000000002</v>
      </c>
      <c r="O35">
        <f t="shared" si="28"/>
        <v>460.73</v>
      </c>
      <c r="P35">
        <f t="shared" si="29"/>
        <v>0</v>
      </c>
      <c r="Q35">
        <f t="shared" si="30"/>
        <v>460.73</v>
      </c>
      <c r="R35">
        <f t="shared" si="31"/>
        <v>308.29000000000002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8"/>
        <v>0</v>
      </c>
      <c r="AA35">
        <v>109159563</v>
      </c>
      <c r="AB35">
        <f t="shared" si="39"/>
        <v>117.1482</v>
      </c>
      <c r="AC35">
        <f t="shared" si="40"/>
        <v>0</v>
      </c>
      <c r="AD35">
        <f t="shared" si="41"/>
        <v>117.1482</v>
      </c>
      <c r="AE35">
        <f>ROUND((((EU35*1.15)*1.2)),6)</f>
        <v>27.379200000000001</v>
      </c>
      <c r="AF35">
        <f>ROUND((((EV35*1.15)*1.2)),6)</f>
        <v>0</v>
      </c>
      <c r="AG35">
        <f t="shared" si="42"/>
        <v>0</v>
      </c>
      <c r="AH35">
        <f>(((EW35*1.15)*1.2))</f>
        <v>0</v>
      </c>
      <c r="AI35">
        <f>(((EX35*1.15)*1.2))</f>
        <v>0</v>
      </c>
      <c r="AJ35">
        <f t="shared" si="43"/>
        <v>0</v>
      </c>
      <c r="AK35">
        <v>84.89</v>
      </c>
      <c r="AL35">
        <v>0</v>
      </c>
      <c r="AM35">
        <v>84.89</v>
      </c>
      <c r="AN35">
        <v>19.84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94</v>
      </c>
      <c r="AU35">
        <v>51</v>
      </c>
      <c r="AV35">
        <v>1.014</v>
      </c>
      <c r="AW35">
        <v>1</v>
      </c>
      <c r="AZ35">
        <v>1</v>
      </c>
      <c r="BA35">
        <v>26.06</v>
      </c>
      <c r="BB35">
        <v>9.1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43</v>
      </c>
      <c r="BM35">
        <v>5</v>
      </c>
      <c r="BN35">
        <v>0</v>
      </c>
      <c r="BO35" t="s">
        <v>41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760</v>
      </c>
      <c r="CO35">
        <v>0</v>
      </c>
      <c r="CP35">
        <f t="shared" si="44"/>
        <v>460.73</v>
      </c>
      <c r="CQ35">
        <f t="shared" si="45"/>
        <v>0</v>
      </c>
      <c r="CR35">
        <f t="shared" si="46"/>
        <v>1080.99</v>
      </c>
      <c r="CS35">
        <f t="shared" si="47"/>
        <v>723.43</v>
      </c>
      <c r="CT35">
        <f t="shared" si="48"/>
        <v>0</v>
      </c>
      <c r="CU35">
        <f t="shared" si="49"/>
        <v>0</v>
      </c>
      <c r="CV35">
        <f t="shared" si="50"/>
        <v>0</v>
      </c>
      <c r="CW35">
        <f t="shared" si="51"/>
        <v>0</v>
      </c>
      <c r="CX35">
        <f t="shared" si="52"/>
        <v>0</v>
      </c>
      <c r="CY35">
        <f t="shared" si="53"/>
        <v>0</v>
      </c>
      <c r="CZ35">
        <f t="shared" si="54"/>
        <v>0</v>
      </c>
      <c r="DC35" t="s">
        <v>3</v>
      </c>
      <c r="DD35" t="s">
        <v>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98</v>
      </c>
      <c r="DO35">
        <v>77</v>
      </c>
      <c r="DP35">
        <v>1.014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94151374</v>
      </c>
      <c r="EF35">
        <v>30</v>
      </c>
      <c r="EG35" t="s">
        <v>16</v>
      </c>
      <c r="EH35">
        <v>0</v>
      </c>
      <c r="EI35" t="s">
        <v>3</v>
      </c>
      <c r="EJ35">
        <v>1</v>
      </c>
      <c r="EK35">
        <v>5</v>
      </c>
      <c r="EL35" t="s">
        <v>44</v>
      </c>
      <c r="EM35" t="s">
        <v>45</v>
      </c>
      <c r="EO35" t="s">
        <v>27</v>
      </c>
      <c r="EQ35">
        <v>131072</v>
      </c>
      <c r="ER35">
        <v>84.89</v>
      </c>
      <c r="ES35">
        <v>0</v>
      </c>
      <c r="ET35">
        <v>84.89</v>
      </c>
      <c r="EU35">
        <v>19.84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55"/>
        <v>0</v>
      </c>
      <c r="FS35">
        <v>0</v>
      </c>
      <c r="FX35">
        <v>98</v>
      </c>
      <c r="FY35">
        <v>77</v>
      </c>
      <c r="GA35" t="s">
        <v>3</v>
      </c>
      <c r="GD35">
        <v>0</v>
      </c>
      <c r="GF35">
        <v>323187003</v>
      </c>
      <c r="GG35">
        <v>2</v>
      </c>
      <c r="GH35">
        <v>1</v>
      </c>
      <c r="GI35">
        <v>2</v>
      </c>
      <c r="GJ35">
        <v>0</v>
      </c>
      <c r="GK35">
        <f>ROUND(R35*(R12)/100,2)</f>
        <v>493.26</v>
      </c>
      <c r="GL35">
        <f t="shared" si="56"/>
        <v>0</v>
      </c>
      <c r="GM35">
        <f t="shared" si="57"/>
        <v>953.99</v>
      </c>
      <c r="GN35">
        <f t="shared" si="58"/>
        <v>953.99</v>
      </c>
      <c r="GO35">
        <f t="shared" si="59"/>
        <v>0</v>
      </c>
      <c r="GP35">
        <f t="shared" si="60"/>
        <v>0</v>
      </c>
      <c r="GR35">
        <v>0</v>
      </c>
      <c r="GS35">
        <v>3</v>
      </c>
      <c r="GT35">
        <v>0</v>
      </c>
      <c r="GU35" t="s">
        <v>3</v>
      </c>
      <c r="GV35">
        <f t="shared" si="61"/>
        <v>0</v>
      </c>
      <c r="GW35">
        <v>1</v>
      </c>
      <c r="GX35">
        <f t="shared" si="62"/>
        <v>0</v>
      </c>
      <c r="HA35">
        <v>0</v>
      </c>
      <c r="HB35">
        <v>0</v>
      </c>
      <c r="HC35">
        <f t="shared" si="6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ROW(SmtRes!A10)</f>
        <v>10</v>
      </c>
      <c r="D36">
        <f>ROW(EtalonRes!A10)</f>
        <v>10</v>
      </c>
      <c r="E36" t="s">
        <v>46</v>
      </c>
      <c r="F36" t="s">
        <v>47</v>
      </c>
      <c r="G36" t="s">
        <v>48</v>
      </c>
      <c r="H36" t="s">
        <v>49</v>
      </c>
      <c r="I36">
        <v>0.42620000000000002</v>
      </c>
      <c r="J36">
        <v>0</v>
      </c>
      <c r="K36">
        <v>0.42620000000000002</v>
      </c>
      <c r="O36">
        <f t="shared" si="28"/>
        <v>7425.95</v>
      </c>
      <c r="P36">
        <f t="shared" si="29"/>
        <v>0</v>
      </c>
      <c r="Q36">
        <f t="shared" si="30"/>
        <v>5488.39</v>
      </c>
      <c r="R36">
        <f t="shared" si="31"/>
        <v>3129.02</v>
      </c>
      <c r="S36">
        <f t="shared" si="32"/>
        <v>1937.56</v>
      </c>
      <c r="T36">
        <f t="shared" si="33"/>
        <v>0</v>
      </c>
      <c r="U36">
        <f t="shared" si="34"/>
        <v>6.6506327855999992</v>
      </c>
      <c r="V36">
        <f t="shared" si="35"/>
        <v>0</v>
      </c>
      <c r="W36">
        <f t="shared" si="36"/>
        <v>0</v>
      </c>
      <c r="X36">
        <f t="shared" si="37"/>
        <v>1821.31</v>
      </c>
      <c r="Y36">
        <f t="shared" si="38"/>
        <v>988.16</v>
      </c>
      <c r="AA36">
        <v>109159563</v>
      </c>
      <c r="AB36">
        <f t="shared" si="39"/>
        <v>1055.2998</v>
      </c>
      <c r="AC36">
        <f t="shared" si="40"/>
        <v>0</v>
      </c>
      <c r="AD36">
        <f t="shared" si="41"/>
        <v>888.67859999999996</v>
      </c>
      <c r="AE36">
        <f>ROUND((((EU36*1.15)*1.2)),6)</f>
        <v>269.07240000000002</v>
      </c>
      <c r="AF36">
        <f>ROUND((((EV36*1.15)*1.2)),6)</f>
        <v>166.62119999999999</v>
      </c>
      <c r="AG36">
        <f t="shared" si="42"/>
        <v>0</v>
      </c>
      <c r="AH36">
        <f>(((EW36*1.15)*1.2))</f>
        <v>14.904</v>
      </c>
      <c r="AI36">
        <f>(((EX36*1.15)*1.2))</f>
        <v>0</v>
      </c>
      <c r="AJ36">
        <f t="shared" si="43"/>
        <v>0</v>
      </c>
      <c r="AK36">
        <v>764.71</v>
      </c>
      <c r="AL36">
        <v>0</v>
      </c>
      <c r="AM36">
        <v>643.97</v>
      </c>
      <c r="AN36">
        <v>194.98</v>
      </c>
      <c r="AO36">
        <v>120.74</v>
      </c>
      <c r="AP36">
        <v>0</v>
      </c>
      <c r="AQ36">
        <v>10.8</v>
      </c>
      <c r="AR36">
        <v>0</v>
      </c>
      <c r="AS36">
        <v>0</v>
      </c>
      <c r="AT36">
        <v>94</v>
      </c>
      <c r="AU36">
        <v>51</v>
      </c>
      <c r="AV36">
        <v>1.0469999999999999</v>
      </c>
      <c r="AW36">
        <v>1</v>
      </c>
      <c r="AZ36">
        <v>1</v>
      </c>
      <c r="BA36">
        <v>26.06</v>
      </c>
      <c r="BB36">
        <v>13.84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50</v>
      </c>
      <c r="BM36">
        <v>10</v>
      </c>
      <c r="BN36">
        <v>0</v>
      </c>
      <c r="BO36" t="s">
        <v>47</v>
      </c>
      <c r="BP36">
        <v>1</v>
      </c>
      <c r="BQ36">
        <v>30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94</v>
      </c>
      <c r="CA36">
        <v>51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760</v>
      </c>
      <c r="CO36">
        <v>0</v>
      </c>
      <c r="CP36">
        <f t="shared" si="44"/>
        <v>7425.9500000000007</v>
      </c>
      <c r="CQ36">
        <f t="shared" si="45"/>
        <v>0</v>
      </c>
      <c r="CR36">
        <f t="shared" si="46"/>
        <v>12877.43</v>
      </c>
      <c r="CS36">
        <f t="shared" si="47"/>
        <v>7341.62</v>
      </c>
      <c r="CT36">
        <f t="shared" si="48"/>
        <v>4546.17</v>
      </c>
      <c r="CU36">
        <f t="shared" si="49"/>
        <v>0</v>
      </c>
      <c r="CV36">
        <f t="shared" si="50"/>
        <v>15.604487999999998</v>
      </c>
      <c r="CW36">
        <f t="shared" si="51"/>
        <v>0</v>
      </c>
      <c r="CX36">
        <f t="shared" si="52"/>
        <v>0</v>
      </c>
      <c r="CY36">
        <f t="shared" si="53"/>
        <v>1821.3063999999999</v>
      </c>
      <c r="CZ36">
        <f t="shared" si="54"/>
        <v>988.15559999999994</v>
      </c>
      <c r="DC36" t="s">
        <v>3</v>
      </c>
      <c r="DD36" t="s">
        <v>3</v>
      </c>
      <c r="DE36" t="s">
        <v>24</v>
      </c>
      <c r="DF36" t="s">
        <v>24</v>
      </c>
      <c r="DG36" t="s">
        <v>24</v>
      </c>
      <c r="DH36" t="s">
        <v>3</v>
      </c>
      <c r="DI36" t="s">
        <v>24</v>
      </c>
      <c r="DJ36" t="s">
        <v>24</v>
      </c>
      <c r="DK36" t="s">
        <v>3</v>
      </c>
      <c r="DL36" t="s">
        <v>3</v>
      </c>
      <c r="DM36" t="s">
        <v>3</v>
      </c>
      <c r="DN36">
        <v>98</v>
      </c>
      <c r="DO36">
        <v>77</v>
      </c>
      <c r="DP36">
        <v>1.0469999999999999</v>
      </c>
      <c r="DQ36">
        <v>1</v>
      </c>
      <c r="DU36">
        <v>1013</v>
      </c>
      <c r="DV36" t="s">
        <v>49</v>
      </c>
      <c r="DW36" t="s">
        <v>49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94151379</v>
      </c>
      <c r="EF36">
        <v>30</v>
      </c>
      <c r="EG36" t="s">
        <v>16</v>
      </c>
      <c r="EH36">
        <v>0</v>
      </c>
      <c r="EI36" t="s">
        <v>3</v>
      </c>
      <c r="EJ36">
        <v>1</v>
      </c>
      <c r="EK36">
        <v>10</v>
      </c>
      <c r="EL36" t="s">
        <v>51</v>
      </c>
      <c r="EM36" t="s">
        <v>52</v>
      </c>
      <c r="EO36" t="s">
        <v>27</v>
      </c>
      <c r="EQ36">
        <v>131072</v>
      </c>
      <c r="ER36">
        <v>764.71</v>
      </c>
      <c r="ES36">
        <v>0</v>
      </c>
      <c r="ET36">
        <v>643.97</v>
      </c>
      <c r="EU36">
        <v>194.98</v>
      </c>
      <c r="EV36">
        <v>120.74</v>
      </c>
      <c r="EW36">
        <v>10.8</v>
      </c>
      <c r="EX36">
        <v>0</v>
      </c>
      <c r="EY36">
        <v>0</v>
      </c>
      <c r="FQ36">
        <v>0</v>
      </c>
      <c r="FR36">
        <f t="shared" si="55"/>
        <v>0</v>
      </c>
      <c r="FS36">
        <v>0</v>
      </c>
      <c r="FX36">
        <v>98</v>
      </c>
      <c r="FY36">
        <v>77</v>
      </c>
      <c r="GA36" t="s">
        <v>3</v>
      </c>
      <c r="GD36">
        <v>0</v>
      </c>
      <c r="GF36">
        <v>450217353</v>
      </c>
      <c r="GG36">
        <v>2</v>
      </c>
      <c r="GH36">
        <v>1</v>
      </c>
      <c r="GI36">
        <v>2</v>
      </c>
      <c r="GJ36">
        <v>0</v>
      </c>
      <c r="GK36">
        <f>ROUND(R36*(R12)/100,2)</f>
        <v>5006.43</v>
      </c>
      <c r="GL36">
        <f t="shared" si="56"/>
        <v>0</v>
      </c>
      <c r="GM36">
        <f t="shared" si="57"/>
        <v>15241.85</v>
      </c>
      <c r="GN36">
        <f t="shared" si="58"/>
        <v>15241.85</v>
      </c>
      <c r="GO36">
        <f t="shared" si="59"/>
        <v>0</v>
      </c>
      <c r="GP36">
        <f t="shared" si="60"/>
        <v>0</v>
      </c>
      <c r="GR36">
        <v>0</v>
      </c>
      <c r="GS36">
        <v>3</v>
      </c>
      <c r="GT36">
        <v>0</v>
      </c>
      <c r="GU36" t="s">
        <v>3</v>
      </c>
      <c r="GV36">
        <f t="shared" si="61"/>
        <v>0</v>
      </c>
      <c r="GW36">
        <v>1</v>
      </c>
      <c r="GX36">
        <f t="shared" si="62"/>
        <v>0</v>
      </c>
      <c r="HA36">
        <v>0</v>
      </c>
      <c r="HB36">
        <v>0</v>
      </c>
      <c r="HC36">
        <f t="shared" si="6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ROW(SmtRes!A16)</f>
        <v>16</v>
      </c>
      <c r="D37">
        <f>ROW(EtalonRes!A16)</f>
        <v>16</v>
      </c>
      <c r="E37" t="s">
        <v>53</v>
      </c>
      <c r="F37" t="s">
        <v>54</v>
      </c>
      <c r="G37" t="s">
        <v>55</v>
      </c>
      <c r="H37" t="s">
        <v>56</v>
      </c>
      <c r="I37">
        <v>22.88</v>
      </c>
      <c r="J37">
        <v>0</v>
      </c>
      <c r="K37">
        <v>22.88</v>
      </c>
      <c r="O37">
        <f t="shared" si="28"/>
        <v>13023.01</v>
      </c>
      <c r="P37">
        <f t="shared" si="29"/>
        <v>125.06</v>
      </c>
      <c r="Q37">
        <f t="shared" si="30"/>
        <v>5902.66</v>
      </c>
      <c r="R37">
        <f t="shared" si="31"/>
        <v>3256.46</v>
      </c>
      <c r="S37">
        <f t="shared" si="32"/>
        <v>6995.29</v>
      </c>
      <c r="T37">
        <f t="shared" si="33"/>
        <v>0</v>
      </c>
      <c r="U37">
        <f t="shared" si="34"/>
        <v>25.785549503999992</v>
      </c>
      <c r="V37">
        <f t="shared" si="35"/>
        <v>0</v>
      </c>
      <c r="W37">
        <f t="shared" si="36"/>
        <v>0</v>
      </c>
      <c r="X37">
        <f t="shared" si="37"/>
        <v>6085.9</v>
      </c>
      <c r="Y37">
        <f t="shared" si="38"/>
        <v>2868.07</v>
      </c>
      <c r="AA37">
        <v>109159563</v>
      </c>
      <c r="AB37">
        <f t="shared" si="39"/>
        <v>33.200200000000002</v>
      </c>
      <c r="AC37">
        <f t="shared" si="40"/>
        <v>1.06</v>
      </c>
      <c r="AD37">
        <f t="shared" si="41"/>
        <v>20.9346</v>
      </c>
      <c r="AE37">
        <f>ROUND((((EU37*1.15)*1.2)),6)</f>
        <v>5.2164000000000001</v>
      </c>
      <c r="AF37">
        <f>ROUND((((EV37*1.15)*1.2)),6)</f>
        <v>11.2056</v>
      </c>
      <c r="AG37">
        <f t="shared" si="42"/>
        <v>0</v>
      </c>
      <c r="AH37">
        <f>(((EW37*1.15)*1.2))</f>
        <v>1.0763999999999998</v>
      </c>
      <c r="AI37">
        <f>(((EX37*1.15)*1.2))</f>
        <v>0</v>
      </c>
      <c r="AJ37">
        <f t="shared" si="43"/>
        <v>0</v>
      </c>
      <c r="AK37">
        <v>24.35</v>
      </c>
      <c r="AL37">
        <v>1.06</v>
      </c>
      <c r="AM37">
        <v>15.17</v>
      </c>
      <c r="AN37">
        <v>3.78</v>
      </c>
      <c r="AO37">
        <v>8.1199999999999992</v>
      </c>
      <c r="AP37">
        <v>0</v>
      </c>
      <c r="AQ37">
        <v>0.78</v>
      </c>
      <c r="AR37">
        <v>0</v>
      </c>
      <c r="AS37">
        <v>0</v>
      </c>
      <c r="AT37">
        <v>87</v>
      </c>
      <c r="AU37">
        <v>41</v>
      </c>
      <c r="AV37">
        <v>1.0469999999999999</v>
      </c>
      <c r="AW37">
        <v>1.0029999999999999</v>
      </c>
      <c r="AZ37">
        <v>1</v>
      </c>
      <c r="BA37">
        <v>26.06</v>
      </c>
      <c r="BB37">
        <v>11.77</v>
      </c>
      <c r="BC37">
        <v>5.14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57</v>
      </c>
      <c r="BM37">
        <v>64</v>
      </c>
      <c r="BN37">
        <v>0</v>
      </c>
      <c r="BO37" t="s">
        <v>54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760</v>
      </c>
      <c r="CO37">
        <v>0</v>
      </c>
      <c r="CP37">
        <f t="shared" si="44"/>
        <v>13023.01</v>
      </c>
      <c r="CQ37">
        <f t="shared" si="45"/>
        <v>5.45</v>
      </c>
      <c r="CR37">
        <f t="shared" si="46"/>
        <v>258</v>
      </c>
      <c r="CS37">
        <f t="shared" si="47"/>
        <v>142.29</v>
      </c>
      <c r="CT37">
        <f t="shared" si="48"/>
        <v>305.68</v>
      </c>
      <c r="CU37">
        <f t="shared" si="49"/>
        <v>0</v>
      </c>
      <c r="CV37">
        <f t="shared" si="50"/>
        <v>1.1269907999999997</v>
      </c>
      <c r="CW37">
        <f t="shared" si="51"/>
        <v>0</v>
      </c>
      <c r="CX37">
        <f t="shared" si="52"/>
        <v>0</v>
      </c>
      <c r="CY37">
        <f t="shared" si="53"/>
        <v>6085.9022999999997</v>
      </c>
      <c r="CZ37">
        <f t="shared" si="54"/>
        <v>2868.0688999999998</v>
      </c>
      <c r="DC37" t="s">
        <v>3</v>
      </c>
      <c r="DD37" t="s">
        <v>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1.0469999999999999</v>
      </c>
      <c r="DQ37">
        <v>1.0029999999999999</v>
      </c>
      <c r="DU37">
        <v>1013</v>
      </c>
      <c r="DV37" t="s">
        <v>56</v>
      </c>
      <c r="DW37" t="s">
        <v>56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94151433</v>
      </c>
      <c r="EF37">
        <v>30</v>
      </c>
      <c r="EG37" t="s">
        <v>16</v>
      </c>
      <c r="EH37">
        <v>0</v>
      </c>
      <c r="EI37" t="s">
        <v>3</v>
      </c>
      <c r="EJ37">
        <v>1</v>
      </c>
      <c r="EK37">
        <v>64</v>
      </c>
      <c r="EL37" t="s">
        <v>58</v>
      </c>
      <c r="EM37" t="s">
        <v>59</v>
      </c>
      <c r="EO37" t="s">
        <v>27</v>
      </c>
      <c r="EQ37">
        <v>131072</v>
      </c>
      <c r="ER37">
        <v>24.35</v>
      </c>
      <c r="ES37">
        <v>1.06</v>
      </c>
      <c r="ET37">
        <v>15.17</v>
      </c>
      <c r="EU37">
        <v>3.78</v>
      </c>
      <c r="EV37">
        <v>8.1199999999999992</v>
      </c>
      <c r="EW37">
        <v>0.78</v>
      </c>
      <c r="EX37">
        <v>0</v>
      </c>
      <c r="EY37">
        <v>0</v>
      </c>
      <c r="FQ37">
        <v>0</v>
      </c>
      <c r="FR37">
        <f t="shared" si="55"/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1350600209</v>
      </c>
      <c r="GG37">
        <v>2</v>
      </c>
      <c r="GH37">
        <v>1</v>
      </c>
      <c r="GI37">
        <v>2</v>
      </c>
      <c r="GJ37">
        <v>0</v>
      </c>
      <c r="GK37">
        <f>ROUND(R37*(R12)/100,2)</f>
        <v>5210.34</v>
      </c>
      <c r="GL37">
        <f t="shared" si="56"/>
        <v>0</v>
      </c>
      <c r="GM37">
        <f t="shared" si="57"/>
        <v>27187.32</v>
      </c>
      <c r="GN37">
        <f t="shared" si="58"/>
        <v>27187.32</v>
      </c>
      <c r="GO37">
        <f t="shared" si="59"/>
        <v>0</v>
      </c>
      <c r="GP37">
        <f t="shared" si="60"/>
        <v>0</v>
      </c>
      <c r="GR37">
        <v>0</v>
      </c>
      <c r="GS37">
        <v>3</v>
      </c>
      <c r="GT37">
        <v>0</v>
      </c>
      <c r="GU37" t="s">
        <v>3</v>
      </c>
      <c r="GV37">
        <f t="shared" si="61"/>
        <v>0</v>
      </c>
      <c r="GW37">
        <v>1</v>
      </c>
      <c r="GX37">
        <f t="shared" si="62"/>
        <v>0</v>
      </c>
      <c r="HA37">
        <v>0</v>
      </c>
      <c r="HB37">
        <v>0</v>
      </c>
      <c r="HC37">
        <f t="shared" si="6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18</v>
      </c>
      <c r="B38">
        <v>1</v>
      </c>
      <c r="C38">
        <v>16</v>
      </c>
      <c r="E38" t="s">
        <v>60</v>
      </c>
      <c r="F38" t="s">
        <v>61</v>
      </c>
      <c r="G38" t="s">
        <v>62</v>
      </c>
      <c r="H38" t="s">
        <v>63</v>
      </c>
      <c r="I38">
        <f>I37*J38</f>
        <v>25.167999999999999</v>
      </c>
      <c r="J38">
        <v>1.1000000000000001</v>
      </c>
      <c r="K38">
        <v>1.1000000000000001</v>
      </c>
      <c r="O38">
        <f t="shared" si="28"/>
        <v>16087.44</v>
      </c>
      <c r="P38">
        <f t="shared" si="29"/>
        <v>16087.44</v>
      </c>
      <c r="Q38">
        <f>(ROUND((ROUND(((ET38)*AV38*I38),2)*BB38),2)+ROUND((ROUND(((AE38-(EU38))*AV38*I38),2)*BS38),2))</f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8"/>
        <v>0</v>
      </c>
      <c r="AA38">
        <v>109159563</v>
      </c>
      <c r="AB38">
        <f t="shared" si="39"/>
        <v>104.99</v>
      </c>
      <c r="AC38">
        <f t="shared" si="40"/>
        <v>104.99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42"/>
        <v>0</v>
      </c>
      <c r="AH38">
        <f>(EW38)</f>
        <v>0</v>
      </c>
      <c r="AI38">
        <f>(EX38)</f>
        <v>0</v>
      </c>
      <c r="AJ38">
        <f t="shared" si="43"/>
        <v>0</v>
      </c>
      <c r="AK38">
        <v>104.99</v>
      </c>
      <c r="AL38">
        <v>104.99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1.0029999999999999</v>
      </c>
      <c r="AZ38">
        <v>1</v>
      </c>
      <c r="BA38">
        <v>1</v>
      </c>
      <c r="BB38">
        <v>1</v>
      </c>
      <c r="BC38">
        <v>6.07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64</v>
      </c>
      <c r="BM38">
        <v>64</v>
      </c>
      <c r="BN38">
        <v>0</v>
      </c>
      <c r="BO38" t="s">
        <v>61</v>
      </c>
      <c r="BP38">
        <v>1</v>
      </c>
      <c r="BQ38">
        <v>30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4"/>
        <v>16087.44</v>
      </c>
      <c r="CQ38">
        <f t="shared" si="45"/>
        <v>639.16999999999996</v>
      </c>
      <c r="CR38">
        <f>(ROUND((ROUND(((ET38)*AV38*1),2)*BB38),2)+ROUND((ROUND(((AE38-(EU38))*AV38*1),2)*BS38),2))</f>
        <v>0</v>
      </c>
      <c r="CS38">
        <f t="shared" si="47"/>
        <v>0</v>
      </c>
      <c r="CT38">
        <f t="shared" si="48"/>
        <v>0</v>
      </c>
      <c r="CU38">
        <f t="shared" si="49"/>
        <v>0</v>
      </c>
      <c r="CV38">
        <f t="shared" si="50"/>
        <v>0</v>
      </c>
      <c r="CW38">
        <f t="shared" si="51"/>
        <v>0</v>
      </c>
      <c r="CX38">
        <f t="shared" si="52"/>
        <v>0</v>
      </c>
      <c r="CY38">
        <f t="shared" si="53"/>
        <v>0</v>
      </c>
      <c r="CZ38">
        <f t="shared" si="54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105</v>
      </c>
      <c r="DO38">
        <v>77</v>
      </c>
      <c r="DP38">
        <v>1.0469999999999999</v>
      </c>
      <c r="DQ38">
        <v>1.0029999999999999</v>
      </c>
      <c r="DU38">
        <v>1007</v>
      </c>
      <c r="DV38" t="s">
        <v>63</v>
      </c>
      <c r="DW38" t="s">
        <v>63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94151433</v>
      </c>
      <c r="EF38">
        <v>30</v>
      </c>
      <c r="EG38" t="s">
        <v>16</v>
      </c>
      <c r="EH38">
        <v>0</v>
      </c>
      <c r="EI38" t="s">
        <v>3</v>
      </c>
      <c r="EJ38">
        <v>1</v>
      </c>
      <c r="EK38">
        <v>64</v>
      </c>
      <c r="EL38" t="s">
        <v>58</v>
      </c>
      <c r="EM38" t="s">
        <v>59</v>
      </c>
      <c r="EO38" t="s">
        <v>3</v>
      </c>
      <c r="EQ38">
        <v>0</v>
      </c>
      <c r="ER38">
        <v>104.99</v>
      </c>
      <c r="ES38">
        <v>104.99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5"/>
        <v>0</v>
      </c>
      <c r="FS38">
        <v>0</v>
      </c>
      <c r="FX38">
        <v>105</v>
      </c>
      <c r="FY38">
        <v>77</v>
      </c>
      <c r="GA38" t="s">
        <v>3</v>
      </c>
      <c r="GD38">
        <v>0</v>
      </c>
      <c r="GF38">
        <v>2069056849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56"/>
        <v>0</v>
      </c>
      <c r="GM38">
        <f t="shared" si="57"/>
        <v>16087.44</v>
      </c>
      <c r="GN38">
        <f t="shared" si="58"/>
        <v>16087.44</v>
      </c>
      <c r="GO38">
        <f t="shared" si="59"/>
        <v>0</v>
      </c>
      <c r="GP38">
        <f t="shared" si="60"/>
        <v>0</v>
      </c>
      <c r="GR38">
        <v>0</v>
      </c>
      <c r="GS38">
        <v>3</v>
      </c>
      <c r="GT38">
        <v>0</v>
      </c>
      <c r="GU38" t="s">
        <v>3</v>
      </c>
      <c r="GV38">
        <f t="shared" si="61"/>
        <v>0</v>
      </c>
      <c r="GW38">
        <v>1</v>
      </c>
      <c r="GX38">
        <f t="shared" si="62"/>
        <v>0</v>
      </c>
      <c r="HA38">
        <v>0</v>
      </c>
      <c r="HB38">
        <v>0</v>
      </c>
      <c r="HC38">
        <f t="shared" si="63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ROW(SmtRes!A22)</f>
        <v>22</v>
      </c>
      <c r="D39">
        <f>ROW(EtalonRes!A22)</f>
        <v>22</v>
      </c>
      <c r="E39" t="s">
        <v>65</v>
      </c>
      <c r="F39" t="s">
        <v>66</v>
      </c>
      <c r="G39" t="s">
        <v>67</v>
      </c>
      <c r="H39" t="s">
        <v>68</v>
      </c>
      <c r="I39">
        <f>ROUND(2.4906/100,9)</f>
        <v>2.4906000000000001E-2</v>
      </c>
      <c r="J39">
        <v>0</v>
      </c>
      <c r="K39">
        <f>ROUND(2.4906/100,9)</f>
        <v>2.4906000000000001E-2</v>
      </c>
      <c r="O39">
        <f t="shared" si="28"/>
        <v>1515.47</v>
      </c>
      <c r="P39">
        <f t="shared" si="29"/>
        <v>213.98</v>
      </c>
      <c r="Q39">
        <f>(ROUND((ROUND(((((ET39*1.15)*1.2))*AV39*I39),2)*BB39),2)+ROUND((ROUND(((AE39-(((EU39*1.15)*1.2)))*AV39*I39),2)*BS39),2))</f>
        <v>7.61</v>
      </c>
      <c r="R39">
        <f t="shared" si="31"/>
        <v>2.08</v>
      </c>
      <c r="S39">
        <f t="shared" si="32"/>
        <v>1293.8800000000001</v>
      </c>
      <c r="T39">
        <f t="shared" si="33"/>
        <v>0</v>
      </c>
      <c r="U39">
        <f t="shared" si="34"/>
        <v>4.8580672265999993</v>
      </c>
      <c r="V39">
        <f t="shared" si="35"/>
        <v>0</v>
      </c>
      <c r="W39">
        <f t="shared" si="36"/>
        <v>0</v>
      </c>
      <c r="X39">
        <f t="shared" si="37"/>
        <v>1216.25</v>
      </c>
      <c r="Y39">
        <f t="shared" si="38"/>
        <v>853.96</v>
      </c>
      <c r="AA39">
        <v>109159563</v>
      </c>
      <c r="AB39">
        <f t="shared" si="39"/>
        <v>3795.0439999999999</v>
      </c>
      <c r="AC39">
        <f t="shared" si="40"/>
        <v>1859.87</v>
      </c>
      <c r="AD39">
        <f>ROUND((((((ET39*1.15)*1.2))-(((EU39*1.15)*1.2)))+AE39),6)</f>
        <v>31.187999999999999</v>
      </c>
      <c r="AE39">
        <f>ROUND((((EU39*1.15)*1.2)),6)</f>
        <v>2.8841999999999999</v>
      </c>
      <c r="AF39">
        <f>ROUND((((EV39*1.15)*1.2)),6)</f>
        <v>1903.9860000000001</v>
      </c>
      <c r="AG39">
        <f t="shared" si="42"/>
        <v>0</v>
      </c>
      <c r="AH39">
        <f>(((EW39*1.15)*1.2))</f>
        <v>186.29999999999998</v>
      </c>
      <c r="AI39">
        <f>(((EX39*1.15)*1.2))</f>
        <v>0</v>
      </c>
      <c r="AJ39">
        <f t="shared" si="43"/>
        <v>0</v>
      </c>
      <c r="AK39">
        <v>3262.17</v>
      </c>
      <c r="AL39">
        <v>1859.87</v>
      </c>
      <c r="AM39">
        <v>22.6</v>
      </c>
      <c r="AN39">
        <v>2.09</v>
      </c>
      <c r="AO39">
        <v>1379.7</v>
      </c>
      <c r="AP39">
        <v>0</v>
      </c>
      <c r="AQ39">
        <v>135</v>
      </c>
      <c r="AR39">
        <v>0</v>
      </c>
      <c r="AS39">
        <v>0</v>
      </c>
      <c r="AT39">
        <v>94</v>
      </c>
      <c r="AU39">
        <v>66</v>
      </c>
      <c r="AV39">
        <v>1.0469999999999999</v>
      </c>
      <c r="AW39">
        <v>1.022</v>
      </c>
      <c r="AZ39">
        <v>1</v>
      </c>
      <c r="BA39">
        <v>26.06</v>
      </c>
      <c r="BB39">
        <v>9.39</v>
      </c>
      <c r="BC39">
        <v>4.5199999999999996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69</v>
      </c>
      <c r="BM39">
        <v>47</v>
      </c>
      <c r="BN39">
        <v>0</v>
      </c>
      <c r="BO39" t="s">
        <v>66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66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760</v>
      </c>
      <c r="CO39">
        <v>0</v>
      </c>
      <c r="CP39">
        <f t="shared" si="44"/>
        <v>1515.47</v>
      </c>
      <c r="CQ39">
        <f t="shared" si="45"/>
        <v>8591.57</v>
      </c>
      <c r="CR39">
        <f>(ROUND((ROUND(((((ET39*1.15)*1.2))*AV39*1),2)*BB39),2)+ROUND((ROUND(((AE39-(((EU39*1.15)*1.2)))*AV39*1),2)*BS39),2))</f>
        <v>306.58</v>
      </c>
      <c r="CS39">
        <f t="shared" si="47"/>
        <v>78.7</v>
      </c>
      <c r="CT39">
        <f t="shared" si="48"/>
        <v>51949.83</v>
      </c>
      <c r="CU39">
        <f t="shared" si="49"/>
        <v>0</v>
      </c>
      <c r="CV39">
        <f t="shared" si="50"/>
        <v>195.05609999999996</v>
      </c>
      <c r="CW39">
        <f t="shared" si="51"/>
        <v>0</v>
      </c>
      <c r="CX39">
        <f t="shared" si="52"/>
        <v>0</v>
      </c>
      <c r="CY39">
        <f t="shared" si="53"/>
        <v>1216.2472</v>
      </c>
      <c r="CZ39">
        <f t="shared" si="54"/>
        <v>853.96080000000006</v>
      </c>
      <c r="DC39" t="s">
        <v>3</v>
      </c>
      <c r="DD39" t="s">
        <v>3</v>
      </c>
      <c r="DE39" t="s">
        <v>24</v>
      </c>
      <c r="DF39" t="s">
        <v>24</v>
      </c>
      <c r="DG39" t="s">
        <v>24</v>
      </c>
      <c r="DH39" t="s">
        <v>3</v>
      </c>
      <c r="DI39" t="s">
        <v>24</v>
      </c>
      <c r="DJ39" t="s">
        <v>24</v>
      </c>
      <c r="DK39" t="s">
        <v>3</v>
      </c>
      <c r="DL39" t="s">
        <v>3</v>
      </c>
      <c r="DM39" t="s">
        <v>3</v>
      </c>
      <c r="DN39">
        <v>98</v>
      </c>
      <c r="DO39">
        <v>70</v>
      </c>
      <c r="DP39">
        <v>1.0469999999999999</v>
      </c>
      <c r="DQ39">
        <v>1.022</v>
      </c>
      <c r="DU39">
        <v>1013</v>
      </c>
      <c r="DV39" t="s">
        <v>68</v>
      </c>
      <c r="DW39" t="s">
        <v>68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94151416</v>
      </c>
      <c r="EF39">
        <v>30</v>
      </c>
      <c r="EG39" t="s">
        <v>16</v>
      </c>
      <c r="EH39">
        <v>0</v>
      </c>
      <c r="EI39" t="s">
        <v>3</v>
      </c>
      <c r="EJ39">
        <v>1</v>
      </c>
      <c r="EK39">
        <v>47</v>
      </c>
      <c r="EL39" t="s">
        <v>70</v>
      </c>
      <c r="EM39" t="s">
        <v>71</v>
      </c>
      <c r="EO39" t="s">
        <v>27</v>
      </c>
      <c r="EQ39">
        <v>131072</v>
      </c>
      <c r="ER39">
        <v>3262.17</v>
      </c>
      <c r="ES39">
        <v>1859.87</v>
      </c>
      <c r="ET39">
        <v>22.6</v>
      </c>
      <c r="EU39">
        <v>2.09</v>
      </c>
      <c r="EV39">
        <v>1379.7</v>
      </c>
      <c r="EW39">
        <v>135</v>
      </c>
      <c r="EX39">
        <v>0</v>
      </c>
      <c r="EY39">
        <v>0</v>
      </c>
      <c r="FQ39">
        <v>0</v>
      </c>
      <c r="FR39">
        <f t="shared" si="55"/>
        <v>0</v>
      </c>
      <c r="FS39">
        <v>0</v>
      </c>
      <c r="FX39">
        <v>98</v>
      </c>
      <c r="FY39">
        <v>70</v>
      </c>
      <c r="GA39" t="s">
        <v>3</v>
      </c>
      <c r="GD39">
        <v>0</v>
      </c>
      <c r="GF39">
        <v>-1862015587</v>
      </c>
      <c r="GG39">
        <v>2</v>
      </c>
      <c r="GH39">
        <v>1</v>
      </c>
      <c r="GI39">
        <v>2</v>
      </c>
      <c r="GJ39">
        <v>0</v>
      </c>
      <c r="GK39">
        <f>ROUND(R39*(R12)/100,2)</f>
        <v>3.33</v>
      </c>
      <c r="GL39">
        <f t="shared" si="56"/>
        <v>0</v>
      </c>
      <c r="GM39">
        <f t="shared" si="57"/>
        <v>3589.01</v>
      </c>
      <c r="GN39">
        <f t="shared" si="58"/>
        <v>3589.01</v>
      </c>
      <c r="GO39">
        <f t="shared" si="59"/>
        <v>0</v>
      </c>
      <c r="GP39">
        <f t="shared" si="60"/>
        <v>0</v>
      </c>
      <c r="GR39">
        <v>0</v>
      </c>
      <c r="GS39">
        <v>3</v>
      </c>
      <c r="GT39">
        <v>0</v>
      </c>
      <c r="GU39" t="s">
        <v>3</v>
      </c>
      <c r="GV39">
        <f t="shared" si="61"/>
        <v>0</v>
      </c>
      <c r="GW39">
        <v>1</v>
      </c>
      <c r="GX39">
        <f t="shared" si="62"/>
        <v>0</v>
      </c>
      <c r="HA39">
        <v>0</v>
      </c>
      <c r="HB39">
        <v>0</v>
      </c>
      <c r="HC39">
        <f t="shared" si="63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18</v>
      </c>
      <c r="B40">
        <v>1</v>
      </c>
      <c r="C40">
        <v>22</v>
      </c>
      <c r="E40" t="s">
        <v>72</v>
      </c>
      <c r="F40" t="s">
        <v>73</v>
      </c>
      <c r="G40" t="s">
        <v>74</v>
      </c>
      <c r="H40" t="s">
        <v>63</v>
      </c>
      <c r="I40">
        <f>I39*J40</f>
        <v>2.5404119999999999</v>
      </c>
      <c r="J40">
        <v>101.99999999999999</v>
      </c>
      <c r="K40">
        <v>102</v>
      </c>
      <c r="O40">
        <f t="shared" si="28"/>
        <v>10023.52</v>
      </c>
      <c r="P40">
        <f t="shared" si="29"/>
        <v>10023.52</v>
      </c>
      <c r="Q40">
        <f>(ROUND((ROUND(((ET40)*AV40*I40),2)*BB40),2)+ROUND((ROUND(((AE40-(EU40))*AV40*I40),2)*BS40),2))</f>
        <v>0</v>
      </c>
      <c r="R40">
        <f t="shared" si="31"/>
        <v>0</v>
      </c>
      <c r="S40">
        <f t="shared" si="32"/>
        <v>0</v>
      </c>
      <c r="T40">
        <f t="shared" si="33"/>
        <v>0</v>
      </c>
      <c r="U40">
        <f t="shared" si="34"/>
        <v>0</v>
      </c>
      <c r="V40">
        <f t="shared" si="35"/>
        <v>0</v>
      </c>
      <c r="W40">
        <f t="shared" si="36"/>
        <v>0</v>
      </c>
      <c r="X40">
        <f t="shared" si="37"/>
        <v>0</v>
      </c>
      <c r="Y40">
        <f t="shared" si="38"/>
        <v>0</v>
      </c>
      <c r="AA40">
        <v>109159563</v>
      </c>
      <c r="AB40">
        <f t="shared" si="39"/>
        <v>519.61</v>
      </c>
      <c r="AC40">
        <f t="shared" si="40"/>
        <v>519.61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42"/>
        <v>0</v>
      </c>
      <c r="AH40">
        <f>(EW40)</f>
        <v>0</v>
      </c>
      <c r="AI40">
        <f>(EX40)</f>
        <v>0</v>
      </c>
      <c r="AJ40">
        <f t="shared" si="43"/>
        <v>0</v>
      </c>
      <c r="AK40">
        <v>519.61</v>
      </c>
      <c r="AL40">
        <v>519.61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1.022</v>
      </c>
      <c r="AZ40">
        <v>1</v>
      </c>
      <c r="BA40">
        <v>1</v>
      </c>
      <c r="BB40">
        <v>1</v>
      </c>
      <c r="BC40">
        <v>7.43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75</v>
      </c>
      <c r="BM40">
        <v>47</v>
      </c>
      <c r="BN40">
        <v>0</v>
      </c>
      <c r="BO40" t="s">
        <v>73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4"/>
        <v>10023.52</v>
      </c>
      <c r="CQ40">
        <f t="shared" si="45"/>
        <v>3945.63</v>
      </c>
      <c r="CR40">
        <f>(ROUND((ROUND(((ET40)*AV40*1),2)*BB40),2)+ROUND((ROUND(((AE40-(EU40))*AV40*1),2)*BS40),2))</f>
        <v>0</v>
      </c>
      <c r="CS40">
        <f t="shared" si="47"/>
        <v>0</v>
      </c>
      <c r="CT40">
        <f t="shared" si="48"/>
        <v>0</v>
      </c>
      <c r="CU40">
        <f t="shared" si="49"/>
        <v>0</v>
      </c>
      <c r="CV40">
        <f t="shared" si="50"/>
        <v>0</v>
      </c>
      <c r="CW40">
        <f t="shared" si="51"/>
        <v>0</v>
      </c>
      <c r="CX40">
        <f t="shared" si="52"/>
        <v>0</v>
      </c>
      <c r="CY40">
        <f t="shared" si="53"/>
        <v>0</v>
      </c>
      <c r="CZ40">
        <f t="shared" si="54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98</v>
      </c>
      <c r="DO40">
        <v>70</v>
      </c>
      <c r="DP40">
        <v>1.0469999999999999</v>
      </c>
      <c r="DQ40">
        <v>1.022</v>
      </c>
      <c r="DU40">
        <v>1007</v>
      </c>
      <c r="DV40" t="s">
        <v>63</v>
      </c>
      <c r="DW40" t="s">
        <v>63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94151416</v>
      </c>
      <c r="EF40">
        <v>30</v>
      </c>
      <c r="EG40" t="s">
        <v>16</v>
      </c>
      <c r="EH40">
        <v>0</v>
      </c>
      <c r="EI40" t="s">
        <v>3</v>
      </c>
      <c r="EJ40">
        <v>1</v>
      </c>
      <c r="EK40">
        <v>47</v>
      </c>
      <c r="EL40" t="s">
        <v>70</v>
      </c>
      <c r="EM40" t="s">
        <v>71</v>
      </c>
      <c r="EO40" t="s">
        <v>3</v>
      </c>
      <c r="EQ40">
        <v>0</v>
      </c>
      <c r="ER40">
        <v>519.61</v>
      </c>
      <c r="ES40">
        <v>519.61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55"/>
        <v>0</v>
      </c>
      <c r="FS40">
        <v>0</v>
      </c>
      <c r="FX40">
        <v>98</v>
      </c>
      <c r="FY40">
        <v>70</v>
      </c>
      <c r="GA40" t="s">
        <v>3</v>
      </c>
      <c r="GD40">
        <v>0</v>
      </c>
      <c r="GF40">
        <v>-1293767811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56"/>
        <v>0</v>
      </c>
      <c r="GM40">
        <f t="shared" si="57"/>
        <v>10023.52</v>
      </c>
      <c r="GN40">
        <f t="shared" si="58"/>
        <v>10023.52</v>
      </c>
      <c r="GO40">
        <f t="shared" si="59"/>
        <v>0</v>
      </c>
      <c r="GP40">
        <f t="shared" si="60"/>
        <v>0</v>
      </c>
      <c r="GR40">
        <v>0</v>
      </c>
      <c r="GS40">
        <v>3</v>
      </c>
      <c r="GT40">
        <v>0</v>
      </c>
      <c r="GU40" t="s">
        <v>3</v>
      </c>
      <c r="GV40">
        <f t="shared" si="61"/>
        <v>0</v>
      </c>
      <c r="GW40">
        <v>1</v>
      </c>
      <c r="GX40">
        <f t="shared" si="62"/>
        <v>0</v>
      </c>
      <c r="HA40">
        <v>0</v>
      </c>
      <c r="HB40">
        <v>0</v>
      </c>
      <c r="HC40">
        <f t="shared" si="63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ROW(SmtRes!A28)</f>
        <v>28</v>
      </c>
      <c r="D41">
        <f>ROW(EtalonRes!A28)</f>
        <v>28</v>
      </c>
      <c r="E41" t="s">
        <v>76</v>
      </c>
      <c r="F41" t="s">
        <v>77</v>
      </c>
      <c r="G41" t="s">
        <v>78</v>
      </c>
      <c r="H41" t="s">
        <v>79</v>
      </c>
      <c r="I41">
        <v>0.37290000000000001</v>
      </c>
      <c r="J41">
        <v>0</v>
      </c>
      <c r="K41">
        <v>0.37290000000000001</v>
      </c>
      <c r="O41">
        <f t="shared" si="28"/>
        <v>4358.7</v>
      </c>
      <c r="P41">
        <f t="shared" si="29"/>
        <v>238.78</v>
      </c>
      <c r="Q41">
        <f>(ROUND((ROUND(((((ET41*1.15)*1.2))*AV41*I41),2)*BB41),2)+ROUND((ROUND(((AE41-(((EU41*1.15)*1.2)))*AV41*I41),2)*BS41),2))</f>
        <v>964.58</v>
      </c>
      <c r="R41">
        <f t="shared" si="31"/>
        <v>374.48</v>
      </c>
      <c r="S41">
        <f t="shared" si="32"/>
        <v>3155.34</v>
      </c>
      <c r="T41">
        <f t="shared" si="33"/>
        <v>0</v>
      </c>
      <c r="U41">
        <f t="shared" si="34"/>
        <v>10.829644709399998</v>
      </c>
      <c r="V41">
        <f t="shared" si="35"/>
        <v>0</v>
      </c>
      <c r="W41">
        <f t="shared" si="36"/>
        <v>0</v>
      </c>
      <c r="X41">
        <f t="shared" si="37"/>
        <v>2745.15</v>
      </c>
      <c r="Y41">
        <f t="shared" si="38"/>
        <v>1293.69</v>
      </c>
      <c r="AA41">
        <v>109159563</v>
      </c>
      <c r="AB41">
        <f t="shared" si="39"/>
        <v>652.16340000000002</v>
      </c>
      <c r="AC41">
        <f t="shared" si="40"/>
        <v>85.77</v>
      </c>
      <c r="AD41">
        <f>ROUND((((((ET41*1.15)*1.2))-(((EU41*1.15)*1.2)))+AE41),6)</f>
        <v>256.27980000000002</v>
      </c>
      <c r="AE41">
        <f>ROUND((((EU41*1.15)*1.2)),6)</f>
        <v>36.818399999999997</v>
      </c>
      <c r="AF41">
        <f>ROUND((((EV41*1.15)*1.2)),6)</f>
        <v>310.11360000000002</v>
      </c>
      <c r="AG41">
        <f t="shared" si="42"/>
        <v>0</v>
      </c>
      <c r="AH41">
        <f>(((EW41*1.15)*1.2))</f>
        <v>27.737999999999996</v>
      </c>
      <c r="AI41">
        <f>(((EX41*1.15)*1.2))</f>
        <v>0</v>
      </c>
      <c r="AJ41">
        <f t="shared" si="43"/>
        <v>0</v>
      </c>
      <c r="AK41">
        <v>496.2</v>
      </c>
      <c r="AL41">
        <v>85.77</v>
      </c>
      <c r="AM41">
        <v>185.71</v>
      </c>
      <c r="AN41">
        <v>26.68</v>
      </c>
      <c r="AO41">
        <v>224.72</v>
      </c>
      <c r="AP41">
        <v>0</v>
      </c>
      <c r="AQ41">
        <v>20.100000000000001</v>
      </c>
      <c r="AR41">
        <v>0</v>
      </c>
      <c r="AS41">
        <v>0</v>
      </c>
      <c r="AT41">
        <v>87</v>
      </c>
      <c r="AU41">
        <v>41</v>
      </c>
      <c r="AV41">
        <v>1.0469999999999999</v>
      </c>
      <c r="AW41">
        <v>1.0680000000000001</v>
      </c>
      <c r="AZ41">
        <v>1</v>
      </c>
      <c r="BA41">
        <v>26.06</v>
      </c>
      <c r="BB41">
        <v>9.64</v>
      </c>
      <c r="BC41">
        <v>6.99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80</v>
      </c>
      <c r="BM41">
        <v>65</v>
      </c>
      <c r="BN41">
        <v>0</v>
      </c>
      <c r="BO41" t="s">
        <v>77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87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760</v>
      </c>
      <c r="CO41">
        <v>0</v>
      </c>
      <c r="CP41">
        <f t="shared" si="44"/>
        <v>4358.7000000000007</v>
      </c>
      <c r="CQ41">
        <f t="shared" si="45"/>
        <v>640.28</v>
      </c>
      <c r="CR41">
        <f>(ROUND((ROUND(((((ET41*1.15)*1.2))*AV41*1),2)*BB41),2)+ROUND((ROUND(((AE41-(((EU41*1.15)*1.2)))*AV41*1),2)*BS41),2))</f>
        <v>2586.6</v>
      </c>
      <c r="CS41">
        <f t="shared" si="47"/>
        <v>1004.61</v>
      </c>
      <c r="CT41">
        <f t="shared" si="48"/>
        <v>8461.42</v>
      </c>
      <c r="CU41">
        <f t="shared" si="49"/>
        <v>0</v>
      </c>
      <c r="CV41">
        <f t="shared" si="50"/>
        <v>29.041685999999995</v>
      </c>
      <c r="CW41">
        <f t="shared" si="51"/>
        <v>0</v>
      </c>
      <c r="CX41">
        <f t="shared" si="52"/>
        <v>0</v>
      </c>
      <c r="CY41">
        <f t="shared" si="53"/>
        <v>2745.1458000000002</v>
      </c>
      <c r="CZ41">
        <f t="shared" si="54"/>
        <v>1293.6894</v>
      </c>
      <c r="DC41" t="s">
        <v>3</v>
      </c>
      <c r="DD41" t="s">
        <v>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105</v>
      </c>
      <c r="DO41">
        <v>77</v>
      </c>
      <c r="DP41">
        <v>1.0469999999999999</v>
      </c>
      <c r="DQ41">
        <v>1.0680000000000001</v>
      </c>
      <c r="DU41">
        <v>1005</v>
      </c>
      <c r="DV41" t="s">
        <v>79</v>
      </c>
      <c r="DW41" t="s">
        <v>79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94151434</v>
      </c>
      <c r="EF41">
        <v>30</v>
      </c>
      <c r="EG41" t="s">
        <v>16</v>
      </c>
      <c r="EH41">
        <v>0</v>
      </c>
      <c r="EI41" t="s">
        <v>3</v>
      </c>
      <c r="EJ41">
        <v>1</v>
      </c>
      <c r="EK41">
        <v>65</v>
      </c>
      <c r="EL41" t="s">
        <v>81</v>
      </c>
      <c r="EM41" t="s">
        <v>82</v>
      </c>
      <c r="EO41" t="s">
        <v>27</v>
      </c>
      <c r="EQ41">
        <v>131072</v>
      </c>
      <c r="ER41">
        <v>496.2</v>
      </c>
      <c r="ES41">
        <v>85.77</v>
      </c>
      <c r="ET41">
        <v>185.71</v>
      </c>
      <c r="EU41">
        <v>26.68</v>
      </c>
      <c r="EV41">
        <v>224.72</v>
      </c>
      <c r="EW41">
        <v>20.100000000000001</v>
      </c>
      <c r="EX41">
        <v>0</v>
      </c>
      <c r="EY41">
        <v>0</v>
      </c>
      <c r="FQ41">
        <v>0</v>
      </c>
      <c r="FR41">
        <f t="shared" si="55"/>
        <v>0</v>
      </c>
      <c r="FS41">
        <v>0</v>
      </c>
      <c r="FX41">
        <v>105</v>
      </c>
      <c r="FY41">
        <v>77</v>
      </c>
      <c r="GA41" t="s">
        <v>3</v>
      </c>
      <c r="GD41">
        <v>0</v>
      </c>
      <c r="GF41">
        <v>-443967248</v>
      </c>
      <c r="GG41">
        <v>2</v>
      </c>
      <c r="GH41">
        <v>1</v>
      </c>
      <c r="GI41">
        <v>2</v>
      </c>
      <c r="GJ41">
        <v>0</v>
      </c>
      <c r="GK41">
        <f>ROUND(R41*(R12)/100,2)</f>
        <v>599.16999999999996</v>
      </c>
      <c r="GL41">
        <f t="shared" si="56"/>
        <v>0</v>
      </c>
      <c r="GM41">
        <f t="shared" si="57"/>
        <v>8996.7099999999991</v>
      </c>
      <c r="GN41">
        <f t="shared" si="58"/>
        <v>8996.7099999999991</v>
      </c>
      <c r="GO41">
        <f t="shared" si="59"/>
        <v>0</v>
      </c>
      <c r="GP41">
        <f t="shared" si="60"/>
        <v>0</v>
      </c>
      <c r="GR41">
        <v>0</v>
      </c>
      <c r="GS41">
        <v>3</v>
      </c>
      <c r="GT41">
        <v>0</v>
      </c>
      <c r="GU41" t="s">
        <v>3</v>
      </c>
      <c r="GV41">
        <f t="shared" si="61"/>
        <v>0</v>
      </c>
      <c r="GW41">
        <v>1</v>
      </c>
      <c r="GX41">
        <f t="shared" si="62"/>
        <v>0</v>
      </c>
      <c r="HA41">
        <v>0</v>
      </c>
      <c r="HB41">
        <v>0</v>
      </c>
      <c r="HC41">
        <f t="shared" si="63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18</v>
      </c>
      <c r="B42">
        <v>1</v>
      </c>
      <c r="C42">
        <v>27</v>
      </c>
      <c r="E42" t="s">
        <v>83</v>
      </c>
      <c r="F42" t="s">
        <v>84</v>
      </c>
      <c r="G42" t="s">
        <v>85</v>
      </c>
      <c r="H42" t="s">
        <v>63</v>
      </c>
      <c r="I42">
        <f>I41*J42</f>
        <v>0.93225000000000002</v>
      </c>
      <c r="J42">
        <v>2.5</v>
      </c>
      <c r="K42">
        <v>2.5</v>
      </c>
      <c r="O42">
        <f t="shared" si="28"/>
        <v>3467.59</v>
      </c>
      <c r="P42">
        <f t="shared" si="29"/>
        <v>3467.59</v>
      </c>
      <c r="Q42">
        <f>(ROUND((ROUND(((ET42)*AV42*I42),2)*BB42),2)+ROUND((ROUND(((AE42-(EU42))*AV42*I42),2)*BS42),2))</f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109159563</v>
      </c>
      <c r="AB42">
        <f t="shared" si="39"/>
        <v>451.14</v>
      </c>
      <c r="AC42">
        <f t="shared" si="40"/>
        <v>451.14</v>
      </c>
      <c r="AD42">
        <f>ROUND((((ET42)-(EU42))+AE42),6)</f>
        <v>0</v>
      </c>
      <c r="AE42">
        <f t="shared" ref="AE42:AF44" si="64">ROUND((EU42),6)</f>
        <v>0</v>
      </c>
      <c r="AF42">
        <f t="shared" si="64"/>
        <v>0</v>
      </c>
      <c r="AG42">
        <f t="shared" si="42"/>
        <v>0</v>
      </c>
      <c r="AH42">
        <f t="shared" ref="AH42:AI44" si="65">(EW42)</f>
        <v>0</v>
      </c>
      <c r="AI42">
        <f t="shared" si="65"/>
        <v>0</v>
      </c>
      <c r="AJ42">
        <f t="shared" si="43"/>
        <v>0</v>
      </c>
      <c r="AK42">
        <v>451.14</v>
      </c>
      <c r="AL42">
        <v>451.14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1.0680000000000001</v>
      </c>
      <c r="AZ42">
        <v>1</v>
      </c>
      <c r="BA42">
        <v>1</v>
      </c>
      <c r="BB42">
        <v>1</v>
      </c>
      <c r="BC42">
        <v>7.72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86</v>
      </c>
      <c r="BM42">
        <v>65</v>
      </c>
      <c r="BN42">
        <v>0</v>
      </c>
      <c r="BO42" t="s">
        <v>84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4"/>
        <v>3467.59</v>
      </c>
      <c r="CQ42">
        <f t="shared" si="45"/>
        <v>3719.65</v>
      </c>
      <c r="CR42">
        <f>(ROUND((ROUND(((ET42)*AV42*1),2)*BB42),2)+ROUND((ROUND(((AE42-(EU42))*AV42*1),2)*BS42),2))</f>
        <v>0</v>
      </c>
      <c r="CS42">
        <f t="shared" si="47"/>
        <v>0</v>
      </c>
      <c r="CT42">
        <f t="shared" si="48"/>
        <v>0</v>
      </c>
      <c r="CU42">
        <f t="shared" si="49"/>
        <v>0</v>
      </c>
      <c r="CV42">
        <f t="shared" si="50"/>
        <v>0</v>
      </c>
      <c r="CW42">
        <f t="shared" si="51"/>
        <v>0</v>
      </c>
      <c r="CX42">
        <f t="shared" si="52"/>
        <v>0</v>
      </c>
      <c r="CY42">
        <f t="shared" si="53"/>
        <v>0</v>
      </c>
      <c r="CZ42">
        <f t="shared" si="54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105</v>
      </c>
      <c r="DO42">
        <v>77</v>
      </c>
      <c r="DP42">
        <v>1.0469999999999999</v>
      </c>
      <c r="DQ42">
        <v>1.0680000000000001</v>
      </c>
      <c r="DU42">
        <v>1007</v>
      </c>
      <c r="DV42" t="s">
        <v>63</v>
      </c>
      <c r="DW42" t="s">
        <v>63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94151434</v>
      </c>
      <c r="EF42">
        <v>30</v>
      </c>
      <c r="EG42" t="s">
        <v>16</v>
      </c>
      <c r="EH42">
        <v>0</v>
      </c>
      <c r="EI42" t="s">
        <v>3</v>
      </c>
      <c r="EJ42">
        <v>1</v>
      </c>
      <c r="EK42">
        <v>65</v>
      </c>
      <c r="EL42" t="s">
        <v>81</v>
      </c>
      <c r="EM42" t="s">
        <v>82</v>
      </c>
      <c r="EO42" t="s">
        <v>3</v>
      </c>
      <c r="EQ42">
        <v>0</v>
      </c>
      <c r="ER42">
        <v>451.14</v>
      </c>
      <c r="ES42">
        <v>451.14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5"/>
        <v>0</v>
      </c>
      <c r="FS42">
        <v>0</v>
      </c>
      <c r="FX42">
        <v>105</v>
      </c>
      <c r="FY42">
        <v>77</v>
      </c>
      <c r="GA42" t="s">
        <v>3</v>
      </c>
      <c r="GD42">
        <v>0</v>
      </c>
      <c r="GF42">
        <v>-718781615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56"/>
        <v>0</v>
      </c>
      <c r="GM42">
        <f t="shared" si="57"/>
        <v>3467.59</v>
      </c>
      <c r="GN42">
        <f t="shared" si="58"/>
        <v>3467.59</v>
      </c>
      <c r="GO42">
        <f t="shared" si="59"/>
        <v>0</v>
      </c>
      <c r="GP42">
        <f t="shared" si="60"/>
        <v>0</v>
      </c>
      <c r="GR42">
        <v>0</v>
      </c>
      <c r="GS42">
        <v>3</v>
      </c>
      <c r="GT42">
        <v>0</v>
      </c>
      <c r="GU42" t="s">
        <v>3</v>
      </c>
      <c r="GV42">
        <f t="shared" si="61"/>
        <v>0</v>
      </c>
      <c r="GW42">
        <v>1</v>
      </c>
      <c r="GX42">
        <f t="shared" si="62"/>
        <v>0</v>
      </c>
      <c r="HA42">
        <v>0</v>
      </c>
      <c r="HB42">
        <v>0</v>
      </c>
      <c r="HC42">
        <f t="shared" si="63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18</v>
      </c>
      <c r="B43">
        <v>1</v>
      </c>
      <c r="C43">
        <v>25</v>
      </c>
      <c r="E43" t="s">
        <v>87</v>
      </c>
      <c r="F43" t="s">
        <v>88</v>
      </c>
      <c r="G43" t="s">
        <v>89</v>
      </c>
      <c r="H43" t="s">
        <v>90</v>
      </c>
      <c r="I43">
        <f>I41*J43</f>
        <v>82.037999999999997</v>
      </c>
      <c r="J43">
        <v>219.99999999999997</v>
      </c>
      <c r="K43">
        <v>220</v>
      </c>
      <c r="O43">
        <f t="shared" si="28"/>
        <v>22366.61</v>
      </c>
      <c r="P43">
        <f t="shared" si="29"/>
        <v>22366.61</v>
      </c>
      <c r="Q43">
        <f>(ROUND((ROUND(((ET43)*AV43*I43),2)*BB43),2)+ROUND((ROUND(((AE43-(EU43))*AV43*I43),2)*BS43),2))</f>
        <v>0</v>
      </c>
      <c r="R43">
        <f t="shared" si="31"/>
        <v>0</v>
      </c>
      <c r="S43">
        <f t="shared" si="32"/>
        <v>0</v>
      </c>
      <c r="T43">
        <f t="shared" si="33"/>
        <v>0</v>
      </c>
      <c r="U43">
        <f t="shared" si="34"/>
        <v>0</v>
      </c>
      <c r="V43">
        <f t="shared" si="35"/>
        <v>0</v>
      </c>
      <c r="W43">
        <f t="shared" si="36"/>
        <v>0</v>
      </c>
      <c r="X43">
        <f t="shared" si="37"/>
        <v>0</v>
      </c>
      <c r="Y43">
        <f t="shared" si="38"/>
        <v>0</v>
      </c>
      <c r="AA43">
        <v>109159563</v>
      </c>
      <c r="AB43">
        <f t="shared" si="39"/>
        <v>53.97</v>
      </c>
      <c r="AC43">
        <f t="shared" si="40"/>
        <v>53.97</v>
      </c>
      <c r="AD43">
        <f>ROUND((((ET43)-(EU43))+AE43),6)</f>
        <v>0</v>
      </c>
      <c r="AE43">
        <f t="shared" si="64"/>
        <v>0</v>
      </c>
      <c r="AF43">
        <f t="shared" si="64"/>
        <v>0</v>
      </c>
      <c r="AG43">
        <f t="shared" si="42"/>
        <v>0</v>
      </c>
      <c r="AH43">
        <f t="shared" si="65"/>
        <v>0</v>
      </c>
      <c r="AI43">
        <f t="shared" si="65"/>
        <v>0</v>
      </c>
      <c r="AJ43">
        <f t="shared" si="43"/>
        <v>0</v>
      </c>
      <c r="AK43">
        <v>53.97</v>
      </c>
      <c r="AL43">
        <v>53.97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1.0680000000000001</v>
      </c>
      <c r="AZ43">
        <v>1</v>
      </c>
      <c r="BA43">
        <v>1</v>
      </c>
      <c r="BB43">
        <v>1</v>
      </c>
      <c r="BC43">
        <v>4.7300000000000004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91</v>
      </c>
      <c r="BM43">
        <v>65</v>
      </c>
      <c r="BN43">
        <v>0</v>
      </c>
      <c r="BO43" t="s">
        <v>88</v>
      </c>
      <c r="BP43">
        <v>1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4"/>
        <v>22366.61</v>
      </c>
      <c r="CQ43">
        <f t="shared" si="45"/>
        <v>272.64</v>
      </c>
      <c r="CR43">
        <f>(ROUND((ROUND(((ET43)*AV43*1),2)*BB43),2)+ROUND((ROUND(((AE43-(EU43))*AV43*1),2)*BS43),2))</f>
        <v>0</v>
      </c>
      <c r="CS43">
        <f t="shared" si="47"/>
        <v>0</v>
      </c>
      <c r="CT43">
        <f t="shared" si="48"/>
        <v>0</v>
      </c>
      <c r="CU43">
        <f t="shared" si="49"/>
        <v>0</v>
      </c>
      <c r="CV43">
        <f t="shared" si="50"/>
        <v>0</v>
      </c>
      <c r="CW43">
        <f t="shared" si="51"/>
        <v>0</v>
      </c>
      <c r="CX43">
        <f t="shared" si="52"/>
        <v>0</v>
      </c>
      <c r="CY43">
        <f t="shared" si="53"/>
        <v>0</v>
      </c>
      <c r="CZ43">
        <f t="shared" si="54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105</v>
      </c>
      <c r="DO43">
        <v>77</v>
      </c>
      <c r="DP43">
        <v>1.0469999999999999</v>
      </c>
      <c r="DQ43">
        <v>1.0680000000000001</v>
      </c>
      <c r="DU43">
        <v>1005</v>
      </c>
      <c r="DV43" t="s">
        <v>90</v>
      </c>
      <c r="DW43" t="s">
        <v>90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94151434</v>
      </c>
      <c r="EF43">
        <v>30</v>
      </c>
      <c r="EG43" t="s">
        <v>16</v>
      </c>
      <c r="EH43">
        <v>0</v>
      </c>
      <c r="EI43" t="s">
        <v>3</v>
      </c>
      <c r="EJ43">
        <v>1</v>
      </c>
      <c r="EK43">
        <v>65</v>
      </c>
      <c r="EL43" t="s">
        <v>81</v>
      </c>
      <c r="EM43" t="s">
        <v>82</v>
      </c>
      <c r="EO43" t="s">
        <v>3</v>
      </c>
      <c r="EQ43">
        <v>0</v>
      </c>
      <c r="ER43">
        <v>53.97</v>
      </c>
      <c r="ES43">
        <v>53.97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55"/>
        <v>0</v>
      </c>
      <c r="FS43">
        <v>0</v>
      </c>
      <c r="FX43">
        <v>105</v>
      </c>
      <c r="FY43">
        <v>77</v>
      </c>
      <c r="GA43" t="s">
        <v>3</v>
      </c>
      <c r="GD43">
        <v>0</v>
      </c>
      <c r="GF43">
        <v>-196967320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 t="shared" si="56"/>
        <v>0</v>
      </c>
      <c r="GM43">
        <f t="shared" si="57"/>
        <v>22366.61</v>
      </c>
      <c r="GN43">
        <f t="shared" si="58"/>
        <v>22366.61</v>
      </c>
      <c r="GO43">
        <f t="shared" si="59"/>
        <v>0</v>
      </c>
      <c r="GP43">
        <f t="shared" si="60"/>
        <v>0</v>
      </c>
      <c r="GR43">
        <v>0</v>
      </c>
      <c r="GS43">
        <v>3</v>
      </c>
      <c r="GT43">
        <v>0</v>
      </c>
      <c r="GU43" t="s">
        <v>3</v>
      </c>
      <c r="GV43">
        <f t="shared" si="61"/>
        <v>0</v>
      </c>
      <c r="GW43">
        <v>1</v>
      </c>
      <c r="GX43">
        <f t="shared" si="62"/>
        <v>0</v>
      </c>
      <c r="HA43">
        <v>0</v>
      </c>
      <c r="HB43">
        <v>0</v>
      </c>
      <c r="HC43">
        <f t="shared" si="63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18</v>
      </c>
      <c r="B44">
        <v>1</v>
      </c>
      <c r="C44">
        <v>26</v>
      </c>
      <c r="E44" t="s">
        <v>92</v>
      </c>
      <c r="F44" t="s">
        <v>93</v>
      </c>
      <c r="G44" t="s">
        <v>762</v>
      </c>
      <c r="H44" t="s">
        <v>94</v>
      </c>
      <c r="I44">
        <f>I41*J44</f>
        <v>0.15661800000000001</v>
      </c>
      <c r="J44">
        <v>0.42</v>
      </c>
      <c r="K44">
        <v>0.42</v>
      </c>
      <c r="O44">
        <f t="shared" si="28"/>
        <v>5367.65</v>
      </c>
      <c r="P44">
        <f t="shared" si="29"/>
        <v>5367.65</v>
      </c>
      <c r="Q44">
        <f>(ROUND((ROUND(((ET44)*AV44*I44),2)*BB44),2)+ROUND((ROUND(((AE44-(EU44))*AV44*I44),2)*BS44),2))</f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109159563</v>
      </c>
      <c r="AB44">
        <f t="shared" si="39"/>
        <v>11626.84</v>
      </c>
      <c r="AC44">
        <f t="shared" si="40"/>
        <v>11626.84</v>
      </c>
      <c r="AD44">
        <f>ROUND((((ET44)-(EU44))+AE44),6)</f>
        <v>0</v>
      </c>
      <c r="AE44">
        <f t="shared" si="64"/>
        <v>0</v>
      </c>
      <c r="AF44">
        <f t="shared" si="64"/>
        <v>0</v>
      </c>
      <c r="AG44">
        <f t="shared" si="42"/>
        <v>0</v>
      </c>
      <c r="AH44">
        <f t="shared" si="65"/>
        <v>0</v>
      </c>
      <c r="AI44">
        <f t="shared" si="65"/>
        <v>0</v>
      </c>
      <c r="AJ44">
        <f t="shared" si="43"/>
        <v>0</v>
      </c>
      <c r="AK44">
        <v>11626.84</v>
      </c>
      <c r="AL44">
        <v>11626.84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1.0680000000000001</v>
      </c>
      <c r="AZ44">
        <v>1</v>
      </c>
      <c r="BA44">
        <v>1</v>
      </c>
      <c r="BB44">
        <v>1</v>
      </c>
      <c r="BC44">
        <v>2.76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95</v>
      </c>
      <c r="BM44">
        <v>65</v>
      </c>
      <c r="BN44">
        <v>0</v>
      </c>
      <c r="BO44" t="s">
        <v>93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4"/>
        <v>5367.65</v>
      </c>
      <c r="CQ44">
        <f t="shared" si="45"/>
        <v>34272.22</v>
      </c>
      <c r="CR44">
        <f>(ROUND((ROUND(((ET44)*AV44*1),2)*BB44),2)+ROUND((ROUND(((AE44-(EU44))*AV44*1),2)*BS44),2))</f>
        <v>0</v>
      </c>
      <c r="CS44">
        <f t="shared" si="47"/>
        <v>0</v>
      </c>
      <c r="CT44">
        <f t="shared" si="48"/>
        <v>0</v>
      </c>
      <c r="CU44">
        <f t="shared" si="49"/>
        <v>0</v>
      </c>
      <c r="CV44">
        <f t="shared" si="50"/>
        <v>0</v>
      </c>
      <c r="CW44">
        <f t="shared" si="51"/>
        <v>0</v>
      </c>
      <c r="CX44">
        <f t="shared" si="52"/>
        <v>0</v>
      </c>
      <c r="CY44">
        <f t="shared" si="53"/>
        <v>0</v>
      </c>
      <c r="CZ44">
        <f t="shared" si="54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105</v>
      </c>
      <c r="DO44">
        <v>77</v>
      </c>
      <c r="DP44">
        <v>1.0469999999999999</v>
      </c>
      <c r="DQ44">
        <v>1.0680000000000001</v>
      </c>
      <c r="DU44">
        <v>1009</v>
      </c>
      <c r="DV44" t="s">
        <v>94</v>
      </c>
      <c r="DW44" t="s">
        <v>94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94151434</v>
      </c>
      <c r="EF44">
        <v>30</v>
      </c>
      <c r="EG44" t="s">
        <v>16</v>
      </c>
      <c r="EH44">
        <v>0</v>
      </c>
      <c r="EI44" t="s">
        <v>3</v>
      </c>
      <c r="EJ44">
        <v>1</v>
      </c>
      <c r="EK44">
        <v>65</v>
      </c>
      <c r="EL44" t="s">
        <v>81</v>
      </c>
      <c r="EM44" t="s">
        <v>82</v>
      </c>
      <c r="EO44" t="s">
        <v>3</v>
      </c>
      <c r="EQ44">
        <v>0</v>
      </c>
      <c r="ER44">
        <v>11626.84</v>
      </c>
      <c r="ES44">
        <v>11626.84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55"/>
        <v>0</v>
      </c>
      <c r="FS44">
        <v>0</v>
      </c>
      <c r="FX44">
        <v>105</v>
      </c>
      <c r="FY44">
        <v>77</v>
      </c>
      <c r="GA44" t="s">
        <v>3</v>
      </c>
      <c r="GD44">
        <v>0</v>
      </c>
      <c r="GF44">
        <v>-109214414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56"/>
        <v>0</v>
      </c>
      <c r="GM44">
        <f t="shared" si="57"/>
        <v>5367.65</v>
      </c>
      <c r="GN44">
        <f t="shared" si="58"/>
        <v>5367.65</v>
      </c>
      <c r="GO44">
        <f t="shared" si="59"/>
        <v>0</v>
      </c>
      <c r="GP44">
        <f t="shared" si="60"/>
        <v>0</v>
      </c>
      <c r="GR44">
        <v>0</v>
      </c>
      <c r="GS44">
        <v>3</v>
      </c>
      <c r="GT44">
        <v>0</v>
      </c>
      <c r="GU44" t="s">
        <v>3</v>
      </c>
      <c r="GV44">
        <f t="shared" si="61"/>
        <v>0</v>
      </c>
      <c r="GW44">
        <v>1</v>
      </c>
      <c r="GX44">
        <f t="shared" si="62"/>
        <v>0</v>
      </c>
      <c r="HA44">
        <v>0</v>
      </c>
      <c r="HB44">
        <v>0</v>
      </c>
      <c r="HC44">
        <f t="shared" si="63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C45">
        <f>ROW(SmtRes!A45)</f>
        <v>45</v>
      </c>
      <c r="D45">
        <f>ROW(EtalonRes!A44)</f>
        <v>44</v>
      </c>
      <c r="E45" t="s">
        <v>96</v>
      </c>
      <c r="F45" t="s">
        <v>97</v>
      </c>
      <c r="G45" t="s">
        <v>98</v>
      </c>
      <c r="H45" t="s">
        <v>68</v>
      </c>
      <c r="I45">
        <v>9.2999999999999999E-2</v>
      </c>
      <c r="J45">
        <v>0</v>
      </c>
      <c r="K45">
        <v>9.2999999999999999E-2</v>
      </c>
      <c r="O45">
        <f t="shared" si="28"/>
        <v>10186.459999999999</v>
      </c>
      <c r="P45">
        <f t="shared" si="29"/>
        <v>1956.47</v>
      </c>
      <c r="Q45">
        <f>(ROUND((ROUND(((((ET45*1.15)*1.2))*AV45*I45),2)*BB45),2)+ROUND((ROUND(((AE45-(((EU45*1.15)*1.2)))*AV45*I45),2)*BS45),2))</f>
        <v>1222.2</v>
      </c>
      <c r="R45">
        <f t="shared" si="31"/>
        <v>303.33999999999997</v>
      </c>
      <c r="S45">
        <f t="shared" si="32"/>
        <v>7007.79</v>
      </c>
      <c r="T45">
        <f t="shared" si="33"/>
        <v>0</v>
      </c>
      <c r="U45">
        <f t="shared" si="34"/>
        <v>24.052584419999999</v>
      </c>
      <c r="V45">
        <f t="shared" si="35"/>
        <v>0</v>
      </c>
      <c r="W45">
        <f t="shared" si="36"/>
        <v>0</v>
      </c>
      <c r="X45">
        <f t="shared" si="37"/>
        <v>6587.32</v>
      </c>
      <c r="Y45">
        <f t="shared" si="38"/>
        <v>4625.1400000000003</v>
      </c>
      <c r="AA45">
        <v>109159563</v>
      </c>
      <c r="AB45">
        <f t="shared" si="39"/>
        <v>5940.3418000000001</v>
      </c>
      <c r="AC45">
        <f t="shared" si="40"/>
        <v>1800.88</v>
      </c>
      <c r="AD45">
        <f>ROUND((((((ET45*1.15)*1.2))-(((EU45*1.15)*1.2)))+AE45),6)</f>
        <v>1377.7782</v>
      </c>
      <c r="AE45">
        <f>ROUND((((EU45*1.15)*1.2)),6)</f>
        <v>119.49420000000001</v>
      </c>
      <c r="AF45">
        <f>ROUND((((EV45*1.15)*1.2)),6)</f>
        <v>2761.6835999999998</v>
      </c>
      <c r="AG45">
        <f t="shared" si="42"/>
        <v>0</v>
      </c>
      <c r="AH45">
        <f>(((EW45*1.15)*1.2))</f>
        <v>247.01999999999998</v>
      </c>
      <c r="AI45">
        <f>(((EX45*1.15)*1.2))</f>
        <v>0</v>
      </c>
      <c r="AJ45">
        <f t="shared" si="43"/>
        <v>0</v>
      </c>
      <c r="AK45">
        <v>4800.49</v>
      </c>
      <c r="AL45">
        <v>1800.88</v>
      </c>
      <c r="AM45">
        <v>998.39</v>
      </c>
      <c r="AN45">
        <v>86.59</v>
      </c>
      <c r="AO45">
        <v>2001.22</v>
      </c>
      <c r="AP45">
        <v>0</v>
      </c>
      <c r="AQ45">
        <v>179</v>
      </c>
      <c r="AR45">
        <v>0</v>
      </c>
      <c r="AS45">
        <v>0</v>
      </c>
      <c r="AT45">
        <v>94</v>
      </c>
      <c r="AU45">
        <v>66</v>
      </c>
      <c r="AV45">
        <v>1.0469999999999999</v>
      </c>
      <c r="AW45">
        <v>1.022</v>
      </c>
      <c r="AZ45">
        <v>1</v>
      </c>
      <c r="BA45">
        <v>26.06</v>
      </c>
      <c r="BB45">
        <v>9.11</v>
      </c>
      <c r="BC45">
        <v>11.43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99</v>
      </c>
      <c r="BM45">
        <v>47</v>
      </c>
      <c r="BN45">
        <v>0</v>
      </c>
      <c r="BO45" t="s">
        <v>97</v>
      </c>
      <c r="BP45">
        <v>1</v>
      </c>
      <c r="BQ45">
        <v>30</v>
      </c>
      <c r="BR45">
        <v>0</v>
      </c>
      <c r="BS45">
        <v>26.06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94</v>
      </c>
      <c r="CA45">
        <v>66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760</v>
      </c>
      <c r="CO45">
        <v>0</v>
      </c>
      <c r="CP45">
        <f t="shared" si="44"/>
        <v>10186.459999999999</v>
      </c>
      <c r="CQ45">
        <f t="shared" si="45"/>
        <v>21036.92</v>
      </c>
      <c r="CR45">
        <f>(ROUND((ROUND(((((ET45*1.15)*1.2))*AV45*1),2)*BB45),2)+ROUND((ROUND(((AE45-(((EU45*1.15)*1.2)))*AV45*1),2)*BS45),2))</f>
        <v>13141.45</v>
      </c>
      <c r="CS45">
        <f t="shared" si="47"/>
        <v>3260.37</v>
      </c>
      <c r="CT45">
        <f t="shared" si="48"/>
        <v>75351.97</v>
      </c>
      <c r="CU45">
        <f t="shared" si="49"/>
        <v>0</v>
      </c>
      <c r="CV45">
        <f t="shared" si="50"/>
        <v>258.62993999999998</v>
      </c>
      <c r="CW45">
        <f t="shared" si="51"/>
        <v>0</v>
      </c>
      <c r="CX45">
        <f t="shared" si="52"/>
        <v>0</v>
      </c>
      <c r="CY45">
        <f t="shared" si="53"/>
        <v>6587.3225999999995</v>
      </c>
      <c r="CZ45">
        <f t="shared" si="54"/>
        <v>4625.1414000000004</v>
      </c>
      <c r="DC45" t="s">
        <v>3</v>
      </c>
      <c r="DD45" t="s">
        <v>3</v>
      </c>
      <c r="DE45" t="s">
        <v>24</v>
      </c>
      <c r="DF45" t="s">
        <v>24</v>
      </c>
      <c r="DG45" t="s">
        <v>24</v>
      </c>
      <c r="DH45" t="s">
        <v>3</v>
      </c>
      <c r="DI45" t="s">
        <v>24</v>
      </c>
      <c r="DJ45" t="s">
        <v>24</v>
      </c>
      <c r="DK45" t="s">
        <v>3</v>
      </c>
      <c r="DL45" t="s">
        <v>3</v>
      </c>
      <c r="DM45" t="s">
        <v>3</v>
      </c>
      <c r="DN45">
        <v>98</v>
      </c>
      <c r="DO45">
        <v>70</v>
      </c>
      <c r="DP45">
        <v>1.0469999999999999</v>
      </c>
      <c r="DQ45">
        <v>1.022</v>
      </c>
      <c r="DU45">
        <v>1013</v>
      </c>
      <c r="DV45" t="s">
        <v>68</v>
      </c>
      <c r="DW45" t="s">
        <v>68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94151416</v>
      </c>
      <c r="EF45">
        <v>30</v>
      </c>
      <c r="EG45" t="s">
        <v>16</v>
      </c>
      <c r="EH45">
        <v>0</v>
      </c>
      <c r="EI45" t="s">
        <v>3</v>
      </c>
      <c r="EJ45">
        <v>1</v>
      </c>
      <c r="EK45">
        <v>47</v>
      </c>
      <c r="EL45" t="s">
        <v>70</v>
      </c>
      <c r="EM45" t="s">
        <v>71</v>
      </c>
      <c r="EO45" t="s">
        <v>27</v>
      </c>
      <c r="EQ45">
        <v>131072</v>
      </c>
      <c r="ER45">
        <v>4800.49</v>
      </c>
      <c r="ES45">
        <v>1800.88</v>
      </c>
      <c r="ET45">
        <v>998.39</v>
      </c>
      <c r="EU45">
        <v>86.59</v>
      </c>
      <c r="EV45">
        <v>2001.22</v>
      </c>
      <c r="EW45">
        <v>179</v>
      </c>
      <c r="EX45">
        <v>0</v>
      </c>
      <c r="EY45">
        <v>0</v>
      </c>
      <c r="FQ45">
        <v>0</v>
      </c>
      <c r="FR45">
        <f t="shared" si="55"/>
        <v>0</v>
      </c>
      <c r="FS45">
        <v>0</v>
      </c>
      <c r="FX45">
        <v>98</v>
      </c>
      <c r="FY45">
        <v>70</v>
      </c>
      <c r="GA45" t="s">
        <v>3</v>
      </c>
      <c r="GD45">
        <v>0</v>
      </c>
      <c r="GF45">
        <v>-1764873087</v>
      </c>
      <c r="GG45">
        <v>2</v>
      </c>
      <c r="GH45">
        <v>1</v>
      </c>
      <c r="GI45">
        <v>2</v>
      </c>
      <c r="GJ45">
        <v>0</v>
      </c>
      <c r="GK45">
        <f>ROUND(R45*(R12)/100,2)</f>
        <v>485.34</v>
      </c>
      <c r="GL45">
        <f t="shared" si="56"/>
        <v>0</v>
      </c>
      <c r="GM45">
        <f t="shared" si="57"/>
        <v>21884.26</v>
      </c>
      <c r="GN45">
        <f t="shared" si="58"/>
        <v>21884.26</v>
      </c>
      <c r="GO45">
        <f t="shared" si="59"/>
        <v>0</v>
      </c>
      <c r="GP45">
        <f t="shared" si="60"/>
        <v>0</v>
      </c>
      <c r="GR45">
        <v>0</v>
      </c>
      <c r="GS45">
        <v>3</v>
      </c>
      <c r="GT45">
        <v>0</v>
      </c>
      <c r="GU45" t="s">
        <v>3</v>
      </c>
      <c r="GV45">
        <f t="shared" si="61"/>
        <v>0</v>
      </c>
      <c r="GW45">
        <v>1</v>
      </c>
      <c r="GX45">
        <f t="shared" si="62"/>
        <v>0</v>
      </c>
      <c r="HA45">
        <v>0</v>
      </c>
      <c r="HB45">
        <v>0</v>
      </c>
      <c r="HC45">
        <f t="shared" si="63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18</v>
      </c>
      <c r="B46">
        <v>1</v>
      </c>
      <c r="C46">
        <v>44</v>
      </c>
      <c r="E46" t="s">
        <v>100</v>
      </c>
      <c r="F46" t="s">
        <v>101</v>
      </c>
      <c r="G46" t="s">
        <v>102</v>
      </c>
      <c r="H46" t="s">
        <v>94</v>
      </c>
      <c r="I46">
        <f>I45*J46</f>
        <v>0.97440000000000004</v>
      </c>
      <c r="J46">
        <v>10.477419354838711</v>
      </c>
      <c r="K46">
        <v>10.477418999999999</v>
      </c>
      <c r="O46">
        <f t="shared" si="28"/>
        <v>96696.4</v>
      </c>
      <c r="P46">
        <f t="shared" si="29"/>
        <v>96696.4</v>
      </c>
      <c r="Q46">
        <f>(ROUND((ROUND(((ET46)*AV46*I46),2)*BB46),2)+ROUND((ROUND(((AE46-(EU46))*AV46*I46),2)*BS46),2))</f>
        <v>0</v>
      </c>
      <c r="R46">
        <f t="shared" si="31"/>
        <v>0</v>
      </c>
      <c r="S46">
        <f t="shared" si="32"/>
        <v>0</v>
      </c>
      <c r="T46">
        <f t="shared" si="33"/>
        <v>0</v>
      </c>
      <c r="U46">
        <f t="shared" si="34"/>
        <v>0</v>
      </c>
      <c r="V46">
        <f t="shared" si="35"/>
        <v>0</v>
      </c>
      <c r="W46">
        <f t="shared" si="36"/>
        <v>0</v>
      </c>
      <c r="X46">
        <f t="shared" si="37"/>
        <v>0</v>
      </c>
      <c r="Y46">
        <f t="shared" si="38"/>
        <v>0</v>
      </c>
      <c r="AA46">
        <v>109159563</v>
      </c>
      <c r="AB46">
        <f t="shared" si="39"/>
        <v>5752.41</v>
      </c>
      <c r="AC46">
        <f t="shared" si="40"/>
        <v>5752.41</v>
      </c>
      <c r="AD46">
        <f>ROUND((((ET46)-(EU46))+AE46),6)</f>
        <v>0</v>
      </c>
      <c r="AE46">
        <f t="shared" ref="AE46:AF48" si="66">ROUND((EU46),6)</f>
        <v>0</v>
      </c>
      <c r="AF46">
        <f t="shared" si="66"/>
        <v>0</v>
      </c>
      <c r="AG46">
        <f t="shared" si="42"/>
        <v>0</v>
      </c>
      <c r="AH46">
        <f t="shared" ref="AH46:AI48" si="67">(EW46)</f>
        <v>0</v>
      </c>
      <c r="AI46">
        <f t="shared" si="67"/>
        <v>0</v>
      </c>
      <c r="AJ46">
        <f t="shared" si="43"/>
        <v>0</v>
      </c>
      <c r="AK46">
        <v>5752.41</v>
      </c>
      <c r="AL46">
        <v>5752.41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1.022</v>
      </c>
      <c r="AZ46">
        <v>1</v>
      </c>
      <c r="BA46">
        <v>1</v>
      </c>
      <c r="BB46">
        <v>1</v>
      </c>
      <c r="BC46">
        <v>16.88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103</v>
      </c>
      <c r="BM46">
        <v>47</v>
      </c>
      <c r="BN46">
        <v>0</v>
      </c>
      <c r="BO46" t="s">
        <v>101</v>
      </c>
      <c r="BP46">
        <v>1</v>
      </c>
      <c r="BQ46">
        <v>30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4"/>
        <v>96696.4</v>
      </c>
      <c r="CQ46">
        <f t="shared" si="45"/>
        <v>99236.84</v>
      </c>
      <c r="CR46">
        <f>(ROUND((ROUND(((ET46)*AV46*1),2)*BB46),2)+ROUND((ROUND(((AE46-(EU46))*AV46*1),2)*BS46),2))</f>
        <v>0</v>
      </c>
      <c r="CS46">
        <f t="shared" si="47"/>
        <v>0</v>
      </c>
      <c r="CT46">
        <f t="shared" si="48"/>
        <v>0</v>
      </c>
      <c r="CU46">
        <f t="shared" si="49"/>
        <v>0</v>
      </c>
      <c r="CV46">
        <f t="shared" si="50"/>
        <v>0</v>
      </c>
      <c r="CW46">
        <f t="shared" si="51"/>
        <v>0</v>
      </c>
      <c r="CX46">
        <f t="shared" si="52"/>
        <v>0</v>
      </c>
      <c r="CY46">
        <f t="shared" si="53"/>
        <v>0</v>
      </c>
      <c r="CZ46">
        <f t="shared" si="54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98</v>
      </c>
      <c r="DO46">
        <v>70</v>
      </c>
      <c r="DP46">
        <v>1.0469999999999999</v>
      </c>
      <c r="DQ46">
        <v>1.022</v>
      </c>
      <c r="DU46">
        <v>1009</v>
      </c>
      <c r="DV46" t="s">
        <v>94</v>
      </c>
      <c r="DW46" t="s">
        <v>94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94151416</v>
      </c>
      <c r="EF46">
        <v>30</v>
      </c>
      <c r="EG46" t="s">
        <v>16</v>
      </c>
      <c r="EH46">
        <v>0</v>
      </c>
      <c r="EI46" t="s">
        <v>3</v>
      </c>
      <c r="EJ46">
        <v>1</v>
      </c>
      <c r="EK46">
        <v>47</v>
      </c>
      <c r="EL46" t="s">
        <v>70</v>
      </c>
      <c r="EM46" t="s">
        <v>71</v>
      </c>
      <c r="EO46" t="s">
        <v>3</v>
      </c>
      <c r="EQ46">
        <v>0</v>
      </c>
      <c r="ER46">
        <v>5752.41</v>
      </c>
      <c r="ES46">
        <v>5752.41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55"/>
        <v>0</v>
      </c>
      <c r="FS46">
        <v>0</v>
      </c>
      <c r="FX46">
        <v>98</v>
      </c>
      <c r="FY46">
        <v>70</v>
      </c>
      <c r="GA46" t="s">
        <v>3</v>
      </c>
      <c r="GD46">
        <v>0</v>
      </c>
      <c r="GF46">
        <v>1782850738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56"/>
        <v>0</v>
      </c>
      <c r="GM46">
        <f t="shared" si="57"/>
        <v>96696.4</v>
      </c>
      <c r="GN46">
        <f t="shared" si="58"/>
        <v>96696.4</v>
      </c>
      <c r="GO46">
        <f t="shared" si="59"/>
        <v>0</v>
      </c>
      <c r="GP46">
        <f t="shared" si="60"/>
        <v>0</v>
      </c>
      <c r="GR46">
        <v>0</v>
      </c>
      <c r="GS46">
        <v>3</v>
      </c>
      <c r="GT46">
        <v>0</v>
      </c>
      <c r="GU46" t="s">
        <v>3</v>
      </c>
      <c r="GV46">
        <f t="shared" si="61"/>
        <v>0</v>
      </c>
      <c r="GW46">
        <v>1</v>
      </c>
      <c r="GX46">
        <f t="shared" si="62"/>
        <v>0</v>
      </c>
      <c r="HA46">
        <v>0</v>
      </c>
      <c r="HB46">
        <v>0</v>
      </c>
      <c r="HC46">
        <f t="shared" si="63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18</v>
      </c>
      <c r="B47">
        <v>1</v>
      </c>
      <c r="C47">
        <v>43</v>
      </c>
      <c r="E47" t="s">
        <v>104</v>
      </c>
      <c r="F47" t="s">
        <v>105</v>
      </c>
      <c r="G47" t="s">
        <v>106</v>
      </c>
      <c r="H47" t="s">
        <v>94</v>
      </c>
      <c r="I47">
        <f>I45*J47</f>
        <v>4.8599999999999997E-2</v>
      </c>
      <c r="J47">
        <v>0.52258064516129032</v>
      </c>
      <c r="K47">
        <v>0.52258099999999996</v>
      </c>
      <c r="O47">
        <f t="shared" si="28"/>
        <v>4822.95</v>
      </c>
      <c r="P47">
        <f t="shared" si="29"/>
        <v>4822.95</v>
      </c>
      <c r="Q47">
        <f>(ROUND((ROUND(((ET47)*AV47*I47),2)*BB47),2)+ROUND((ROUND(((AE47-(EU47))*AV47*I47),2)*BS47),2))</f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109159563</v>
      </c>
      <c r="AB47">
        <f t="shared" si="39"/>
        <v>5752.41</v>
      </c>
      <c r="AC47">
        <f t="shared" si="40"/>
        <v>5752.41</v>
      </c>
      <c r="AD47">
        <f>ROUND((((ET47)-(EU47))+AE47),6)</f>
        <v>0</v>
      </c>
      <c r="AE47">
        <f t="shared" si="66"/>
        <v>0</v>
      </c>
      <c r="AF47">
        <f t="shared" si="66"/>
        <v>0</v>
      </c>
      <c r="AG47">
        <f t="shared" si="42"/>
        <v>0</v>
      </c>
      <c r="AH47">
        <f t="shared" si="67"/>
        <v>0</v>
      </c>
      <c r="AI47">
        <f t="shared" si="67"/>
        <v>0</v>
      </c>
      <c r="AJ47">
        <f t="shared" si="43"/>
        <v>0</v>
      </c>
      <c r="AK47">
        <v>5752.41</v>
      </c>
      <c r="AL47">
        <v>5752.41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1.022</v>
      </c>
      <c r="AZ47">
        <v>1</v>
      </c>
      <c r="BA47">
        <v>1</v>
      </c>
      <c r="BB47">
        <v>1</v>
      </c>
      <c r="BC47">
        <v>16.88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107</v>
      </c>
      <c r="BM47">
        <v>47</v>
      </c>
      <c r="BN47">
        <v>0</v>
      </c>
      <c r="BO47" t="s">
        <v>105</v>
      </c>
      <c r="BP47">
        <v>1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4"/>
        <v>4822.95</v>
      </c>
      <c r="CQ47">
        <f t="shared" si="45"/>
        <v>99236.84</v>
      </c>
      <c r="CR47">
        <f>(ROUND((ROUND(((ET47)*AV47*1),2)*BB47),2)+ROUND((ROUND(((AE47-(EU47))*AV47*1),2)*BS47),2))</f>
        <v>0</v>
      </c>
      <c r="CS47">
        <f t="shared" si="47"/>
        <v>0</v>
      </c>
      <c r="CT47">
        <f t="shared" si="48"/>
        <v>0</v>
      </c>
      <c r="CU47">
        <f t="shared" si="49"/>
        <v>0</v>
      </c>
      <c r="CV47">
        <f t="shared" si="50"/>
        <v>0</v>
      </c>
      <c r="CW47">
        <f t="shared" si="51"/>
        <v>0</v>
      </c>
      <c r="CX47">
        <f t="shared" si="52"/>
        <v>0</v>
      </c>
      <c r="CY47">
        <f t="shared" si="53"/>
        <v>0</v>
      </c>
      <c r="CZ47">
        <f t="shared" si="54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98</v>
      </c>
      <c r="DO47">
        <v>70</v>
      </c>
      <c r="DP47">
        <v>1.0469999999999999</v>
      </c>
      <c r="DQ47">
        <v>1.022</v>
      </c>
      <c r="DU47">
        <v>1009</v>
      </c>
      <c r="DV47" t="s">
        <v>94</v>
      </c>
      <c r="DW47" t="s">
        <v>94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94151416</v>
      </c>
      <c r="EF47">
        <v>30</v>
      </c>
      <c r="EG47" t="s">
        <v>16</v>
      </c>
      <c r="EH47">
        <v>0</v>
      </c>
      <c r="EI47" t="s">
        <v>3</v>
      </c>
      <c r="EJ47">
        <v>1</v>
      </c>
      <c r="EK47">
        <v>47</v>
      </c>
      <c r="EL47" t="s">
        <v>70</v>
      </c>
      <c r="EM47" t="s">
        <v>71</v>
      </c>
      <c r="EO47" t="s">
        <v>3</v>
      </c>
      <c r="EQ47">
        <v>0</v>
      </c>
      <c r="ER47">
        <v>5752.41</v>
      </c>
      <c r="ES47">
        <v>5752.41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5"/>
        <v>0</v>
      </c>
      <c r="FS47">
        <v>0</v>
      </c>
      <c r="FX47">
        <v>98</v>
      </c>
      <c r="FY47">
        <v>70</v>
      </c>
      <c r="GA47" t="s">
        <v>3</v>
      </c>
      <c r="GD47">
        <v>0</v>
      </c>
      <c r="GF47">
        <v>1902322933</v>
      </c>
      <c r="GG47">
        <v>2</v>
      </c>
      <c r="GH47">
        <v>1</v>
      </c>
      <c r="GI47">
        <v>2</v>
      </c>
      <c r="GJ47">
        <v>0</v>
      </c>
      <c r="GK47">
        <f>ROUND(R47*(R12)/100,2)</f>
        <v>0</v>
      </c>
      <c r="GL47">
        <f t="shared" si="56"/>
        <v>0</v>
      </c>
      <c r="GM47">
        <f t="shared" si="57"/>
        <v>4822.95</v>
      </c>
      <c r="GN47">
        <f t="shared" si="58"/>
        <v>4822.95</v>
      </c>
      <c r="GO47">
        <f t="shared" si="59"/>
        <v>0</v>
      </c>
      <c r="GP47">
        <f t="shared" si="60"/>
        <v>0</v>
      </c>
      <c r="GR47">
        <v>0</v>
      </c>
      <c r="GS47">
        <v>3</v>
      </c>
      <c r="GT47">
        <v>0</v>
      </c>
      <c r="GU47" t="s">
        <v>3</v>
      </c>
      <c r="GV47">
        <f t="shared" si="61"/>
        <v>0</v>
      </c>
      <c r="GW47">
        <v>1</v>
      </c>
      <c r="GX47">
        <f t="shared" si="62"/>
        <v>0</v>
      </c>
      <c r="HA47">
        <v>0</v>
      </c>
      <c r="HB47">
        <v>0</v>
      </c>
      <c r="HC47">
        <f t="shared" si="63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18</v>
      </c>
      <c r="B48">
        <v>1</v>
      </c>
      <c r="C48">
        <v>42</v>
      </c>
      <c r="E48" t="s">
        <v>108</v>
      </c>
      <c r="F48" t="s">
        <v>109</v>
      </c>
      <c r="G48" t="s">
        <v>110</v>
      </c>
      <c r="H48" t="s">
        <v>63</v>
      </c>
      <c r="I48">
        <f>I45*J48</f>
        <v>9.4395000000000007</v>
      </c>
      <c r="J48">
        <v>101.50000000000001</v>
      </c>
      <c r="K48">
        <v>101.5</v>
      </c>
      <c r="O48">
        <f t="shared" si="28"/>
        <v>56207.44</v>
      </c>
      <c r="P48">
        <f t="shared" si="29"/>
        <v>56207.44</v>
      </c>
      <c r="Q48">
        <f>(ROUND((ROUND(((ET48)*AV48*I48),2)*BB48),2)+ROUND((ROUND(((AE48-(EU48))*AV48*I48),2)*BS48),2))</f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109159563</v>
      </c>
      <c r="AB48">
        <f t="shared" si="39"/>
        <v>787.34</v>
      </c>
      <c r="AC48">
        <f t="shared" si="40"/>
        <v>787.34</v>
      </c>
      <c r="AD48">
        <f>ROUND((((ET48)-(EU48))+AE48),6)</f>
        <v>0</v>
      </c>
      <c r="AE48">
        <f t="shared" si="66"/>
        <v>0</v>
      </c>
      <c r="AF48">
        <f t="shared" si="66"/>
        <v>0</v>
      </c>
      <c r="AG48">
        <f t="shared" si="42"/>
        <v>0</v>
      </c>
      <c r="AH48">
        <f t="shared" si="67"/>
        <v>0</v>
      </c>
      <c r="AI48">
        <f t="shared" si="67"/>
        <v>0</v>
      </c>
      <c r="AJ48">
        <f t="shared" si="43"/>
        <v>0</v>
      </c>
      <c r="AK48">
        <v>787.34</v>
      </c>
      <c r="AL48">
        <v>787.34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1.022</v>
      </c>
      <c r="AZ48">
        <v>1</v>
      </c>
      <c r="BA48">
        <v>1</v>
      </c>
      <c r="BB48">
        <v>1</v>
      </c>
      <c r="BC48">
        <v>7.4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111</v>
      </c>
      <c r="BM48">
        <v>47</v>
      </c>
      <c r="BN48">
        <v>0</v>
      </c>
      <c r="BO48" t="s">
        <v>109</v>
      </c>
      <c r="BP48">
        <v>1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4"/>
        <v>56207.44</v>
      </c>
      <c r="CQ48">
        <f t="shared" si="45"/>
        <v>5954.48</v>
      </c>
      <c r="CR48">
        <f>(ROUND((ROUND(((ET48)*AV48*1),2)*BB48),2)+ROUND((ROUND(((AE48-(EU48))*AV48*1),2)*BS48),2))</f>
        <v>0</v>
      </c>
      <c r="CS48">
        <f t="shared" si="47"/>
        <v>0</v>
      </c>
      <c r="CT48">
        <f t="shared" si="48"/>
        <v>0</v>
      </c>
      <c r="CU48">
        <f t="shared" si="49"/>
        <v>0</v>
      </c>
      <c r="CV48">
        <f t="shared" si="50"/>
        <v>0</v>
      </c>
      <c r="CW48">
        <f t="shared" si="51"/>
        <v>0</v>
      </c>
      <c r="CX48">
        <f t="shared" si="52"/>
        <v>0</v>
      </c>
      <c r="CY48">
        <f t="shared" si="53"/>
        <v>0</v>
      </c>
      <c r="CZ48">
        <f t="shared" si="54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98</v>
      </c>
      <c r="DO48">
        <v>70</v>
      </c>
      <c r="DP48">
        <v>1.0469999999999999</v>
      </c>
      <c r="DQ48">
        <v>1.022</v>
      </c>
      <c r="DU48">
        <v>1007</v>
      </c>
      <c r="DV48" t="s">
        <v>63</v>
      </c>
      <c r="DW48" t="s">
        <v>63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94151416</v>
      </c>
      <c r="EF48">
        <v>30</v>
      </c>
      <c r="EG48" t="s">
        <v>16</v>
      </c>
      <c r="EH48">
        <v>0</v>
      </c>
      <c r="EI48" t="s">
        <v>3</v>
      </c>
      <c r="EJ48">
        <v>1</v>
      </c>
      <c r="EK48">
        <v>47</v>
      </c>
      <c r="EL48" t="s">
        <v>70</v>
      </c>
      <c r="EM48" t="s">
        <v>71</v>
      </c>
      <c r="EO48" t="s">
        <v>3</v>
      </c>
      <c r="EQ48">
        <v>0</v>
      </c>
      <c r="ER48">
        <v>787.34</v>
      </c>
      <c r="ES48">
        <v>787.34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55"/>
        <v>0</v>
      </c>
      <c r="FS48">
        <v>0</v>
      </c>
      <c r="FX48">
        <v>98</v>
      </c>
      <c r="FY48">
        <v>70</v>
      </c>
      <c r="GA48" t="s">
        <v>3</v>
      </c>
      <c r="GD48">
        <v>0</v>
      </c>
      <c r="GF48">
        <v>-1722472356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56"/>
        <v>0</v>
      </c>
      <c r="GM48">
        <f t="shared" si="57"/>
        <v>56207.44</v>
      </c>
      <c r="GN48">
        <f t="shared" si="58"/>
        <v>56207.44</v>
      </c>
      <c r="GO48">
        <f t="shared" si="59"/>
        <v>0</v>
      </c>
      <c r="GP48">
        <f t="shared" si="60"/>
        <v>0</v>
      </c>
      <c r="GR48">
        <v>0</v>
      </c>
      <c r="GS48">
        <v>3</v>
      </c>
      <c r="GT48">
        <v>0</v>
      </c>
      <c r="GU48" t="s">
        <v>3</v>
      </c>
      <c r="GV48">
        <f t="shared" si="61"/>
        <v>0</v>
      </c>
      <c r="GW48">
        <v>1</v>
      </c>
      <c r="GX48">
        <f t="shared" si="62"/>
        <v>0</v>
      </c>
      <c r="HA48">
        <v>0</v>
      </c>
      <c r="HB48">
        <v>0</v>
      </c>
      <c r="HC48">
        <f t="shared" si="63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ROW(SmtRes!A51)</f>
        <v>51</v>
      </c>
      <c r="D49">
        <f>ROW(EtalonRes!A50)</f>
        <v>50</v>
      </c>
      <c r="E49" t="s">
        <v>112</v>
      </c>
      <c r="F49" t="s">
        <v>54</v>
      </c>
      <c r="G49" t="s">
        <v>55</v>
      </c>
      <c r="H49" t="s">
        <v>56</v>
      </c>
      <c r="I49">
        <v>1.23</v>
      </c>
      <c r="J49">
        <v>0</v>
      </c>
      <c r="K49">
        <v>1.23</v>
      </c>
      <c r="O49">
        <f t="shared" si="28"/>
        <v>700.1</v>
      </c>
      <c r="P49">
        <f t="shared" si="29"/>
        <v>6.73</v>
      </c>
      <c r="Q49">
        <f>(ROUND((ROUND(((((ET49*1.15)*1.2))*AV49*I49),2)*BB49),2)+ROUND((ROUND(((AE49-(((EU49*1.15)*1.2)))*AV49*I49),2)*BS49),2))</f>
        <v>317.32</v>
      </c>
      <c r="R49">
        <f t="shared" si="31"/>
        <v>175.12</v>
      </c>
      <c r="S49">
        <f t="shared" si="32"/>
        <v>376.05</v>
      </c>
      <c r="T49">
        <f t="shared" si="33"/>
        <v>0</v>
      </c>
      <c r="U49">
        <f t="shared" si="34"/>
        <v>1.3861986839999996</v>
      </c>
      <c r="V49">
        <f t="shared" si="35"/>
        <v>0</v>
      </c>
      <c r="W49">
        <f t="shared" si="36"/>
        <v>0</v>
      </c>
      <c r="X49">
        <f t="shared" si="37"/>
        <v>327.16000000000003</v>
      </c>
      <c r="Y49">
        <f t="shared" si="38"/>
        <v>154.18</v>
      </c>
      <c r="AA49">
        <v>109159563</v>
      </c>
      <c r="AB49">
        <f t="shared" si="39"/>
        <v>33.200200000000002</v>
      </c>
      <c r="AC49">
        <f t="shared" si="40"/>
        <v>1.06</v>
      </c>
      <c r="AD49">
        <f>ROUND((((((ET49*1.15)*1.2))-(((EU49*1.15)*1.2)))+AE49),6)</f>
        <v>20.9346</v>
      </c>
      <c r="AE49">
        <f>ROUND((((EU49*1.15)*1.2)),6)</f>
        <v>5.2164000000000001</v>
      </c>
      <c r="AF49">
        <f>ROUND((((EV49*1.15)*1.2)),6)</f>
        <v>11.2056</v>
      </c>
      <c r="AG49">
        <f t="shared" si="42"/>
        <v>0</v>
      </c>
      <c r="AH49">
        <f>(((EW49*1.15)*1.2))</f>
        <v>1.0763999999999998</v>
      </c>
      <c r="AI49">
        <f>(((EX49*1.15)*1.2))</f>
        <v>0</v>
      </c>
      <c r="AJ49">
        <f t="shared" si="43"/>
        <v>0</v>
      </c>
      <c r="AK49">
        <v>24.35</v>
      </c>
      <c r="AL49">
        <v>1.06</v>
      </c>
      <c r="AM49">
        <v>15.17</v>
      </c>
      <c r="AN49">
        <v>3.78</v>
      </c>
      <c r="AO49">
        <v>8.1199999999999992</v>
      </c>
      <c r="AP49">
        <v>0</v>
      </c>
      <c r="AQ49">
        <v>0.78</v>
      </c>
      <c r="AR49">
        <v>0</v>
      </c>
      <c r="AS49">
        <v>0</v>
      </c>
      <c r="AT49">
        <v>87</v>
      </c>
      <c r="AU49">
        <v>41</v>
      </c>
      <c r="AV49">
        <v>1.0469999999999999</v>
      </c>
      <c r="AW49">
        <v>1.0029999999999999</v>
      </c>
      <c r="AZ49">
        <v>1</v>
      </c>
      <c r="BA49">
        <v>26.06</v>
      </c>
      <c r="BB49">
        <v>11.77</v>
      </c>
      <c r="BC49">
        <v>5.14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57</v>
      </c>
      <c r="BM49">
        <v>64</v>
      </c>
      <c r="BN49">
        <v>0</v>
      </c>
      <c r="BO49" t="s">
        <v>54</v>
      </c>
      <c r="BP49">
        <v>1</v>
      </c>
      <c r="BQ49">
        <v>30</v>
      </c>
      <c r="BR49">
        <v>0</v>
      </c>
      <c r="BS49">
        <v>26.06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87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760</v>
      </c>
      <c r="CO49">
        <v>0</v>
      </c>
      <c r="CP49">
        <f t="shared" si="44"/>
        <v>700.1</v>
      </c>
      <c r="CQ49">
        <f t="shared" si="45"/>
        <v>5.45</v>
      </c>
      <c r="CR49">
        <f>(ROUND((ROUND(((((ET49*1.15)*1.2))*AV49*1),2)*BB49),2)+ROUND((ROUND(((AE49-(((EU49*1.15)*1.2)))*AV49*1),2)*BS49),2))</f>
        <v>258</v>
      </c>
      <c r="CS49">
        <f t="shared" si="47"/>
        <v>142.29</v>
      </c>
      <c r="CT49">
        <f t="shared" si="48"/>
        <v>305.68</v>
      </c>
      <c r="CU49">
        <f t="shared" si="49"/>
        <v>0</v>
      </c>
      <c r="CV49">
        <f t="shared" si="50"/>
        <v>1.1269907999999997</v>
      </c>
      <c r="CW49">
        <f t="shared" si="51"/>
        <v>0</v>
      </c>
      <c r="CX49">
        <f t="shared" si="52"/>
        <v>0</v>
      </c>
      <c r="CY49">
        <f t="shared" si="53"/>
        <v>327.1635</v>
      </c>
      <c r="CZ49">
        <f t="shared" si="54"/>
        <v>154.18049999999999</v>
      </c>
      <c r="DC49" t="s">
        <v>3</v>
      </c>
      <c r="DD49" t="s">
        <v>3</v>
      </c>
      <c r="DE49" t="s">
        <v>24</v>
      </c>
      <c r="DF49" t="s">
        <v>24</v>
      </c>
      <c r="DG49" t="s">
        <v>24</v>
      </c>
      <c r="DH49" t="s">
        <v>3</v>
      </c>
      <c r="DI49" t="s">
        <v>24</v>
      </c>
      <c r="DJ49" t="s">
        <v>24</v>
      </c>
      <c r="DK49" t="s">
        <v>3</v>
      </c>
      <c r="DL49" t="s">
        <v>3</v>
      </c>
      <c r="DM49" t="s">
        <v>3</v>
      </c>
      <c r="DN49">
        <v>105</v>
      </c>
      <c r="DO49">
        <v>77</v>
      </c>
      <c r="DP49">
        <v>1.0469999999999999</v>
      </c>
      <c r="DQ49">
        <v>1.0029999999999999</v>
      </c>
      <c r="DU49">
        <v>1013</v>
      </c>
      <c r="DV49" t="s">
        <v>56</v>
      </c>
      <c r="DW49" t="s">
        <v>56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94151433</v>
      </c>
      <c r="EF49">
        <v>30</v>
      </c>
      <c r="EG49" t="s">
        <v>16</v>
      </c>
      <c r="EH49">
        <v>0</v>
      </c>
      <c r="EI49" t="s">
        <v>3</v>
      </c>
      <c r="EJ49">
        <v>1</v>
      </c>
      <c r="EK49">
        <v>64</v>
      </c>
      <c r="EL49" t="s">
        <v>58</v>
      </c>
      <c r="EM49" t="s">
        <v>59</v>
      </c>
      <c r="EO49" t="s">
        <v>27</v>
      </c>
      <c r="EQ49">
        <v>131072</v>
      </c>
      <c r="ER49">
        <v>24.35</v>
      </c>
      <c r="ES49">
        <v>1.06</v>
      </c>
      <c r="ET49">
        <v>15.17</v>
      </c>
      <c r="EU49">
        <v>3.78</v>
      </c>
      <c r="EV49">
        <v>8.1199999999999992</v>
      </c>
      <c r="EW49">
        <v>0.78</v>
      </c>
      <c r="EX49">
        <v>0</v>
      </c>
      <c r="EY49">
        <v>0</v>
      </c>
      <c r="FQ49">
        <v>0</v>
      </c>
      <c r="FR49">
        <f t="shared" si="55"/>
        <v>0</v>
      </c>
      <c r="FS49">
        <v>0</v>
      </c>
      <c r="FX49">
        <v>105</v>
      </c>
      <c r="FY49">
        <v>77</v>
      </c>
      <c r="GA49" t="s">
        <v>3</v>
      </c>
      <c r="GD49">
        <v>0</v>
      </c>
      <c r="GF49">
        <v>1350600209</v>
      </c>
      <c r="GG49">
        <v>2</v>
      </c>
      <c r="GH49">
        <v>1</v>
      </c>
      <c r="GI49">
        <v>2</v>
      </c>
      <c r="GJ49">
        <v>0</v>
      </c>
      <c r="GK49">
        <f>ROUND(R49*(R12)/100,2)</f>
        <v>280.19</v>
      </c>
      <c r="GL49">
        <f t="shared" si="56"/>
        <v>0</v>
      </c>
      <c r="GM49">
        <f t="shared" si="57"/>
        <v>1461.63</v>
      </c>
      <c r="GN49">
        <f t="shared" si="58"/>
        <v>1461.63</v>
      </c>
      <c r="GO49">
        <f t="shared" si="59"/>
        <v>0</v>
      </c>
      <c r="GP49">
        <f t="shared" si="60"/>
        <v>0</v>
      </c>
      <c r="GR49">
        <v>0</v>
      </c>
      <c r="GS49">
        <v>3</v>
      </c>
      <c r="GT49">
        <v>0</v>
      </c>
      <c r="GU49" t="s">
        <v>3</v>
      </c>
      <c r="GV49">
        <f t="shared" si="61"/>
        <v>0</v>
      </c>
      <c r="GW49">
        <v>1</v>
      </c>
      <c r="GX49">
        <f t="shared" si="62"/>
        <v>0</v>
      </c>
      <c r="HA49">
        <v>0</v>
      </c>
      <c r="HB49">
        <v>0</v>
      </c>
      <c r="HC49">
        <f t="shared" si="63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18</v>
      </c>
      <c r="B50">
        <v>1</v>
      </c>
      <c r="C50">
        <v>51</v>
      </c>
      <c r="E50" t="s">
        <v>113</v>
      </c>
      <c r="F50" t="s">
        <v>61</v>
      </c>
      <c r="G50" t="s">
        <v>62</v>
      </c>
      <c r="H50" t="s">
        <v>63</v>
      </c>
      <c r="I50">
        <f>I49*J50</f>
        <v>1.353</v>
      </c>
      <c r="J50">
        <v>1.1000000000000001</v>
      </c>
      <c r="K50">
        <v>1.1000000000000001</v>
      </c>
      <c r="O50">
        <f t="shared" si="28"/>
        <v>864.85</v>
      </c>
      <c r="P50">
        <f t="shared" si="29"/>
        <v>864.85</v>
      </c>
      <c r="Q50">
        <f>(ROUND((ROUND(((ET50)*AV50*I50),2)*BB50),2)+ROUND((ROUND(((AE50-(EU50))*AV50*I50),2)*BS50),2))</f>
        <v>0</v>
      </c>
      <c r="R50">
        <f t="shared" si="31"/>
        <v>0</v>
      </c>
      <c r="S50">
        <f t="shared" si="32"/>
        <v>0</v>
      </c>
      <c r="T50">
        <f t="shared" si="33"/>
        <v>0</v>
      </c>
      <c r="U50">
        <f t="shared" si="34"/>
        <v>0</v>
      </c>
      <c r="V50">
        <f t="shared" si="35"/>
        <v>0</v>
      </c>
      <c r="W50">
        <f t="shared" si="36"/>
        <v>0</v>
      </c>
      <c r="X50">
        <f t="shared" si="37"/>
        <v>0</v>
      </c>
      <c r="Y50">
        <f t="shared" si="38"/>
        <v>0</v>
      </c>
      <c r="AA50">
        <v>109159563</v>
      </c>
      <c r="AB50">
        <f t="shared" si="39"/>
        <v>104.99</v>
      </c>
      <c r="AC50">
        <f t="shared" si="40"/>
        <v>104.99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42"/>
        <v>0</v>
      </c>
      <c r="AH50">
        <f>(EW50)</f>
        <v>0</v>
      </c>
      <c r="AI50">
        <f>(EX50)</f>
        <v>0</v>
      </c>
      <c r="AJ50">
        <f t="shared" si="43"/>
        <v>0</v>
      </c>
      <c r="AK50">
        <v>104.99</v>
      </c>
      <c r="AL50">
        <v>104.99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1.0029999999999999</v>
      </c>
      <c r="AZ50">
        <v>1</v>
      </c>
      <c r="BA50">
        <v>1</v>
      </c>
      <c r="BB50">
        <v>1</v>
      </c>
      <c r="BC50">
        <v>6.07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64</v>
      </c>
      <c r="BM50">
        <v>64</v>
      </c>
      <c r="BN50">
        <v>0</v>
      </c>
      <c r="BO50" t="s">
        <v>61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4"/>
        <v>864.85</v>
      </c>
      <c r="CQ50">
        <f t="shared" si="45"/>
        <v>639.16999999999996</v>
      </c>
      <c r="CR50">
        <f>(ROUND((ROUND(((ET50)*AV50*1),2)*BB50),2)+ROUND((ROUND(((AE50-(EU50))*AV50*1),2)*BS50),2))</f>
        <v>0</v>
      </c>
      <c r="CS50">
        <f t="shared" si="47"/>
        <v>0</v>
      </c>
      <c r="CT50">
        <f t="shared" si="48"/>
        <v>0</v>
      </c>
      <c r="CU50">
        <f t="shared" si="49"/>
        <v>0</v>
      </c>
      <c r="CV50">
        <f t="shared" si="50"/>
        <v>0</v>
      </c>
      <c r="CW50">
        <f t="shared" si="51"/>
        <v>0</v>
      </c>
      <c r="CX50">
        <f t="shared" si="52"/>
        <v>0</v>
      </c>
      <c r="CY50">
        <f t="shared" si="53"/>
        <v>0</v>
      </c>
      <c r="CZ50">
        <f t="shared" si="54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105</v>
      </c>
      <c r="DO50">
        <v>77</v>
      </c>
      <c r="DP50">
        <v>1.0469999999999999</v>
      </c>
      <c r="DQ50">
        <v>1.0029999999999999</v>
      </c>
      <c r="DU50">
        <v>1007</v>
      </c>
      <c r="DV50" t="s">
        <v>63</v>
      </c>
      <c r="DW50" t="s">
        <v>63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94151433</v>
      </c>
      <c r="EF50">
        <v>30</v>
      </c>
      <c r="EG50" t="s">
        <v>16</v>
      </c>
      <c r="EH50">
        <v>0</v>
      </c>
      <c r="EI50" t="s">
        <v>3</v>
      </c>
      <c r="EJ50">
        <v>1</v>
      </c>
      <c r="EK50">
        <v>64</v>
      </c>
      <c r="EL50" t="s">
        <v>58</v>
      </c>
      <c r="EM50" t="s">
        <v>59</v>
      </c>
      <c r="EO50" t="s">
        <v>3</v>
      </c>
      <c r="EQ50">
        <v>0</v>
      </c>
      <c r="ER50">
        <v>104.99</v>
      </c>
      <c r="ES50">
        <v>104.99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55"/>
        <v>0</v>
      </c>
      <c r="FS50">
        <v>0</v>
      </c>
      <c r="FX50">
        <v>105</v>
      </c>
      <c r="FY50">
        <v>77</v>
      </c>
      <c r="GA50" t="s">
        <v>3</v>
      </c>
      <c r="GD50">
        <v>0</v>
      </c>
      <c r="GF50">
        <v>2069056849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56"/>
        <v>0</v>
      </c>
      <c r="GM50">
        <f t="shared" si="57"/>
        <v>864.85</v>
      </c>
      <c r="GN50">
        <f t="shared" si="58"/>
        <v>864.85</v>
      </c>
      <c r="GO50">
        <f t="shared" si="59"/>
        <v>0</v>
      </c>
      <c r="GP50">
        <f t="shared" si="60"/>
        <v>0</v>
      </c>
      <c r="GR50">
        <v>0</v>
      </c>
      <c r="GS50">
        <v>3</v>
      </c>
      <c r="GT50">
        <v>0</v>
      </c>
      <c r="GU50" t="s">
        <v>3</v>
      </c>
      <c r="GV50">
        <f t="shared" si="61"/>
        <v>0</v>
      </c>
      <c r="GW50">
        <v>1</v>
      </c>
      <c r="GX50">
        <f t="shared" si="62"/>
        <v>0</v>
      </c>
      <c r="HA50">
        <v>0</v>
      </c>
      <c r="HB50">
        <v>0</v>
      </c>
      <c r="HC50">
        <f t="shared" si="63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ROW(SmtRes!A56)</f>
        <v>56</v>
      </c>
      <c r="D51">
        <f>ROW(EtalonRes!A55)</f>
        <v>55</v>
      </c>
      <c r="E51" t="s">
        <v>114</v>
      </c>
      <c r="F51" t="s">
        <v>115</v>
      </c>
      <c r="G51" t="s">
        <v>116</v>
      </c>
      <c r="H51" t="s">
        <v>79</v>
      </c>
      <c r="I51">
        <v>0.42530000000000001</v>
      </c>
      <c r="J51">
        <v>0</v>
      </c>
      <c r="K51">
        <v>0.42530000000000001</v>
      </c>
      <c r="O51">
        <f t="shared" si="28"/>
        <v>12636.56</v>
      </c>
      <c r="P51">
        <f t="shared" si="29"/>
        <v>297.14</v>
      </c>
      <c r="Q51">
        <f>(ROUND((ROUND(((((ET51*1.15)*1.2))*AV51*I51),2)*BB51),2)+ROUND((ROUND(((AE51-(((EU51*1.15)*1.2)))*AV51*I51),2)*BS51),2))</f>
        <v>938.69</v>
      </c>
      <c r="R51">
        <f t="shared" si="31"/>
        <v>454.49</v>
      </c>
      <c r="S51">
        <f t="shared" si="32"/>
        <v>11400.73</v>
      </c>
      <c r="T51">
        <f t="shared" si="33"/>
        <v>0</v>
      </c>
      <c r="U51">
        <f t="shared" si="34"/>
        <v>35.026440605999994</v>
      </c>
      <c r="V51">
        <f t="shared" si="35"/>
        <v>0</v>
      </c>
      <c r="W51">
        <f t="shared" si="36"/>
        <v>0</v>
      </c>
      <c r="X51">
        <f t="shared" si="37"/>
        <v>9918.64</v>
      </c>
      <c r="Y51">
        <f t="shared" si="38"/>
        <v>4674.3</v>
      </c>
      <c r="AA51">
        <v>109159563</v>
      </c>
      <c r="AB51">
        <f t="shared" si="39"/>
        <v>1279.4811999999999</v>
      </c>
      <c r="AC51">
        <f t="shared" si="40"/>
        <v>93.73</v>
      </c>
      <c r="AD51">
        <f>ROUND((((((ET51*1.15)*1.2))-(((EU51*1.15)*1.2)))+AE51),6)</f>
        <v>203.2878</v>
      </c>
      <c r="AE51">
        <f>ROUND((((EU51*1.15)*1.2)),6)</f>
        <v>39.164400000000001</v>
      </c>
      <c r="AF51">
        <f>ROUND((((EV51*1.15)*1.2)),6)</f>
        <v>982.46339999999998</v>
      </c>
      <c r="AG51">
        <f t="shared" si="42"/>
        <v>0</v>
      </c>
      <c r="AH51">
        <f>(((EW51*1.15)*1.2))</f>
        <v>78.66</v>
      </c>
      <c r="AI51">
        <f>(((EX51*1.15)*1.2))</f>
        <v>0</v>
      </c>
      <c r="AJ51">
        <f t="shared" si="43"/>
        <v>0</v>
      </c>
      <c r="AK51">
        <v>952.97</v>
      </c>
      <c r="AL51">
        <v>93.73</v>
      </c>
      <c r="AM51">
        <v>147.31</v>
      </c>
      <c r="AN51">
        <v>28.38</v>
      </c>
      <c r="AO51">
        <v>711.93</v>
      </c>
      <c r="AP51">
        <v>0</v>
      </c>
      <c r="AQ51">
        <v>57</v>
      </c>
      <c r="AR51">
        <v>0</v>
      </c>
      <c r="AS51">
        <v>0</v>
      </c>
      <c r="AT51">
        <v>87</v>
      </c>
      <c r="AU51">
        <v>41</v>
      </c>
      <c r="AV51">
        <v>1.0469999999999999</v>
      </c>
      <c r="AW51">
        <v>1.0680000000000001</v>
      </c>
      <c r="AZ51">
        <v>1</v>
      </c>
      <c r="BA51">
        <v>26.06</v>
      </c>
      <c r="BB51">
        <v>10.37</v>
      </c>
      <c r="BC51">
        <v>6.98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117</v>
      </c>
      <c r="BM51">
        <v>65</v>
      </c>
      <c r="BN51">
        <v>0</v>
      </c>
      <c r="BO51" t="s">
        <v>115</v>
      </c>
      <c r="BP51">
        <v>1</v>
      </c>
      <c r="BQ51">
        <v>30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87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760</v>
      </c>
      <c r="CO51">
        <v>0</v>
      </c>
      <c r="CP51">
        <f t="shared" si="44"/>
        <v>12636.56</v>
      </c>
      <c r="CQ51">
        <f t="shared" si="45"/>
        <v>698.7</v>
      </c>
      <c r="CR51">
        <f>(ROUND((ROUND(((((ET51*1.15)*1.2))*AV51*1),2)*BB51),2)+ROUND((ROUND(((AE51-(((EU51*1.15)*1.2)))*AV51*1),2)*BS51),2))</f>
        <v>2207.15</v>
      </c>
      <c r="CS51">
        <f t="shared" si="47"/>
        <v>1068.72</v>
      </c>
      <c r="CT51">
        <f t="shared" si="48"/>
        <v>26806.36</v>
      </c>
      <c r="CU51">
        <f t="shared" si="49"/>
        <v>0</v>
      </c>
      <c r="CV51">
        <f t="shared" si="50"/>
        <v>82.357019999999991</v>
      </c>
      <c r="CW51">
        <f t="shared" si="51"/>
        <v>0</v>
      </c>
      <c r="CX51">
        <f t="shared" si="52"/>
        <v>0</v>
      </c>
      <c r="CY51">
        <f t="shared" si="53"/>
        <v>9918.6350999999995</v>
      </c>
      <c r="CZ51">
        <f t="shared" si="54"/>
        <v>4674.2992999999997</v>
      </c>
      <c r="DC51" t="s">
        <v>3</v>
      </c>
      <c r="DD51" t="s">
        <v>3</v>
      </c>
      <c r="DE51" t="s">
        <v>24</v>
      </c>
      <c r="DF51" t="s">
        <v>24</v>
      </c>
      <c r="DG51" t="s">
        <v>24</v>
      </c>
      <c r="DH51" t="s">
        <v>3</v>
      </c>
      <c r="DI51" t="s">
        <v>24</v>
      </c>
      <c r="DJ51" t="s">
        <v>24</v>
      </c>
      <c r="DK51" t="s">
        <v>3</v>
      </c>
      <c r="DL51" t="s">
        <v>3</v>
      </c>
      <c r="DM51" t="s">
        <v>3</v>
      </c>
      <c r="DN51">
        <v>105</v>
      </c>
      <c r="DO51">
        <v>77</v>
      </c>
      <c r="DP51">
        <v>1.0469999999999999</v>
      </c>
      <c r="DQ51">
        <v>1.0680000000000001</v>
      </c>
      <c r="DU51">
        <v>1005</v>
      </c>
      <c r="DV51" t="s">
        <v>79</v>
      </c>
      <c r="DW51" t="s">
        <v>79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94151434</v>
      </c>
      <c r="EF51">
        <v>30</v>
      </c>
      <c r="EG51" t="s">
        <v>16</v>
      </c>
      <c r="EH51">
        <v>0</v>
      </c>
      <c r="EI51" t="s">
        <v>3</v>
      </c>
      <c r="EJ51">
        <v>1</v>
      </c>
      <c r="EK51">
        <v>65</v>
      </c>
      <c r="EL51" t="s">
        <v>81</v>
      </c>
      <c r="EM51" t="s">
        <v>82</v>
      </c>
      <c r="EO51" t="s">
        <v>27</v>
      </c>
      <c r="EQ51">
        <v>131072</v>
      </c>
      <c r="ER51">
        <v>952.97</v>
      </c>
      <c r="ES51">
        <v>93.73</v>
      </c>
      <c r="ET51">
        <v>147.31</v>
      </c>
      <c r="EU51">
        <v>28.38</v>
      </c>
      <c r="EV51">
        <v>711.93</v>
      </c>
      <c r="EW51">
        <v>57</v>
      </c>
      <c r="EX51">
        <v>0</v>
      </c>
      <c r="EY51">
        <v>0</v>
      </c>
      <c r="FQ51">
        <v>0</v>
      </c>
      <c r="FR51">
        <f t="shared" si="55"/>
        <v>0</v>
      </c>
      <c r="FS51">
        <v>0</v>
      </c>
      <c r="FX51">
        <v>105</v>
      </c>
      <c r="FY51">
        <v>77</v>
      </c>
      <c r="GA51" t="s">
        <v>3</v>
      </c>
      <c r="GD51">
        <v>0</v>
      </c>
      <c r="GF51">
        <v>-460372935</v>
      </c>
      <c r="GG51">
        <v>2</v>
      </c>
      <c r="GH51">
        <v>1</v>
      </c>
      <c r="GI51">
        <v>2</v>
      </c>
      <c r="GJ51">
        <v>0</v>
      </c>
      <c r="GK51">
        <f>ROUND(R51*(R12)/100,2)</f>
        <v>727.18</v>
      </c>
      <c r="GL51">
        <f t="shared" si="56"/>
        <v>0</v>
      </c>
      <c r="GM51">
        <f t="shared" si="57"/>
        <v>27956.68</v>
      </c>
      <c r="GN51">
        <f t="shared" si="58"/>
        <v>27956.68</v>
      </c>
      <c r="GO51">
        <f t="shared" si="59"/>
        <v>0</v>
      </c>
      <c r="GP51">
        <f t="shared" si="60"/>
        <v>0</v>
      </c>
      <c r="GR51">
        <v>0</v>
      </c>
      <c r="GS51">
        <v>3</v>
      </c>
      <c r="GT51">
        <v>0</v>
      </c>
      <c r="GU51" t="s">
        <v>3</v>
      </c>
      <c r="GV51">
        <f t="shared" si="61"/>
        <v>0</v>
      </c>
      <c r="GW51">
        <v>1</v>
      </c>
      <c r="GX51">
        <f t="shared" si="62"/>
        <v>0</v>
      </c>
      <c r="HA51">
        <v>0</v>
      </c>
      <c r="HB51">
        <v>0</v>
      </c>
      <c r="HC51">
        <f t="shared" si="63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18</v>
      </c>
      <c r="B52">
        <v>1</v>
      </c>
      <c r="C52">
        <v>54</v>
      </c>
      <c r="E52" t="s">
        <v>118</v>
      </c>
      <c r="F52" t="s">
        <v>88</v>
      </c>
      <c r="G52" t="s">
        <v>89</v>
      </c>
      <c r="H52" t="s">
        <v>90</v>
      </c>
      <c r="I52">
        <f>I51*J52</f>
        <v>97.819000000000003</v>
      </c>
      <c r="J52">
        <v>230</v>
      </c>
      <c r="K52">
        <v>230</v>
      </c>
      <c r="O52">
        <f t="shared" si="28"/>
        <v>26669.06</v>
      </c>
      <c r="P52">
        <f t="shared" si="29"/>
        <v>26669.06</v>
      </c>
      <c r="Q52">
        <f>(ROUND((ROUND(((ET52)*AV52*I52),2)*BB52),2)+ROUND((ROUND(((AE52-(EU52))*AV52*I52),2)*BS52),2))</f>
        <v>0</v>
      </c>
      <c r="R52">
        <f t="shared" si="31"/>
        <v>0</v>
      </c>
      <c r="S52">
        <f t="shared" si="32"/>
        <v>0</v>
      </c>
      <c r="T52">
        <f t="shared" si="33"/>
        <v>0</v>
      </c>
      <c r="U52">
        <f t="shared" si="34"/>
        <v>0</v>
      </c>
      <c r="V52">
        <f t="shared" si="35"/>
        <v>0</v>
      </c>
      <c r="W52">
        <f t="shared" si="36"/>
        <v>0</v>
      </c>
      <c r="X52">
        <f t="shared" si="37"/>
        <v>0</v>
      </c>
      <c r="Y52">
        <f t="shared" si="38"/>
        <v>0</v>
      </c>
      <c r="AA52">
        <v>109159563</v>
      </c>
      <c r="AB52">
        <f t="shared" si="39"/>
        <v>53.97</v>
      </c>
      <c r="AC52">
        <f t="shared" si="40"/>
        <v>53.97</v>
      </c>
      <c r="AD52">
        <f>ROUND((((ET52)-(EU52))+AE52),6)</f>
        <v>0</v>
      </c>
      <c r="AE52">
        <f>ROUND((EU52),6)</f>
        <v>0</v>
      </c>
      <c r="AF52">
        <f>ROUND((EV52),6)</f>
        <v>0</v>
      </c>
      <c r="AG52">
        <f t="shared" si="42"/>
        <v>0</v>
      </c>
      <c r="AH52">
        <f>(EW52)</f>
        <v>0</v>
      </c>
      <c r="AI52">
        <f>(EX52)</f>
        <v>0</v>
      </c>
      <c r="AJ52">
        <f t="shared" si="43"/>
        <v>0</v>
      </c>
      <c r="AK52">
        <v>53.97</v>
      </c>
      <c r="AL52">
        <v>53.97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1.0680000000000001</v>
      </c>
      <c r="AZ52">
        <v>1</v>
      </c>
      <c r="BA52">
        <v>1</v>
      </c>
      <c r="BB52">
        <v>1</v>
      </c>
      <c r="BC52">
        <v>4.7300000000000004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91</v>
      </c>
      <c r="BM52">
        <v>65</v>
      </c>
      <c r="BN52">
        <v>0</v>
      </c>
      <c r="BO52" t="s">
        <v>88</v>
      </c>
      <c r="BP52">
        <v>1</v>
      </c>
      <c r="BQ52">
        <v>30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4"/>
        <v>26669.06</v>
      </c>
      <c r="CQ52">
        <f t="shared" si="45"/>
        <v>272.64</v>
      </c>
      <c r="CR52">
        <f>(ROUND((ROUND(((ET52)*AV52*1),2)*BB52),2)+ROUND((ROUND(((AE52-(EU52))*AV52*1),2)*BS52),2))</f>
        <v>0</v>
      </c>
      <c r="CS52">
        <f t="shared" si="47"/>
        <v>0</v>
      </c>
      <c r="CT52">
        <f t="shared" si="48"/>
        <v>0</v>
      </c>
      <c r="CU52">
        <f t="shared" si="49"/>
        <v>0</v>
      </c>
      <c r="CV52">
        <f t="shared" si="50"/>
        <v>0</v>
      </c>
      <c r="CW52">
        <f t="shared" si="51"/>
        <v>0</v>
      </c>
      <c r="CX52">
        <f t="shared" si="52"/>
        <v>0</v>
      </c>
      <c r="CY52">
        <f t="shared" si="53"/>
        <v>0</v>
      </c>
      <c r="CZ52">
        <f t="shared" si="54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105</v>
      </c>
      <c r="DO52">
        <v>77</v>
      </c>
      <c r="DP52">
        <v>1.0469999999999999</v>
      </c>
      <c r="DQ52">
        <v>1.0680000000000001</v>
      </c>
      <c r="DU52">
        <v>1005</v>
      </c>
      <c r="DV52" t="s">
        <v>90</v>
      </c>
      <c r="DW52" t="s">
        <v>90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94151434</v>
      </c>
      <c r="EF52">
        <v>30</v>
      </c>
      <c r="EG52" t="s">
        <v>16</v>
      </c>
      <c r="EH52">
        <v>0</v>
      </c>
      <c r="EI52" t="s">
        <v>3</v>
      </c>
      <c r="EJ52">
        <v>1</v>
      </c>
      <c r="EK52">
        <v>65</v>
      </c>
      <c r="EL52" t="s">
        <v>81</v>
      </c>
      <c r="EM52" t="s">
        <v>82</v>
      </c>
      <c r="EO52" t="s">
        <v>3</v>
      </c>
      <c r="EQ52">
        <v>0</v>
      </c>
      <c r="ER52">
        <v>53.97</v>
      </c>
      <c r="ES52">
        <v>53.97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f t="shared" si="55"/>
        <v>0</v>
      </c>
      <c r="FS52">
        <v>0</v>
      </c>
      <c r="FX52">
        <v>105</v>
      </c>
      <c r="FY52">
        <v>77</v>
      </c>
      <c r="GA52" t="s">
        <v>3</v>
      </c>
      <c r="GD52">
        <v>0</v>
      </c>
      <c r="GF52">
        <v>-196967320</v>
      </c>
      <c r="GG52">
        <v>2</v>
      </c>
      <c r="GH52">
        <v>1</v>
      </c>
      <c r="GI52">
        <v>2</v>
      </c>
      <c r="GJ52">
        <v>0</v>
      </c>
      <c r="GK52">
        <f>ROUND(R52*(R12)/100,2)</f>
        <v>0</v>
      </c>
      <c r="GL52">
        <f t="shared" si="56"/>
        <v>0</v>
      </c>
      <c r="GM52">
        <f t="shared" si="57"/>
        <v>26669.06</v>
      </c>
      <c r="GN52">
        <f t="shared" si="58"/>
        <v>26669.06</v>
      </c>
      <c r="GO52">
        <f t="shared" si="59"/>
        <v>0</v>
      </c>
      <c r="GP52">
        <f t="shared" si="60"/>
        <v>0</v>
      </c>
      <c r="GR52">
        <v>0</v>
      </c>
      <c r="GS52">
        <v>3</v>
      </c>
      <c r="GT52">
        <v>0</v>
      </c>
      <c r="GU52" t="s">
        <v>3</v>
      </c>
      <c r="GV52">
        <f t="shared" si="61"/>
        <v>0</v>
      </c>
      <c r="GW52">
        <v>1</v>
      </c>
      <c r="GX52">
        <f t="shared" si="62"/>
        <v>0</v>
      </c>
      <c r="HA52">
        <v>0</v>
      </c>
      <c r="HB52">
        <v>0</v>
      </c>
      <c r="HC52">
        <f t="shared" si="63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18</v>
      </c>
      <c r="B53">
        <v>1</v>
      </c>
      <c r="C53">
        <v>55</v>
      </c>
      <c r="E53" t="s">
        <v>119</v>
      </c>
      <c r="F53" t="s">
        <v>93</v>
      </c>
      <c r="G53" t="s">
        <v>762</v>
      </c>
      <c r="H53" t="s">
        <v>94</v>
      </c>
      <c r="I53">
        <f>I51*J53</f>
        <v>0.18713199999999999</v>
      </c>
      <c r="J53">
        <v>0.43999999999999995</v>
      </c>
      <c r="K53">
        <v>0.44</v>
      </c>
      <c r="O53">
        <f t="shared" si="28"/>
        <v>6413.44</v>
      </c>
      <c r="P53">
        <f t="shared" si="29"/>
        <v>6413.44</v>
      </c>
      <c r="Q53">
        <f>(ROUND((ROUND(((ET53)*AV53*I53),2)*BB53),2)+ROUND((ROUND(((AE53-(EU53))*AV53*I53),2)*BS53),2))</f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109159563</v>
      </c>
      <c r="AB53">
        <f t="shared" si="39"/>
        <v>11626.84</v>
      </c>
      <c r="AC53">
        <f t="shared" si="40"/>
        <v>11626.84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42"/>
        <v>0</v>
      </c>
      <c r="AH53">
        <f>(EW53)</f>
        <v>0</v>
      </c>
      <c r="AI53">
        <f>(EX53)</f>
        <v>0</v>
      </c>
      <c r="AJ53">
        <f t="shared" si="43"/>
        <v>0</v>
      </c>
      <c r="AK53">
        <v>11626.84</v>
      </c>
      <c r="AL53">
        <v>11626.84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1.0680000000000001</v>
      </c>
      <c r="AZ53">
        <v>1</v>
      </c>
      <c r="BA53">
        <v>1</v>
      </c>
      <c r="BB53">
        <v>1</v>
      </c>
      <c r="BC53">
        <v>2.76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95</v>
      </c>
      <c r="BM53">
        <v>65</v>
      </c>
      <c r="BN53">
        <v>0</v>
      </c>
      <c r="BO53" t="s">
        <v>93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4"/>
        <v>6413.44</v>
      </c>
      <c r="CQ53">
        <f t="shared" si="45"/>
        <v>34272.22</v>
      </c>
      <c r="CR53">
        <f>(ROUND((ROUND(((ET53)*AV53*1),2)*BB53),2)+ROUND((ROUND(((AE53-(EU53))*AV53*1),2)*BS53),2))</f>
        <v>0</v>
      </c>
      <c r="CS53">
        <f t="shared" si="47"/>
        <v>0</v>
      </c>
      <c r="CT53">
        <f t="shared" si="48"/>
        <v>0</v>
      </c>
      <c r="CU53">
        <f t="shared" si="49"/>
        <v>0</v>
      </c>
      <c r="CV53">
        <f t="shared" si="50"/>
        <v>0</v>
      </c>
      <c r="CW53">
        <f t="shared" si="51"/>
        <v>0</v>
      </c>
      <c r="CX53">
        <f t="shared" si="52"/>
        <v>0</v>
      </c>
      <c r="CY53">
        <f t="shared" si="53"/>
        <v>0</v>
      </c>
      <c r="CZ53">
        <f t="shared" si="54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105</v>
      </c>
      <c r="DO53">
        <v>77</v>
      </c>
      <c r="DP53">
        <v>1.0469999999999999</v>
      </c>
      <c r="DQ53">
        <v>1.0680000000000001</v>
      </c>
      <c r="DU53">
        <v>1009</v>
      </c>
      <c r="DV53" t="s">
        <v>94</v>
      </c>
      <c r="DW53" t="s">
        <v>94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94151434</v>
      </c>
      <c r="EF53">
        <v>30</v>
      </c>
      <c r="EG53" t="s">
        <v>16</v>
      </c>
      <c r="EH53">
        <v>0</v>
      </c>
      <c r="EI53" t="s">
        <v>3</v>
      </c>
      <c r="EJ53">
        <v>1</v>
      </c>
      <c r="EK53">
        <v>65</v>
      </c>
      <c r="EL53" t="s">
        <v>81</v>
      </c>
      <c r="EM53" t="s">
        <v>82</v>
      </c>
      <c r="EO53" t="s">
        <v>3</v>
      </c>
      <c r="EQ53">
        <v>0</v>
      </c>
      <c r="ER53">
        <v>11626.84</v>
      </c>
      <c r="ES53">
        <v>11626.84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55"/>
        <v>0</v>
      </c>
      <c r="FS53">
        <v>0</v>
      </c>
      <c r="FX53">
        <v>105</v>
      </c>
      <c r="FY53">
        <v>77</v>
      </c>
      <c r="GA53" t="s">
        <v>3</v>
      </c>
      <c r="GD53">
        <v>0</v>
      </c>
      <c r="GF53">
        <v>-109214414</v>
      </c>
      <c r="GG53">
        <v>2</v>
      </c>
      <c r="GH53">
        <v>1</v>
      </c>
      <c r="GI53">
        <v>2</v>
      </c>
      <c r="GJ53">
        <v>0</v>
      </c>
      <c r="GK53">
        <f>ROUND(R53*(R12)/100,2)</f>
        <v>0</v>
      </c>
      <c r="GL53">
        <f t="shared" si="56"/>
        <v>0</v>
      </c>
      <c r="GM53">
        <f t="shared" si="57"/>
        <v>6413.44</v>
      </c>
      <c r="GN53">
        <f t="shared" si="58"/>
        <v>6413.44</v>
      </c>
      <c r="GO53">
        <f t="shared" si="59"/>
        <v>0</v>
      </c>
      <c r="GP53">
        <f t="shared" si="60"/>
        <v>0</v>
      </c>
      <c r="GR53">
        <v>0</v>
      </c>
      <c r="GS53">
        <v>3</v>
      </c>
      <c r="GT53">
        <v>0</v>
      </c>
      <c r="GU53" t="s">
        <v>3</v>
      </c>
      <c r="GV53">
        <f t="shared" si="61"/>
        <v>0</v>
      </c>
      <c r="GW53">
        <v>1</v>
      </c>
      <c r="GX53">
        <f t="shared" si="62"/>
        <v>0</v>
      </c>
      <c r="HA53">
        <v>0</v>
      </c>
      <c r="HB53">
        <v>0</v>
      </c>
      <c r="HC53">
        <f t="shared" si="63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5" spans="1:245" x14ac:dyDescent="0.2">
      <c r="A55" s="2">
        <v>51</v>
      </c>
      <c r="B55" s="2">
        <f>B28</f>
        <v>1</v>
      </c>
      <c r="C55" s="2">
        <f>A28</f>
        <v>5</v>
      </c>
      <c r="D55" s="2">
        <f>ROW(A28)</f>
        <v>28</v>
      </c>
      <c r="E55" s="2"/>
      <c r="F55" s="2" t="str">
        <f>IF(F28&lt;&gt;"",F28,"")</f>
        <v>Новый подраздел</v>
      </c>
      <c r="G55" s="2" t="str">
        <f>IF(G28&lt;&gt;"",G28,"")</f>
        <v>Устройство фундаментной плиты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68">ROUND(AB55,2)</f>
        <v>313099.95</v>
      </c>
      <c r="P55" s="2">
        <f t="shared" si="68"/>
        <v>251825.11</v>
      </c>
      <c r="Q55" s="2">
        <f t="shared" si="68"/>
        <v>24223.77</v>
      </c>
      <c r="R55" s="2">
        <f t="shared" si="68"/>
        <v>12687.56</v>
      </c>
      <c r="S55" s="2">
        <f t="shared" si="68"/>
        <v>37051.07</v>
      </c>
      <c r="T55" s="2">
        <f t="shared" si="68"/>
        <v>0</v>
      </c>
      <c r="U55" s="2">
        <f>AH55</f>
        <v>125.65826795303998</v>
      </c>
      <c r="V55" s="2">
        <f>AI55</f>
        <v>0</v>
      </c>
      <c r="W55" s="2">
        <f>ROUND(AJ55,2)</f>
        <v>0</v>
      </c>
      <c r="X55" s="2">
        <f>ROUND(AK55,2)</f>
        <v>32987.86</v>
      </c>
      <c r="Y55" s="2">
        <f>ROUND(AL55,2)</f>
        <v>17512.53</v>
      </c>
      <c r="Z55" s="2"/>
      <c r="AA55" s="2"/>
      <c r="AB55" s="2">
        <f>ROUND(SUMIF(AA32:AA53,"=109159563",O32:O53),2)</f>
        <v>313099.95</v>
      </c>
      <c r="AC55" s="2">
        <f>ROUND(SUMIF(AA32:AA53,"=109159563",P32:P53),2)</f>
        <v>251825.11</v>
      </c>
      <c r="AD55" s="2">
        <f>ROUND(SUMIF(AA32:AA53,"=109159563",Q32:Q53),2)</f>
        <v>24223.77</v>
      </c>
      <c r="AE55" s="2">
        <f>ROUND(SUMIF(AA32:AA53,"=109159563",R32:R53),2)</f>
        <v>12687.56</v>
      </c>
      <c r="AF55" s="2">
        <f>ROUND(SUMIF(AA32:AA53,"=109159563",S32:S53),2)</f>
        <v>37051.07</v>
      </c>
      <c r="AG55" s="2">
        <f>ROUND(SUMIF(AA32:AA53,"=109159563",T32:T53),2)</f>
        <v>0</v>
      </c>
      <c r="AH55" s="2">
        <f>SUMIF(AA32:AA53,"=109159563",U32:U53)</f>
        <v>125.65826795303998</v>
      </c>
      <c r="AI55" s="2">
        <f>SUMIF(AA32:AA53,"=109159563",V32:V53)</f>
        <v>0</v>
      </c>
      <c r="AJ55" s="2">
        <f>ROUND(SUMIF(AA32:AA53,"=109159563",W32:W53),2)</f>
        <v>0</v>
      </c>
      <c r="AK55" s="2">
        <f>ROUND(SUMIF(AA32:AA53,"=109159563",X32:X53),2)</f>
        <v>32987.86</v>
      </c>
      <c r="AL55" s="2">
        <f>ROUND(SUMIF(AA32:AA53,"=109159563",Y32:Y53),2)</f>
        <v>17512.53</v>
      </c>
      <c r="AM55" s="2"/>
      <c r="AN55" s="2"/>
      <c r="AO55" s="2">
        <f t="shared" ref="AO55:BD55" si="69">ROUND(BX55,2)</f>
        <v>0</v>
      </c>
      <c r="AP55" s="2">
        <f t="shared" si="69"/>
        <v>0</v>
      </c>
      <c r="AQ55" s="2">
        <f t="shared" si="69"/>
        <v>0</v>
      </c>
      <c r="AR55" s="2">
        <f t="shared" si="69"/>
        <v>383900.43</v>
      </c>
      <c r="AS55" s="2">
        <f t="shared" si="69"/>
        <v>383900.43</v>
      </c>
      <c r="AT55" s="2">
        <f t="shared" si="69"/>
        <v>0</v>
      </c>
      <c r="AU55" s="2">
        <f t="shared" si="69"/>
        <v>0</v>
      </c>
      <c r="AV55" s="2">
        <f t="shared" si="69"/>
        <v>251825.11</v>
      </c>
      <c r="AW55" s="2">
        <f t="shared" si="69"/>
        <v>251825.11</v>
      </c>
      <c r="AX55" s="2">
        <f t="shared" si="69"/>
        <v>0</v>
      </c>
      <c r="AY55" s="2">
        <f t="shared" si="69"/>
        <v>251825.11</v>
      </c>
      <c r="AZ55" s="2">
        <f t="shared" si="69"/>
        <v>0</v>
      </c>
      <c r="BA55" s="2">
        <f t="shared" si="69"/>
        <v>0</v>
      </c>
      <c r="BB55" s="2">
        <f t="shared" si="69"/>
        <v>0</v>
      </c>
      <c r="BC55" s="2">
        <f t="shared" si="69"/>
        <v>0</v>
      </c>
      <c r="BD55" s="2">
        <f t="shared" si="69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ROUND(SUMIF(AA32:AA53,"=109159563",FQ32:FQ53),2)</f>
        <v>0</v>
      </c>
      <c r="BY55" s="2">
        <f>ROUND(SUMIF(AA32:AA53,"=109159563",FR32:FR53),2)</f>
        <v>0</v>
      </c>
      <c r="BZ55" s="2">
        <f>ROUND(SUMIF(AA32:AA53,"=109159563",GL32:GL53),2)</f>
        <v>0</v>
      </c>
      <c r="CA55" s="2">
        <f>ROUND(SUMIF(AA32:AA53,"=109159563",GM32:GM53),2)</f>
        <v>383900.43</v>
      </c>
      <c r="CB55" s="2">
        <f>ROUND(SUMIF(AA32:AA53,"=109159563",GN32:GN53),2)</f>
        <v>383900.43</v>
      </c>
      <c r="CC55" s="2">
        <f>ROUND(SUMIF(AA32:AA53,"=109159563",GO32:GO53),2)</f>
        <v>0</v>
      </c>
      <c r="CD55" s="2">
        <f>ROUND(SUMIF(AA32:AA53,"=109159563",GP32:GP53),2)</f>
        <v>0</v>
      </c>
      <c r="CE55" s="2">
        <f>AC55-BX55</f>
        <v>251825.11</v>
      </c>
      <c r="CF55" s="2">
        <f>AC55-BY55</f>
        <v>251825.11</v>
      </c>
      <c r="CG55" s="2">
        <f>BX55-BZ55</f>
        <v>0</v>
      </c>
      <c r="CH55" s="2">
        <f>AC55-BX55-BY55+BZ55</f>
        <v>251825.11</v>
      </c>
      <c r="CI55" s="2">
        <f>BY55-BZ55</f>
        <v>0</v>
      </c>
      <c r="CJ55" s="2">
        <f>ROUND(SUMIF(AA32:AA53,"=109159563",GX32:GX53),2)</f>
        <v>0</v>
      </c>
      <c r="CK55" s="2">
        <f>ROUND(SUMIF(AA32:AA53,"=109159563",GY32:GY53),2)</f>
        <v>0</v>
      </c>
      <c r="CL55" s="2">
        <f>ROUND(SUMIF(AA32:AA53,"=109159563",GZ32:GZ53),2)</f>
        <v>0</v>
      </c>
      <c r="CM55" s="2">
        <f>ROUND(SUMIF(AA32:AA53,"=109159563",HD32:HD53),2)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313099.95</v>
      </c>
      <c r="G57" s="4" t="s">
        <v>120</v>
      </c>
      <c r="H57" s="4" t="s">
        <v>121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313099.95</v>
      </c>
      <c r="X57" s="4">
        <v>1</v>
      </c>
      <c r="Y57" s="4">
        <v>313099.95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251825.11</v>
      </c>
      <c r="G58" s="4" t="s">
        <v>122</v>
      </c>
      <c r="H58" s="4" t="s">
        <v>123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251825.11</v>
      </c>
      <c r="X58" s="4">
        <v>1</v>
      </c>
      <c r="Y58" s="4">
        <v>251825.11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124</v>
      </c>
      <c r="H59" s="4" t="s">
        <v>125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251825.11</v>
      </c>
      <c r="G60" s="4" t="s">
        <v>126</v>
      </c>
      <c r="H60" s="4" t="s">
        <v>127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251825.11</v>
      </c>
      <c r="X60" s="4">
        <v>1</v>
      </c>
      <c r="Y60" s="4">
        <v>251825.11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251825.11</v>
      </c>
      <c r="G61" s="4" t="s">
        <v>128</v>
      </c>
      <c r="H61" s="4" t="s">
        <v>129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251825.11</v>
      </c>
      <c r="X61" s="4">
        <v>1</v>
      </c>
      <c r="Y61" s="4">
        <v>251825.11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130</v>
      </c>
      <c r="H62" s="4" t="s">
        <v>131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251825.11</v>
      </c>
      <c r="G63" s="4" t="s">
        <v>132</v>
      </c>
      <c r="H63" s="4" t="s">
        <v>133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251825.11</v>
      </c>
      <c r="X63" s="4">
        <v>1</v>
      </c>
      <c r="Y63" s="4">
        <v>251825.11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134</v>
      </c>
      <c r="H64" s="4" t="s">
        <v>135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136</v>
      </c>
      <c r="H65" s="4" t="s">
        <v>137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138</v>
      </c>
      <c r="H66" s="4" t="s">
        <v>139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24223.77</v>
      </c>
      <c r="G67" s="4" t="s">
        <v>140</v>
      </c>
      <c r="H67" s="4" t="s">
        <v>141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24223.77</v>
      </c>
      <c r="X67" s="4">
        <v>1</v>
      </c>
      <c r="Y67" s="4">
        <v>24223.77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142</v>
      </c>
      <c r="H68" s="4" t="s">
        <v>143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12687.56</v>
      </c>
      <c r="G69" s="4" t="s">
        <v>144</v>
      </c>
      <c r="H69" s="4" t="s">
        <v>145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12687.56</v>
      </c>
      <c r="X69" s="4">
        <v>1</v>
      </c>
      <c r="Y69" s="4">
        <v>12687.56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37051.07</v>
      </c>
      <c r="G70" s="4" t="s">
        <v>146</v>
      </c>
      <c r="H70" s="4" t="s">
        <v>147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37051.07</v>
      </c>
      <c r="X70" s="4">
        <v>1</v>
      </c>
      <c r="Y70" s="4">
        <v>37051.07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148</v>
      </c>
      <c r="H71" s="4" t="s">
        <v>149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383900.43</v>
      </c>
      <c r="G72" s="4" t="s">
        <v>150</v>
      </c>
      <c r="H72" s="4" t="s">
        <v>151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383900.43</v>
      </c>
      <c r="X72" s="4">
        <v>1</v>
      </c>
      <c r="Y72" s="4">
        <v>383900.43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0</v>
      </c>
      <c r="G73" s="4" t="s">
        <v>152</v>
      </c>
      <c r="H73" s="4" t="s">
        <v>153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154</v>
      </c>
      <c r="H74" s="4" t="s">
        <v>155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156</v>
      </c>
      <c r="H75" s="4" t="s">
        <v>157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158</v>
      </c>
      <c r="H76" s="4" t="s">
        <v>159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Source!U55</f>
        <v>125.65826795303998</v>
      </c>
      <c r="G77" s="4" t="s">
        <v>160</v>
      </c>
      <c r="H77" s="4" t="s">
        <v>161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-1</v>
      </c>
      <c r="P77" s="4"/>
      <c r="Q77" s="4"/>
      <c r="R77" s="4"/>
      <c r="S77" s="4"/>
      <c r="T77" s="4"/>
      <c r="U77" s="4"/>
      <c r="V77" s="4"/>
      <c r="W77" s="4">
        <v>125.65826795304</v>
      </c>
      <c r="X77" s="4">
        <v>1</v>
      </c>
      <c r="Y77" s="4">
        <v>125.65826795304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Source!V55</f>
        <v>0</v>
      </c>
      <c r="G78" s="4" t="s">
        <v>162</v>
      </c>
      <c r="H78" s="4" t="s">
        <v>163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164</v>
      </c>
      <c r="H79" s="4" t="s">
        <v>165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166</v>
      </c>
      <c r="H80" s="4" t="s">
        <v>167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32987.86</v>
      </c>
      <c r="G81" s="4" t="s">
        <v>168</v>
      </c>
      <c r="H81" s="4" t="s">
        <v>169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32987.86</v>
      </c>
      <c r="X81" s="4">
        <v>1</v>
      </c>
      <c r="Y81" s="4">
        <v>32987.86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17512.53</v>
      </c>
      <c r="G82" s="4" t="s">
        <v>170</v>
      </c>
      <c r="H82" s="4" t="s">
        <v>171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17512.53</v>
      </c>
      <c r="X82" s="4">
        <v>1</v>
      </c>
      <c r="Y82" s="4">
        <v>17512.53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383900.43</v>
      </c>
      <c r="G83" s="4" t="s">
        <v>172</v>
      </c>
      <c r="H83" s="4" t="s">
        <v>173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383900.43</v>
      </c>
      <c r="X83" s="4">
        <v>1</v>
      </c>
      <c r="Y83" s="4">
        <v>383900.43</v>
      </c>
      <c r="Z83" s="4"/>
      <c r="AA83" s="4"/>
      <c r="AB83" s="4"/>
    </row>
    <row r="85" spans="1:245" x14ac:dyDescent="0.2">
      <c r="A85" s="1">
        <v>5</v>
      </c>
      <c r="B85" s="1">
        <v>1</v>
      </c>
      <c r="C85" s="1"/>
      <c r="D85" s="1">
        <f>ROW(A105)</f>
        <v>105</v>
      </c>
      <c r="E85" s="1"/>
      <c r="F85" s="1" t="s">
        <v>17</v>
      </c>
      <c r="G85" s="1" t="s">
        <v>174</v>
      </c>
      <c r="H85" s="1" t="s">
        <v>3</v>
      </c>
      <c r="I85" s="1">
        <v>0</v>
      </c>
      <c r="J85" s="1"/>
      <c r="K85" s="1">
        <v>0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70">B105</f>
        <v>1</v>
      </c>
      <c r="C87" s="2">
        <f t="shared" si="70"/>
        <v>5</v>
      </c>
      <c r="D87" s="2">
        <f t="shared" si="70"/>
        <v>85</v>
      </c>
      <c r="E87" s="2">
        <f t="shared" si="70"/>
        <v>0</v>
      </c>
      <c r="F87" s="2" t="str">
        <f t="shared" si="70"/>
        <v>Новый подраздел</v>
      </c>
      <c r="G87" s="2" t="str">
        <f t="shared" si="70"/>
        <v>Устройство защитного заземления БКТП</v>
      </c>
      <c r="H87" s="2"/>
      <c r="I87" s="2"/>
      <c r="J87" s="2"/>
      <c r="K87" s="2"/>
      <c r="L87" s="2"/>
      <c r="M87" s="2"/>
      <c r="N87" s="2"/>
      <c r="O87" s="2">
        <f t="shared" ref="O87:AT87" si="71">O105</f>
        <v>92064.82</v>
      </c>
      <c r="P87" s="2">
        <f t="shared" si="71"/>
        <v>35828.839999999997</v>
      </c>
      <c r="Q87" s="2">
        <f t="shared" si="71"/>
        <v>23825.94</v>
      </c>
      <c r="R87" s="2">
        <f t="shared" si="71"/>
        <v>8922.18</v>
      </c>
      <c r="S87" s="2">
        <f t="shared" si="71"/>
        <v>32410.04</v>
      </c>
      <c r="T87" s="2">
        <f t="shared" si="71"/>
        <v>0</v>
      </c>
      <c r="U87" s="2">
        <f t="shared" si="71"/>
        <v>101.23434638099998</v>
      </c>
      <c r="V87" s="2">
        <f t="shared" si="71"/>
        <v>0</v>
      </c>
      <c r="W87" s="2">
        <f t="shared" si="71"/>
        <v>0</v>
      </c>
      <c r="X87" s="2">
        <f t="shared" si="71"/>
        <v>32852.589999999997</v>
      </c>
      <c r="Y87" s="2">
        <f t="shared" si="71"/>
        <v>15397.78</v>
      </c>
      <c r="Z87" s="2">
        <f t="shared" si="71"/>
        <v>0</v>
      </c>
      <c r="AA87" s="2">
        <f t="shared" si="71"/>
        <v>0</v>
      </c>
      <c r="AB87" s="2">
        <f t="shared" si="71"/>
        <v>92064.82</v>
      </c>
      <c r="AC87" s="2">
        <f t="shared" si="71"/>
        <v>35828.839999999997</v>
      </c>
      <c r="AD87" s="2">
        <f t="shared" si="71"/>
        <v>23825.94</v>
      </c>
      <c r="AE87" s="2">
        <f t="shared" si="71"/>
        <v>8922.18</v>
      </c>
      <c r="AF87" s="2">
        <f t="shared" si="71"/>
        <v>32410.04</v>
      </c>
      <c r="AG87" s="2">
        <f t="shared" si="71"/>
        <v>0</v>
      </c>
      <c r="AH87" s="2">
        <f t="shared" si="71"/>
        <v>101.23434638099998</v>
      </c>
      <c r="AI87" s="2">
        <f t="shared" si="71"/>
        <v>0</v>
      </c>
      <c r="AJ87" s="2">
        <f t="shared" si="71"/>
        <v>0</v>
      </c>
      <c r="AK87" s="2">
        <f t="shared" si="71"/>
        <v>32852.589999999997</v>
      </c>
      <c r="AL87" s="2">
        <f t="shared" si="71"/>
        <v>15397.78</v>
      </c>
      <c r="AM87" s="2">
        <f t="shared" si="71"/>
        <v>0</v>
      </c>
      <c r="AN87" s="2">
        <f t="shared" si="71"/>
        <v>0</v>
      </c>
      <c r="AO87" s="2">
        <f t="shared" si="71"/>
        <v>0</v>
      </c>
      <c r="AP87" s="2">
        <f t="shared" si="71"/>
        <v>0</v>
      </c>
      <c r="AQ87" s="2">
        <f t="shared" si="71"/>
        <v>0</v>
      </c>
      <c r="AR87" s="2">
        <f t="shared" si="71"/>
        <v>154590.68</v>
      </c>
      <c r="AS87" s="2">
        <f t="shared" si="71"/>
        <v>97630.34</v>
      </c>
      <c r="AT87" s="2">
        <f t="shared" si="71"/>
        <v>56960.34</v>
      </c>
      <c r="AU87" s="2">
        <f t="shared" ref="AU87:BZ87" si="72">AU105</f>
        <v>0</v>
      </c>
      <c r="AV87" s="2">
        <f t="shared" si="72"/>
        <v>35828.839999999997</v>
      </c>
      <c r="AW87" s="2">
        <f t="shared" si="72"/>
        <v>35828.839999999997</v>
      </c>
      <c r="AX87" s="2">
        <f t="shared" si="72"/>
        <v>0</v>
      </c>
      <c r="AY87" s="2">
        <f t="shared" si="72"/>
        <v>35828.839999999997</v>
      </c>
      <c r="AZ87" s="2">
        <f t="shared" si="72"/>
        <v>0</v>
      </c>
      <c r="BA87" s="2">
        <f t="shared" si="72"/>
        <v>0</v>
      </c>
      <c r="BB87" s="2">
        <f t="shared" si="72"/>
        <v>0</v>
      </c>
      <c r="BC87" s="2">
        <f t="shared" si="72"/>
        <v>0</v>
      </c>
      <c r="BD87" s="2">
        <f t="shared" si="72"/>
        <v>0</v>
      </c>
      <c r="BE87" s="2">
        <f t="shared" si="72"/>
        <v>0</v>
      </c>
      <c r="BF87" s="2">
        <f t="shared" si="72"/>
        <v>0</v>
      </c>
      <c r="BG87" s="2">
        <f t="shared" si="72"/>
        <v>0</v>
      </c>
      <c r="BH87" s="2">
        <f t="shared" si="72"/>
        <v>0</v>
      </c>
      <c r="BI87" s="2">
        <f t="shared" si="72"/>
        <v>0</v>
      </c>
      <c r="BJ87" s="2">
        <f t="shared" si="72"/>
        <v>0</v>
      </c>
      <c r="BK87" s="2">
        <f t="shared" si="72"/>
        <v>0</v>
      </c>
      <c r="BL87" s="2">
        <f t="shared" si="72"/>
        <v>0</v>
      </c>
      <c r="BM87" s="2">
        <f t="shared" si="72"/>
        <v>0</v>
      </c>
      <c r="BN87" s="2">
        <f t="shared" si="72"/>
        <v>0</v>
      </c>
      <c r="BO87" s="2">
        <f t="shared" si="72"/>
        <v>0</v>
      </c>
      <c r="BP87" s="2">
        <f t="shared" si="72"/>
        <v>0</v>
      </c>
      <c r="BQ87" s="2">
        <f t="shared" si="72"/>
        <v>0</v>
      </c>
      <c r="BR87" s="2">
        <f t="shared" si="72"/>
        <v>0</v>
      </c>
      <c r="BS87" s="2">
        <f t="shared" si="72"/>
        <v>0</v>
      </c>
      <c r="BT87" s="2">
        <f t="shared" si="72"/>
        <v>0</v>
      </c>
      <c r="BU87" s="2">
        <f t="shared" si="72"/>
        <v>0</v>
      </c>
      <c r="BV87" s="2">
        <f t="shared" si="72"/>
        <v>0</v>
      </c>
      <c r="BW87" s="2">
        <f t="shared" si="72"/>
        <v>0</v>
      </c>
      <c r="BX87" s="2">
        <f t="shared" si="72"/>
        <v>0</v>
      </c>
      <c r="BY87" s="2">
        <f t="shared" si="72"/>
        <v>0</v>
      </c>
      <c r="BZ87" s="2">
        <f t="shared" si="72"/>
        <v>0</v>
      </c>
      <c r="CA87" s="2">
        <f t="shared" ref="CA87:DF87" si="73">CA105</f>
        <v>154590.68</v>
      </c>
      <c r="CB87" s="2">
        <f t="shared" si="73"/>
        <v>97630.34</v>
      </c>
      <c r="CC87" s="2">
        <f t="shared" si="73"/>
        <v>56960.34</v>
      </c>
      <c r="CD87" s="2">
        <f t="shared" si="73"/>
        <v>0</v>
      </c>
      <c r="CE87" s="2">
        <f t="shared" si="73"/>
        <v>35828.839999999997</v>
      </c>
      <c r="CF87" s="2">
        <f t="shared" si="73"/>
        <v>35828.839999999997</v>
      </c>
      <c r="CG87" s="2">
        <f t="shared" si="73"/>
        <v>0</v>
      </c>
      <c r="CH87" s="2">
        <f t="shared" si="73"/>
        <v>35828.839999999997</v>
      </c>
      <c r="CI87" s="2">
        <f t="shared" si="73"/>
        <v>0</v>
      </c>
      <c r="CJ87" s="2">
        <f t="shared" si="73"/>
        <v>0</v>
      </c>
      <c r="CK87" s="2">
        <f t="shared" si="73"/>
        <v>0</v>
      </c>
      <c r="CL87" s="2">
        <f t="shared" si="73"/>
        <v>0</v>
      </c>
      <c r="CM87" s="2">
        <f t="shared" si="73"/>
        <v>0</v>
      </c>
      <c r="CN87" s="2">
        <f t="shared" si="73"/>
        <v>0</v>
      </c>
      <c r="CO87" s="2">
        <f t="shared" si="73"/>
        <v>0</v>
      </c>
      <c r="CP87" s="2">
        <f t="shared" si="73"/>
        <v>0</v>
      </c>
      <c r="CQ87" s="2">
        <f t="shared" si="73"/>
        <v>0</v>
      </c>
      <c r="CR87" s="2">
        <f t="shared" si="73"/>
        <v>0</v>
      </c>
      <c r="CS87" s="2">
        <f t="shared" si="73"/>
        <v>0</v>
      </c>
      <c r="CT87" s="2">
        <f t="shared" si="73"/>
        <v>0</v>
      </c>
      <c r="CU87" s="2">
        <f t="shared" si="73"/>
        <v>0</v>
      </c>
      <c r="CV87" s="2">
        <f t="shared" si="73"/>
        <v>0</v>
      </c>
      <c r="CW87" s="2">
        <f t="shared" si="73"/>
        <v>0</v>
      </c>
      <c r="CX87" s="2">
        <f t="shared" si="73"/>
        <v>0</v>
      </c>
      <c r="CY87" s="2">
        <f t="shared" si="73"/>
        <v>0</v>
      </c>
      <c r="CZ87" s="2">
        <f t="shared" si="73"/>
        <v>0</v>
      </c>
      <c r="DA87" s="2">
        <f t="shared" si="73"/>
        <v>0</v>
      </c>
      <c r="DB87" s="2">
        <f t="shared" si="73"/>
        <v>0</v>
      </c>
      <c r="DC87" s="2">
        <f t="shared" si="73"/>
        <v>0</v>
      </c>
      <c r="DD87" s="2">
        <f t="shared" si="73"/>
        <v>0</v>
      </c>
      <c r="DE87" s="2">
        <f t="shared" si="73"/>
        <v>0</v>
      </c>
      <c r="DF87" s="2">
        <f t="shared" si="73"/>
        <v>0</v>
      </c>
      <c r="DG87" s="3">
        <f t="shared" ref="DG87:EL87" si="74">DG105</f>
        <v>0</v>
      </c>
      <c r="DH87" s="3">
        <f t="shared" si="74"/>
        <v>0</v>
      </c>
      <c r="DI87" s="3">
        <f t="shared" si="74"/>
        <v>0</v>
      </c>
      <c r="DJ87" s="3">
        <f t="shared" si="74"/>
        <v>0</v>
      </c>
      <c r="DK87" s="3">
        <f t="shared" si="74"/>
        <v>0</v>
      </c>
      <c r="DL87" s="3">
        <f t="shared" si="74"/>
        <v>0</v>
      </c>
      <c r="DM87" s="3">
        <f t="shared" si="74"/>
        <v>0</v>
      </c>
      <c r="DN87" s="3">
        <f t="shared" si="74"/>
        <v>0</v>
      </c>
      <c r="DO87" s="3">
        <f t="shared" si="74"/>
        <v>0</v>
      </c>
      <c r="DP87" s="3">
        <f t="shared" si="74"/>
        <v>0</v>
      </c>
      <c r="DQ87" s="3">
        <f t="shared" si="74"/>
        <v>0</v>
      </c>
      <c r="DR87" s="3">
        <f t="shared" si="74"/>
        <v>0</v>
      </c>
      <c r="DS87" s="3">
        <f t="shared" si="74"/>
        <v>0</v>
      </c>
      <c r="DT87" s="3">
        <f t="shared" si="74"/>
        <v>0</v>
      </c>
      <c r="DU87" s="3">
        <f t="shared" si="74"/>
        <v>0</v>
      </c>
      <c r="DV87" s="3">
        <f t="shared" si="74"/>
        <v>0</v>
      </c>
      <c r="DW87" s="3">
        <f t="shared" si="74"/>
        <v>0</v>
      </c>
      <c r="DX87" s="3">
        <f t="shared" si="74"/>
        <v>0</v>
      </c>
      <c r="DY87" s="3">
        <f t="shared" si="74"/>
        <v>0</v>
      </c>
      <c r="DZ87" s="3">
        <f t="shared" si="74"/>
        <v>0</v>
      </c>
      <c r="EA87" s="3">
        <f t="shared" si="74"/>
        <v>0</v>
      </c>
      <c r="EB87" s="3">
        <f t="shared" si="74"/>
        <v>0</v>
      </c>
      <c r="EC87" s="3">
        <f t="shared" si="74"/>
        <v>0</v>
      </c>
      <c r="ED87" s="3">
        <f t="shared" si="74"/>
        <v>0</v>
      </c>
      <c r="EE87" s="3">
        <f t="shared" si="74"/>
        <v>0</v>
      </c>
      <c r="EF87" s="3">
        <f t="shared" si="74"/>
        <v>0</v>
      </c>
      <c r="EG87" s="3">
        <f t="shared" si="74"/>
        <v>0</v>
      </c>
      <c r="EH87" s="3">
        <f t="shared" si="74"/>
        <v>0</v>
      </c>
      <c r="EI87" s="3">
        <f t="shared" si="74"/>
        <v>0</v>
      </c>
      <c r="EJ87" s="3">
        <f t="shared" si="74"/>
        <v>0</v>
      </c>
      <c r="EK87" s="3">
        <f t="shared" si="74"/>
        <v>0</v>
      </c>
      <c r="EL87" s="3">
        <f t="shared" si="74"/>
        <v>0</v>
      </c>
      <c r="EM87" s="3">
        <f t="shared" ref="EM87:FR87" si="75">EM105</f>
        <v>0</v>
      </c>
      <c r="EN87" s="3">
        <f t="shared" si="75"/>
        <v>0</v>
      </c>
      <c r="EO87" s="3">
        <f t="shared" si="75"/>
        <v>0</v>
      </c>
      <c r="EP87" s="3">
        <f t="shared" si="75"/>
        <v>0</v>
      </c>
      <c r="EQ87" s="3">
        <f t="shared" si="75"/>
        <v>0</v>
      </c>
      <c r="ER87" s="3">
        <f t="shared" si="75"/>
        <v>0</v>
      </c>
      <c r="ES87" s="3">
        <f t="shared" si="75"/>
        <v>0</v>
      </c>
      <c r="ET87" s="3">
        <f t="shared" si="75"/>
        <v>0</v>
      </c>
      <c r="EU87" s="3">
        <f t="shared" si="75"/>
        <v>0</v>
      </c>
      <c r="EV87" s="3">
        <f t="shared" si="75"/>
        <v>0</v>
      </c>
      <c r="EW87" s="3">
        <f t="shared" si="75"/>
        <v>0</v>
      </c>
      <c r="EX87" s="3">
        <f t="shared" si="75"/>
        <v>0</v>
      </c>
      <c r="EY87" s="3">
        <f t="shared" si="75"/>
        <v>0</v>
      </c>
      <c r="EZ87" s="3">
        <f t="shared" si="75"/>
        <v>0</v>
      </c>
      <c r="FA87" s="3">
        <f t="shared" si="75"/>
        <v>0</v>
      </c>
      <c r="FB87" s="3">
        <f t="shared" si="75"/>
        <v>0</v>
      </c>
      <c r="FC87" s="3">
        <f t="shared" si="75"/>
        <v>0</v>
      </c>
      <c r="FD87" s="3">
        <f t="shared" si="75"/>
        <v>0</v>
      </c>
      <c r="FE87" s="3">
        <f t="shared" si="75"/>
        <v>0</v>
      </c>
      <c r="FF87" s="3">
        <f t="shared" si="75"/>
        <v>0</v>
      </c>
      <c r="FG87" s="3">
        <f t="shared" si="75"/>
        <v>0</v>
      </c>
      <c r="FH87" s="3">
        <f t="shared" si="75"/>
        <v>0</v>
      </c>
      <c r="FI87" s="3">
        <f t="shared" si="75"/>
        <v>0</v>
      </c>
      <c r="FJ87" s="3">
        <f t="shared" si="75"/>
        <v>0</v>
      </c>
      <c r="FK87" s="3">
        <f t="shared" si="75"/>
        <v>0</v>
      </c>
      <c r="FL87" s="3">
        <f t="shared" si="75"/>
        <v>0</v>
      </c>
      <c r="FM87" s="3">
        <f t="shared" si="75"/>
        <v>0</v>
      </c>
      <c r="FN87" s="3">
        <f t="shared" si="75"/>
        <v>0</v>
      </c>
      <c r="FO87" s="3">
        <f t="shared" si="75"/>
        <v>0</v>
      </c>
      <c r="FP87" s="3">
        <f t="shared" si="75"/>
        <v>0</v>
      </c>
      <c r="FQ87" s="3">
        <f t="shared" si="75"/>
        <v>0</v>
      </c>
      <c r="FR87" s="3">
        <f t="shared" si="75"/>
        <v>0</v>
      </c>
      <c r="FS87" s="3">
        <f t="shared" ref="FS87:GX87" si="76">FS105</f>
        <v>0</v>
      </c>
      <c r="FT87" s="3">
        <f t="shared" si="76"/>
        <v>0</v>
      </c>
      <c r="FU87" s="3">
        <f t="shared" si="76"/>
        <v>0</v>
      </c>
      <c r="FV87" s="3">
        <f t="shared" si="76"/>
        <v>0</v>
      </c>
      <c r="FW87" s="3">
        <f t="shared" si="76"/>
        <v>0</v>
      </c>
      <c r="FX87" s="3">
        <f t="shared" si="76"/>
        <v>0</v>
      </c>
      <c r="FY87" s="3">
        <f t="shared" si="76"/>
        <v>0</v>
      </c>
      <c r="FZ87" s="3">
        <f t="shared" si="76"/>
        <v>0</v>
      </c>
      <c r="GA87" s="3">
        <f t="shared" si="76"/>
        <v>0</v>
      </c>
      <c r="GB87" s="3">
        <f t="shared" si="76"/>
        <v>0</v>
      </c>
      <c r="GC87" s="3">
        <f t="shared" si="76"/>
        <v>0</v>
      </c>
      <c r="GD87" s="3">
        <f t="shared" si="76"/>
        <v>0</v>
      </c>
      <c r="GE87" s="3">
        <f t="shared" si="76"/>
        <v>0</v>
      </c>
      <c r="GF87" s="3">
        <f t="shared" si="76"/>
        <v>0</v>
      </c>
      <c r="GG87" s="3">
        <f t="shared" si="76"/>
        <v>0</v>
      </c>
      <c r="GH87" s="3">
        <f t="shared" si="76"/>
        <v>0</v>
      </c>
      <c r="GI87" s="3">
        <f t="shared" si="76"/>
        <v>0</v>
      </c>
      <c r="GJ87" s="3">
        <f t="shared" si="76"/>
        <v>0</v>
      </c>
      <c r="GK87" s="3">
        <f t="shared" si="76"/>
        <v>0</v>
      </c>
      <c r="GL87" s="3">
        <f t="shared" si="76"/>
        <v>0</v>
      </c>
      <c r="GM87" s="3">
        <f t="shared" si="76"/>
        <v>0</v>
      </c>
      <c r="GN87" s="3">
        <f t="shared" si="76"/>
        <v>0</v>
      </c>
      <c r="GO87" s="3">
        <f t="shared" si="76"/>
        <v>0</v>
      </c>
      <c r="GP87" s="3">
        <f t="shared" si="76"/>
        <v>0</v>
      </c>
      <c r="GQ87" s="3">
        <f t="shared" si="76"/>
        <v>0</v>
      </c>
      <c r="GR87" s="3">
        <f t="shared" si="76"/>
        <v>0</v>
      </c>
      <c r="GS87" s="3">
        <f t="shared" si="76"/>
        <v>0</v>
      </c>
      <c r="GT87" s="3">
        <f t="shared" si="76"/>
        <v>0</v>
      </c>
      <c r="GU87" s="3">
        <f t="shared" si="76"/>
        <v>0</v>
      </c>
      <c r="GV87" s="3">
        <f t="shared" si="76"/>
        <v>0</v>
      </c>
      <c r="GW87" s="3">
        <f t="shared" si="76"/>
        <v>0</v>
      </c>
      <c r="GX87" s="3">
        <f t="shared" si="76"/>
        <v>0</v>
      </c>
    </row>
    <row r="89" spans="1:245" x14ac:dyDescent="0.2">
      <c r="A89">
        <v>19</v>
      </c>
      <c r="B89">
        <v>1</v>
      </c>
      <c r="F89" t="s">
        <v>3</v>
      </c>
      <c r="G89" t="s">
        <v>175</v>
      </c>
      <c r="H89" t="s">
        <v>3</v>
      </c>
      <c r="AA89">
        <v>1</v>
      </c>
      <c r="IK89">
        <v>0</v>
      </c>
    </row>
    <row r="90" spans="1:245" x14ac:dyDescent="0.2">
      <c r="A90">
        <v>17</v>
      </c>
      <c r="B90">
        <v>1</v>
      </c>
      <c r="C90">
        <f>ROW(SmtRes!A57)</f>
        <v>57</v>
      </c>
      <c r="D90">
        <f>ROW(EtalonRes!A56)</f>
        <v>56</v>
      </c>
      <c r="E90" t="s">
        <v>19</v>
      </c>
      <c r="F90" t="s">
        <v>176</v>
      </c>
      <c r="G90" t="s">
        <v>177</v>
      </c>
      <c r="H90" t="s">
        <v>178</v>
      </c>
      <c r="I90">
        <f>ROUND(20/10,9)</f>
        <v>2</v>
      </c>
      <c r="J90">
        <v>0</v>
      </c>
      <c r="K90">
        <f>ROUND(20/10,9)</f>
        <v>2</v>
      </c>
      <c r="O90">
        <f>ROUND(CP90,2)</f>
        <v>13555.96</v>
      </c>
      <c r="P90">
        <f>ROUND((ROUND((AC90*AW90*I90),2)*BC90),2)</f>
        <v>2334.5300000000002</v>
      </c>
      <c r="Q90">
        <f>(ROUND((ROUND(((((ET90*1.2)*1.2))*AV90*I90),2)*BB90),2)+ROUND((ROUND(((AE90-(((EU90*1.2)*1.2)))*AV90*I90),2)*BS90),2))</f>
        <v>2068.12</v>
      </c>
      <c r="R90">
        <f>ROUND((ROUND((AE90*AV90*I90),2)*BS90),2)</f>
        <v>591.82000000000005</v>
      </c>
      <c r="S90">
        <f>ROUND((ROUND((AF90*AV90*I90),2)*BA90),2)</f>
        <v>9153.31</v>
      </c>
      <c r="T90">
        <f>ROUND(CU90*I90,2)</f>
        <v>0</v>
      </c>
      <c r="U90">
        <f>CV90*I90</f>
        <v>28.486339199999996</v>
      </c>
      <c r="V90">
        <f>CW90*I90</f>
        <v>0</v>
      </c>
      <c r="W90">
        <f>ROUND(CX90*I90,2)</f>
        <v>0</v>
      </c>
      <c r="X90">
        <f t="shared" ref="X90:Y92" si="77">ROUND(CY90,2)</f>
        <v>8421.0499999999993</v>
      </c>
      <c r="Y90">
        <f t="shared" si="77"/>
        <v>3935.92</v>
      </c>
      <c r="AA90">
        <v>109159563</v>
      </c>
      <c r="AB90">
        <f>ROUND((AC90+AD90+AF90),6)</f>
        <v>434.39120000000003</v>
      </c>
      <c r="AC90">
        <f>ROUND((ES90),6)</f>
        <v>154.69999999999999</v>
      </c>
      <c r="AD90">
        <f>ROUND((((((ET90*1.2)*1.2))-(((EU90*1.2)*1.2)))+AE90),6)</f>
        <v>115.0992</v>
      </c>
      <c r="AE90">
        <f t="shared" ref="AE90:AF92" si="78">ROUND((((EU90*1.2)*1.2)),6)</f>
        <v>10.6416</v>
      </c>
      <c r="AF90">
        <f t="shared" si="78"/>
        <v>164.59200000000001</v>
      </c>
      <c r="AG90">
        <f>ROUND((AP90),6)</f>
        <v>0</v>
      </c>
      <c r="AH90">
        <f t="shared" ref="AH90:AI92" si="79">(((EW90*1.2)*1.2))</f>
        <v>13.348799999999999</v>
      </c>
      <c r="AI90">
        <f t="shared" si="79"/>
        <v>0</v>
      </c>
      <c r="AJ90">
        <f>(AS90)</f>
        <v>0</v>
      </c>
      <c r="AK90">
        <v>348.93</v>
      </c>
      <c r="AL90">
        <v>154.69999999999999</v>
      </c>
      <c r="AM90">
        <v>79.930000000000007</v>
      </c>
      <c r="AN90">
        <v>7.39</v>
      </c>
      <c r="AO90">
        <v>114.3</v>
      </c>
      <c r="AP90">
        <v>0</v>
      </c>
      <c r="AQ90">
        <v>9.27</v>
      </c>
      <c r="AR90">
        <v>0</v>
      </c>
      <c r="AS90">
        <v>0</v>
      </c>
      <c r="AT90">
        <v>92</v>
      </c>
      <c r="AU90">
        <v>43</v>
      </c>
      <c r="AV90">
        <v>1.0669999999999999</v>
      </c>
      <c r="AW90">
        <v>1.081</v>
      </c>
      <c r="AZ90">
        <v>1</v>
      </c>
      <c r="BA90">
        <v>26.06</v>
      </c>
      <c r="BB90">
        <v>8.42</v>
      </c>
      <c r="BC90">
        <v>6.98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179</v>
      </c>
      <c r="BM90">
        <v>332</v>
      </c>
      <c r="BN90">
        <v>0</v>
      </c>
      <c r="BO90" t="s">
        <v>176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763</v>
      </c>
      <c r="CO90">
        <v>0</v>
      </c>
      <c r="CP90">
        <f>(P90+Q90+S90)</f>
        <v>13555.96</v>
      </c>
      <c r="CQ90">
        <f>ROUND((ROUND((AC90*AW90*1),2)*BC90),2)</f>
        <v>1167.27</v>
      </c>
      <c r="CR90">
        <f>(ROUND((ROUND(((((ET90*1.2)*1.2))*AV90*1),2)*BB90),2)+ROUND((ROUND(((AE90-(((EU90*1.2)*1.2)))*AV90*1),2)*BS90),2))</f>
        <v>1034.06</v>
      </c>
      <c r="CS90">
        <f>ROUND((ROUND((AE90*AV90*1),2)*BS90),2)</f>
        <v>295.77999999999997</v>
      </c>
      <c r="CT90">
        <f>ROUND((ROUND((AF90*AV90*1),2)*BA90),2)</f>
        <v>4576.66</v>
      </c>
      <c r="CU90">
        <f>AG90</f>
        <v>0</v>
      </c>
      <c r="CV90">
        <f>(AH90*AV90)</f>
        <v>14.243169599999998</v>
      </c>
      <c r="CW90">
        <f t="shared" ref="CW90:CX92" si="80">AI90</f>
        <v>0</v>
      </c>
      <c r="CX90">
        <f t="shared" si="80"/>
        <v>0</v>
      </c>
      <c r="CY90">
        <f>S90*(BZ90/100)</f>
        <v>8421.0452000000005</v>
      </c>
      <c r="CZ90">
        <f>S90*(CA90/100)</f>
        <v>3935.9232999999999</v>
      </c>
      <c r="DC90" t="s">
        <v>3</v>
      </c>
      <c r="DD90" t="s">
        <v>3</v>
      </c>
      <c r="DE90" t="s">
        <v>180</v>
      </c>
      <c r="DF90" t="s">
        <v>180</v>
      </c>
      <c r="DG90" t="s">
        <v>180</v>
      </c>
      <c r="DH90" t="s">
        <v>3</v>
      </c>
      <c r="DI90" t="s">
        <v>180</v>
      </c>
      <c r="DJ90" t="s">
        <v>180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1.0669999999999999</v>
      </c>
      <c r="DQ90">
        <v>1.081</v>
      </c>
      <c r="DU90">
        <v>1010</v>
      </c>
      <c r="DV90" t="s">
        <v>178</v>
      </c>
      <c r="DW90" t="s">
        <v>178</v>
      </c>
      <c r="DX90">
        <v>10</v>
      </c>
      <c r="DZ90" t="s">
        <v>3</v>
      </c>
      <c r="EA90" t="s">
        <v>3</v>
      </c>
      <c r="EB90" t="s">
        <v>3</v>
      </c>
      <c r="EC90" t="s">
        <v>3</v>
      </c>
      <c r="EE90">
        <v>94151701</v>
      </c>
      <c r="EF90">
        <v>40</v>
      </c>
      <c r="EG90" t="s">
        <v>181</v>
      </c>
      <c r="EH90">
        <v>0</v>
      </c>
      <c r="EI90" t="s">
        <v>3</v>
      </c>
      <c r="EJ90">
        <v>2</v>
      </c>
      <c r="EK90">
        <v>332</v>
      </c>
      <c r="EL90" t="s">
        <v>182</v>
      </c>
      <c r="EM90" t="s">
        <v>183</v>
      </c>
      <c r="EO90" t="s">
        <v>184</v>
      </c>
      <c r="EQ90">
        <v>131072</v>
      </c>
      <c r="ER90">
        <v>348.93</v>
      </c>
      <c r="ES90">
        <v>154.69999999999999</v>
      </c>
      <c r="ET90">
        <v>79.930000000000007</v>
      </c>
      <c r="EU90">
        <v>7.39</v>
      </c>
      <c r="EV90">
        <v>114.3</v>
      </c>
      <c r="EW90">
        <v>9.27</v>
      </c>
      <c r="EX90">
        <v>0</v>
      </c>
      <c r="EY90">
        <v>0</v>
      </c>
      <c r="FQ90">
        <v>0</v>
      </c>
      <c r="FR90">
        <f>ROUND(IF(AND(BH90=3,BI90=3),P90,0),2)</f>
        <v>0</v>
      </c>
      <c r="FS90">
        <v>0</v>
      </c>
      <c r="FX90">
        <v>112</v>
      </c>
      <c r="FY90">
        <v>70</v>
      </c>
      <c r="GA90" t="s">
        <v>3</v>
      </c>
      <c r="GD90">
        <v>0</v>
      </c>
      <c r="GF90">
        <v>-372859685</v>
      </c>
      <c r="GG90">
        <v>2</v>
      </c>
      <c r="GH90">
        <v>1</v>
      </c>
      <c r="GI90">
        <v>2</v>
      </c>
      <c r="GJ90">
        <v>0</v>
      </c>
      <c r="GK90">
        <f>ROUND(R90*(R12)/100,2)</f>
        <v>946.91</v>
      </c>
      <c r="GL90">
        <f>ROUND(IF(AND(BH90=3,BI90=3,FS90&lt;&gt;0),P90,0),2)</f>
        <v>0</v>
      </c>
      <c r="GM90">
        <f>ROUND(O90+X90+Y90+GK90,2)+GX90</f>
        <v>26859.84</v>
      </c>
      <c r="GN90">
        <f>IF(OR(BI90=0,BI90=1),ROUND(O90+X90+Y90+GK90,2),0)</f>
        <v>0</v>
      </c>
      <c r="GO90">
        <f>IF(BI90=2,ROUND(O90+X90+Y90+GK90,2),0)</f>
        <v>26859.84</v>
      </c>
      <c r="GP90">
        <f>IF(BI90=4,ROUND(O90+X90+Y90+GK90,2)+GX90,0)</f>
        <v>0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C91">
        <f>ROW(SmtRes!A58)</f>
        <v>58</v>
      </c>
      <c r="D91">
        <f>ROW(EtalonRes!A57)</f>
        <v>57</v>
      </c>
      <c r="E91" t="s">
        <v>28</v>
      </c>
      <c r="F91" t="s">
        <v>185</v>
      </c>
      <c r="G91" t="s">
        <v>186</v>
      </c>
      <c r="H91" t="s">
        <v>187</v>
      </c>
      <c r="I91">
        <f>ROUND(35/100,9)</f>
        <v>0.35</v>
      </c>
      <c r="J91">
        <v>0</v>
      </c>
      <c r="K91">
        <f>ROUND(35/100,9)</f>
        <v>0.35</v>
      </c>
      <c r="O91">
        <f>ROUND(CP91,2)</f>
        <v>3638.93</v>
      </c>
      <c r="P91">
        <f>ROUND((ROUND((AC91*AW91*I91),2)*BC91),2)</f>
        <v>556.45000000000005</v>
      </c>
      <c r="Q91">
        <f>(ROUND((ROUND(((((ET91*1.2)*1.2))*AV91*I91),2)*BB91),2)+ROUND((ROUND(((AE91-(((EU91*1.2)*1.2)))*AV91*I91),2)*BS91),2))</f>
        <v>594.27</v>
      </c>
      <c r="R91">
        <f>ROUND((ROUND((AE91*AV91*I91),2)*BS91),2)</f>
        <v>156.62</v>
      </c>
      <c r="S91">
        <f>ROUND((ROUND((AF91*AV91*I91),2)*BA91),2)</f>
        <v>2488.21</v>
      </c>
      <c r="T91">
        <f>ROUND(CU91*I91,2)</f>
        <v>0</v>
      </c>
      <c r="U91">
        <f>CV91*I91</f>
        <v>7.7438592000000002</v>
      </c>
      <c r="V91">
        <f>CW91*I91</f>
        <v>0</v>
      </c>
      <c r="W91">
        <f>ROUND(CX91*I91,2)</f>
        <v>0</v>
      </c>
      <c r="X91">
        <f t="shared" si="77"/>
        <v>2289.15</v>
      </c>
      <c r="Y91">
        <f t="shared" si="77"/>
        <v>1069.93</v>
      </c>
      <c r="AA91">
        <v>109159563</v>
      </c>
      <c r="AB91">
        <f>ROUND((AC91+AD91+AF91),6)</f>
        <v>659.49040000000002</v>
      </c>
      <c r="AC91">
        <f>ROUND((ES91),6)</f>
        <v>210.7</v>
      </c>
      <c r="AD91">
        <f>ROUND((((((ET91*1.2)*1.2))-(((EU91*1.2)*1.2)))+AE91),6)</f>
        <v>193.11840000000001</v>
      </c>
      <c r="AE91">
        <f t="shared" si="78"/>
        <v>16.084800000000001</v>
      </c>
      <c r="AF91">
        <f t="shared" si="78"/>
        <v>255.672</v>
      </c>
      <c r="AG91">
        <f>ROUND((AP91),6)</f>
        <v>0</v>
      </c>
      <c r="AH91">
        <f t="shared" si="79"/>
        <v>20.736000000000001</v>
      </c>
      <c r="AI91">
        <f t="shared" si="79"/>
        <v>0</v>
      </c>
      <c r="AJ91">
        <f>(AS91)</f>
        <v>0</v>
      </c>
      <c r="AK91">
        <v>522.36</v>
      </c>
      <c r="AL91">
        <v>210.7</v>
      </c>
      <c r="AM91">
        <v>134.11000000000001</v>
      </c>
      <c r="AN91">
        <v>11.17</v>
      </c>
      <c r="AO91">
        <v>177.55</v>
      </c>
      <c r="AP91">
        <v>0</v>
      </c>
      <c r="AQ91">
        <v>14.4</v>
      </c>
      <c r="AR91">
        <v>0</v>
      </c>
      <c r="AS91">
        <v>0</v>
      </c>
      <c r="AT91">
        <v>92</v>
      </c>
      <c r="AU91">
        <v>43</v>
      </c>
      <c r="AV91">
        <v>1.0669999999999999</v>
      </c>
      <c r="AW91">
        <v>1.081</v>
      </c>
      <c r="AZ91">
        <v>1</v>
      </c>
      <c r="BA91">
        <v>26.06</v>
      </c>
      <c r="BB91">
        <v>8.24</v>
      </c>
      <c r="BC91">
        <v>6.98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188</v>
      </c>
      <c r="BM91">
        <v>332</v>
      </c>
      <c r="BN91">
        <v>0</v>
      </c>
      <c r="BO91" t="s">
        <v>185</v>
      </c>
      <c r="BP91">
        <v>1</v>
      </c>
      <c r="BQ91">
        <v>40</v>
      </c>
      <c r="BR91">
        <v>0</v>
      </c>
      <c r="BS91">
        <v>26.06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92</v>
      </c>
      <c r="CA91">
        <v>43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763</v>
      </c>
      <c r="CO91">
        <v>0</v>
      </c>
      <c r="CP91">
        <f>(P91+Q91+S91)</f>
        <v>3638.9300000000003</v>
      </c>
      <c r="CQ91">
        <f>ROUND((ROUND((AC91*AW91*1),2)*BC91),2)</f>
        <v>1589.83</v>
      </c>
      <c r="CR91">
        <f>(ROUND((ROUND(((((ET91*1.2)*1.2))*AV91*1),2)*BB91),2)+ROUND((ROUND(((AE91-(((EU91*1.2)*1.2)))*AV91*1),2)*BS91),2))</f>
        <v>1697.93</v>
      </c>
      <c r="CS91">
        <f>ROUND((ROUND((AE91*AV91*1),2)*BS91),2)</f>
        <v>447.19</v>
      </c>
      <c r="CT91">
        <f>ROUND((ROUND((AF91*AV91*1),2)*BA91),2)</f>
        <v>7109.17</v>
      </c>
      <c r="CU91">
        <f>AG91</f>
        <v>0</v>
      </c>
      <c r="CV91">
        <f>(AH91*AV91)</f>
        <v>22.125312000000001</v>
      </c>
      <c r="CW91">
        <f t="shared" si="80"/>
        <v>0</v>
      </c>
      <c r="CX91">
        <f t="shared" si="80"/>
        <v>0</v>
      </c>
      <c r="CY91">
        <f>S91*(BZ91/100)</f>
        <v>2289.1532000000002</v>
      </c>
      <c r="CZ91">
        <f>S91*(CA91/100)</f>
        <v>1069.9303</v>
      </c>
      <c r="DC91" t="s">
        <v>3</v>
      </c>
      <c r="DD91" t="s">
        <v>3</v>
      </c>
      <c r="DE91" t="s">
        <v>180</v>
      </c>
      <c r="DF91" t="s">
        <v>180</v>
      </c>
      <c r="DG91" t="s">
        <v>180</v>
      </c>
      <c r="DH91" t="s">
        <v>3</v>
      </c>
      <c r="DI91" t="s">
        <v>180</v>
      </c>
      <c r="DJ91" t="s">
        <v>180</v>
      </c>
      <c r="DK91" t="s">
        <v>3</v>
      </c>
      <c r="DL91" t="s">
        <v>3</v>
      </c>
      <c r="DM91" t="s">
        <v>3</v>
      </c>
      <c r="DN91">
        <v>112</v>
      </c>
      <c r="DO91">
        <v>70</v>
      </c>
      <c r="DP91">
        <v>1.0669999999999999</v>
      </c>
      <c r="DQ91">
        <v>1.081</v>
      </c>
      <c r="DU91">
        <v>1003</v>
      </c>
      <c r="DV91" t="s">
        <v>187</v>
      </c>
      <c r="DW91" t="s">
        <v>187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94151701</v>
      </c>
      <c r="EF91">
        <v>40</v>
      </c>
      <c r="EG91" t="s">
        <v>181</v>
      </c>
      <c r="EH91">
        <v>0</v>
      </c>
      <c r="EI91" t="s">
        <v>3</v>
      </c>
      <c r="EJ91">
        <v>2</v>
      </c>
      <c r="EK91">
        <v>332</v>
      </c>
      <c r="EL91" t="s">
        <v>182</v>
      </c>
      <c r="EM91" t="s">
        <v>183</v>
      </c>
      <c r="EO91" t="s">
        <v>184</v>
      </c>
      <c r="EQ91">
        <v>131072</v>
      </c>
      <c r="ER91">
        <v>522.36</v>
      </c>
      <c r="ES91">
        <v>210.7</v>
      </c>
      <c r="ET91">
        <v>134.11000000000001</v>
      </c>
      <c r="EU91">
        <v>11.17</v>
      </c>
      <c r="EV91">
        <v>177.55</v>
      </c>
      <c r="EW91">
        <v>14.4</v>
      </c>
      <c r="EX91">
        <v>0</v>
      </c>
      <c r="EY91">
        <v>0</v>
      </c>
      <c r="FQ91">
        <v>0</v>
      </c>
      <c r="FR91">
        <f>ROUND(IF(AND(BH91=3,BI91=3),P91,0),2)</f>
        <v>0</v>
      </c>
      <c r="FS91">
        <v>0</v>
      </c>
      <c r="FX91">
        <v>112</v>
      </c>
      <c r="FY91">
        <v>70</v>
      </c>
      <c r="GA91" t="s">
        <v>3</v>
      </c>
      <c r="GD91">
        <v>0</v>
      </c>
      <c r="GF91">
        <v>309476024</v>
      </c>
      <c r="GG91">
        <v>2</v>
      </c>
      <c r="GH91">
        <v>1</v>
      </c>
      <c r="GI91">
        <v>2</v>
      </c>
      <c r="GJ91">
        <v>0</v>
      </c>
      <c r="GK91">
        <f>ROUND(R91*(R12)/100,2)</f>
        <v>250.59</v>
      </c>
      <c r="GL91">
        <f>ROUND(IF(AND(BH91=3,BI91=3,FS91&lt;&gt;0),P91,0),2)</f>
        <v>0</v>
      </c>
      <c r="GM91">
        <f>ROUND(O91+X91+Y91+GK91,2)+GX91</f>
        <v>7248.6</v>
      </c>
      <c r="GN91">
        <f>IF(OR(BI91=0,BI91=1),ROUND(O91+X91+Y91+GK91,2),0)</f>
        <v>0</v>
      </c>
      <c r="GO91">
        <f>IF(BI91=2,ROUND(O91+X91+Y91+GK91,2),0)</f>
        <v>7248.6</v>
      </c>
      <c r="GP91">
        <f>IF(BI91=4,ROUND(O91+X91+Y91+GK91,2)+GX91,0)</f>
        <v>0</v>
      </c>
      <c r="GR91">
        <v>0</v>
      </c>
      <c r="GS91">
        <v>3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ROW(SmtRes!A59)</f>
        <v>59</v>
      </c>
      <c r="D92">
        <f>ROW(EtalonRes!A58)</f>
        <v>58</v>
      </c>
      <c r="E92" t="s">
        <v>32</v>
      </c>
      <c r="F92" t="s">
        <v>189</v>
      </c>
      <c r="G92" t="s">
        <v>190</v>
      </c>
      <c r="H92" t="s">
        <v>187</v>
      </c>
      <c r="I92">
        <f>ROUND(48/100,9)</f>
        <v>0.48</v>
      </c>
      <c r="J92">
        <v>0</v>
      </c>
      <c r="K92">
        <f>ROUND(48/100,9)</f>
        <v>0.48</v>
      </c>
      <c r="O92">
        <f>ROUND(CP92,2)</f>
        <v>9939.01</v>
      </c>
      <c r="P92">
        <f>ROUND((ROUND((AC92*AW92*I92),2)*BC92),2)</f>
        <v>249.19</v>
      </c>
      <c r="Q92">
        <f>(ROUND((ROUND(((((ET92*1.2)*1.2))*AV92*I92),2)*BB92),2)+ROUND((ROUND(((AE92-(((EU92*1.2)*1.2)))*AV92*I92),2)*BS92),2))</f>
        <v>163.33000000000001</v>
      </c>
      <c r="R92">
        <f>ROUND((ROUND((AE92*AV92*I92),2)*BS92),2)</f>
        <v>32.58</v>
      </c>
      <c r="S92">
        <f>ROUND((ROUND((AF92*AV92*I92),2)*BA92),2)</f>
        <v>9526.49</v>
      </c>
      <c r="T92">
        <f>ROUND(CU92*I92,2)</f>
        <v>0</v>
      </c>
      <c r="U92">
        <f>CV92*I92</f>
        <v>29.647918079999997</v>
      </c>
      <c r="V92">
        <f>CW92*I92</f>
        <v>0</v>
      </c>
      <c r="W92">
        <f>ROUND(CX92*I92,2)</f>
        <v>0</v>
      </c>
      <c r="X92">
        <f t="shared" si="77"/>
        <v>8764.3700000000008</v>
      </c>
      <c r="Y92">
        <f t="shared" si="77"/>
        <v>4096.3900000000003</v>
      </c>
      <c r="AA92">
        <v>109159563</v>
      </c>
      <c r="AB92">
        <f>ROUND((AC92+AD92+AF92),6)</f>
        <v>823.61479999999995</v>
      </c>
      <c r="AC92">
        <f>ROUND((ES92),6)</f>
        <v>68.81</v>
      </c>
      <c r="AD92">
        <f>ROUND((((((ET92*1.2)*1.2))-(((EU92*1.2)*1.2)))+AE92),6)</f>
        <v>41.04</v>
      </c>
      <c r="AE92">
        <f t="shared" si="78"/>
        <v>2.4336000000000002</v>
      </c>
      <c r="AF92">
        <f t="shared" si="78"/>
        <v>713.76480000000004</v>
      </c>
      <c r="AG92">
        <f>ROUND((AP92),6)</f>
        <v>0</v>
      </c>
      <c r="AH92">
        <f t="shared" si="79"/>
        <v>57.887999999999998</v>
      </c>
      <c r="AI92">
        <f t="shared" si="79"/>
        <v>0</v>
      </c>
      <c r="AJ92">
        <f>(AS92)</f>
        <v>0</v>
      </c>
      <c r="AK92">
        <v>592.98</v>
      </c>
      <c r="AL92">
        <v>68.81</v>
      </c>
      <c r="AM92">
        <v>28.5</v>
      </c>
      <c r="AN92">
        <v>1.69</v>
      </c>
      <c r="AO92">
        <v>495.67</v>
      </c>
      <c r="AP92">
        <v>0</v>
      </c>
      <c r="AQ92">
        <v>40.200000000000003</v>
      </c>
      <c r="AR92">
        <v>0</v>
      </c>
      <c r="AS92">
        <v>0</v>
      </c>
      <c r="AT92">
        <v>92</v>
      </c>
      <c r="AU92">
        <v>43</v>
      </c>
      <c r="AV92">
        <v>1.0669999999999999</v>
      </c>
      <c r="AW92">
        <v>1.081</v>
      </c>
      <c r="AZ92">
        <v>1</v>
      </c>
      <c r="BA92">
        <v>26.06</v>
      </c>
      <c r="BB92">
        <v>7.77</v>
      </c>
      <c r="BC92">
        <v>6.98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191</v>
      </c>
      <c r="BM92">
        <v>332</v>
      </c>
      <c r="BN92">
        <v>0</v>
      </c>
      <c r="BO92" t="s">
        <v>189</v>
      </c>
      <c r="BP92">
        <v>1</v>
      </c>
      <c r="BQ92">
        <v>40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763</v>
      </c>
      <c r="CO92">
        <v>0</v>
      </c>
      <c r="CP92">
        <f>(P92+Q92+S92)</f>
        <v>9939.01</v>
      </c>
      <c r="CQ92">
        <f>ROUND((ROUND((AC92*AW92*1),2)*BC92),2)</f>
        <v>519.16999999999996</v>
      </c>
      <c r="CR92">
        <f>(ROUND((ROUND(((((ET92*1.2)*1.2))*AV92*1),2)*BB92),2)+ROUND((ROUND(((AE92-(((EU92*1.2)*1.2)))*AV92*1),2)*BS92),2))</f>
        <v>340.25</v>
      </c>
      <c r="CS92">
        <f>ROUND((ROUND((AE92*AV92*1),2)*BS92),2)</f>
        <v>67.760000000000005</v>
      </c>
      <c r="CT92">
        <f>ROUND((ROUND((AF92*AV92*1),2)*BA92),2)</f>
        <v>19847.04</v>
      </c>
      <c r="CU92">
        <f>AG92</f>
        <v>0</v>
      </c>
      <c r="CV92">
        <f>(AH92*AV92)</f>
        <v>61.766495999999997</v>
      </c>
      <c r="CW92">
        <f t="shared" si="80"/>
        <v>0</v>
      </c>
      <c r="CX92">
        <f t="shared" si="80"/>
        <v>0</v>
      </c>
      <c r="CY92">
        <f>S92*(BZ92/100)</f>
        <v>8764.3708000000006</v>
      </c>
      <c r="CZ92">
        <f>S92*(CA92/100)</f>
        <v>4096.3906999999999</v>
      </c>
      <c r="DC92" t="s">
        <v>3</v>
      </c>
      <c r="DD92" t="s">
        <v>3</v>
      </c>
      <c r="DE92" t="s">
        <v>180</v>
      </c>
      <c r="DF92" t="s">
        <v>180</v>
      </c>
      <c r="DG92" t="s">
        <v>180</v>
      </c>
      <c r="DH92" t="s">
        <v>3</v>
      </c>
      <c r="DI92" t="s">
        <v>180</v>
      </c>
      <c r="DJ92" t="s">
        <v>180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1.0669999999999999</v>
      </c>
      <c r="DQ92">
        <v>1.081</v>
      </c>
      <c r="DU92">
        <v>1003</v>
      </c>
      <c r="DV92" t="s">
        <v>187</v>
      </c>
      <c r="DW92" t="s">
        <v>187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94151701</v>
      </c>
      <c r="EF92">
        <v>40</v>
      </c>
      <c r="EG92" t="s">
        <v>181</v>
      </c>
      <c r="EH92">
        <v>0</v>
      </c>
      <c r="EI92" t="s">
        <v>3</v>
      </c>
      <c r="EJ92">
        <v>2</v>
      </c>
      <c r="EK92">
        <v>332</v>
      </c>
      <c r="EL92" t="s">
        <v>182</v>
      </c>
      <c r="EM92" t="s">
        <v>183</v>
      </c>
      <c r="EO92" t="s">
        <v>184</v>
      </c>
      <c r="EQ92">
        <v>131072</v>
      </c>
      <c r="ER92">
        <v>592.98</v>
      </c>
      <c r="ES92">
        <v>68.81</v>
      </c>
      <c r="ET92">
        <v>28.5</v>
      </c>
      <c r="EU92">
        <v>1.69</v>
      </c>
      <c r="EV92">
        <v>495.67</v>
      </c>
      <c r="EW92">
        <v>40.200000000000003</v>
      </c>
      <c r="EX92">
        <v>0</v>
      </c>
      <c r="EY92">
        <v>0</v>
      </c>
      <c r="FQ92">
        <v>0</v>
      </c>
      <c r="FR92">
        <f>ROUND(IF(AND(BH92=3,BI92=3),P92,0),2)</f>
        <v>0</v>
      </c>
      <c r="FS92">
        <v>0</v>
      </c>
      <c r="FX92">
        <v>112</v>
      </c>
      <c r="FY92">
        <v>70</v>
      </c>
      <c r="GA92" t="s">
        <v>3</v>
      </c>
      <c r="GD92">
        <v>0</v>
      </c>
      <c r="GF92">
        <v>-249605485</v>
      </c>
      <c r="GG92">
        <v>2</v>
      </c>
      <c r="GH92">
        <v>1</v>
      </c>
      <c r="GI92">
        <v>2</v>
      </c>
      <c r="GJ92">
        <v>0</v>
      </c>
      <c r="GK92">
        <f>ROUND(R92*(R12)/100,2)</f>
        <v>52.13</v>
      </c>
      <c r="GL92">
        <f>ROUND(IF(AND(BH92=3,BI92=3,FS92&lt;&gt;0),P92,0),2)</f>
        <v>0</v>
      </c>
      <c r="GM92">
        <f>ROUND(O92+X92+Y92+GK92,2)+GX92</f>
        <v>22851.9</v>
      </c>
      <c r="GN92">
        <f>IF(OR(BI92=0,BI92=1),ROUND(O92+X92+Y92+GK92,2),0)</f>
        <v>0</v>
      </c>
      <c r="GO92">
        <f>IF(BI92=2,ROUND(O92+X92+Y92+GK92,2),0)</f>
        <v>22851.9</v>
      </c>
      <c r="GP92">
        <f>IF(BI92=4,ROUND(O92+X92+Y92+GK92,2)+GX92,0)</f>
        <v>0</v>
      </c>
      <c r="GR92">
        <v>0</v>
      </c>
      <c r="GS92">
        <v>3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19</v>
      </c>
      <c r="B93">
        <v>1</v>
      </c>
      <c r="F93" t="s">
        <v>3</v>
      </c>
      <c r="G93" t="s">
        <v>192</v>
      </c>
      <c r="H93" t="s">
        <v>3</v>
      </c>
      <c r="AA93">
        <v>1</v>
      </c>
      <c r="IK93">
        <v>0</v>
      </c>
    </row>
    <row r="94" spans="1:245" x14ac:dyDescent="0.2">
      <c r="A94">
        <v>17</v>
      </c>
      <c r="B94">
        <v>1</v>
      </c>
      <c r="C94">
        <f>ROW(SmtRes!A62)</f>
        <v>62</v>
      </c>
      <c r="D94">
        <f>ROW(EtalonRes!A61)</f>
        <v>61</v>
      </c>
      <c r="E94" t="s">
        <v>40</v>
      </c>
      <c r="F94" t="s">
        <v>193</v>
      </c>
      <c r="G94" t="s">
        <v>194</v>
      </c>
      <c r="H94" t="s">
        <v>195</v>
      </c>
      <c r="I94">
        <v>0.4</v>
      </c>
      <c r="J94">
        <v>0</v>
      </c>
      <c r="K94">
        <v>0.4</v>
      </c>
      <c r="O94">
        <f t="shared" ref="O94:O103" si="81">ROUND(CP94,2)</f>
        <v>12064.12</v>
      </c>
      <c r="P94">
        <f t="shared" ref="P94:P103" si="82">ROUND((ROUND((AC94*AW94*I94),2)*BC94),2)</f>
        <v>0</v>
      </c>
      <c r="Q94">
        <f>(ROUND((ROUND(((((ET94*1.15)*1.2))*AV94*I94),2)*BB94),2)+ROUND((ROUND(((AE94-(((EU94*1.15)*1.2)))*AV94*I94),2)*BS94),2))</f>
        <v>9916.25</v>
      </c>
      <c r="R94">
        <f t="shared" ref="R94:R103" si="83">ROUND((ROUND((AE94*AV94*I94),2)*BS94),2)</f>
        <v>5253.7</v>
      </c>
      <c r="S94">
        <f t="shared" ref="S94:S103" si="84">ROUND((ROUND((AF94*AV94*I94),2)*BA94),2)</f>
        <v>2147.87</v>
      </c>
      <c r="T94">
        <f t="shared" ref="T94:T103" si="85">ROUND(CU94*I94,2)</f>
        <v>0</v>
      </c>
      <c r="U94">
        <f t="shared" ref="U94:U103" si="86">CV94*I94</f>
        <v>6.5307671999999988</v>
      </c>
      <c r="V94">
        <f t="shared" ref="V94:V103" si="87">CW94*I94</f>
        <v>0</v>
      </c>
      <c r="W94">
        <f t="shared" ref="W94:W103" si="88">ROUND(CX94*I94,2)</f>
        <v>0</v>
      </c>
      <c r="X94">
        <f t="shared" ref="X94:X103" si="89">ROUND(CY94,2)</f>
        <v>2555.9699999999998</v>
      </c>
      <c r="Y94">
        <f t="shared" ref="Y94:Y103" si="90">ROUND(CZ94,2)</f>
        <v>1202.81</v>
      </c>
      <c r="AA94">
        <v>109159563</v>
      </c>
      <c r="AB94">
        <f t="shared" ref="AB94:AB103" si="91">ROUND((AC94+AD94+AF94),6)</f>
        <v>2471.3177999999998</v>
      </c>
      <c r="AC94">
        <f t="shared" ref="AC94:AC103" si="92">ROUND((ES94),6)</f>
        <v>0</v>
      </c>
      <c r="AD94">
        <f>ROUND((((((ET94*1.15)*1.2))-(((EU94*1.15)*1.2)))+AE94),6)</f>
        <v>2274.5160000000001</v>
      </c>
      <c r="AE94">
        <f>ROUND((((EU94*1.15)*1.2)),6)</f>
        <v>481.3854</v>
      </c>
      <c r="AF94">
        <f>ROUND((((EV94*1.15)*1.2)),6)</f>
        <v>196.80179999999999</v>
      </c>
      <c r="AG94">
        <f t="shared" ref="AG94:AG103" si="93">ROUND((AP94),6)</f>
        <v>0</v>
      </c>
      <c r="AH94">
        <f>(((EW94*1.15)*1.2))</f>
        <v>15.593999999999998</v>
      </c>
      <c r="AI94">
        <f>(((EX94*1.15)*1.2))</f>
        <v>0</v>
      </c>
      <c r="AJ94">
        <f t="shared" ref="AJ94:AJ103" si="94">(AS94)</f>
        <v>0</v>
      </c>
      <c r="AK94">
        <v>1790.81</v>
      </c>
      <c r="AL94">
        <v>0</v>
      </c>
      <c r="AM94">
        <v>1648.2</v>
      </c>
      <c r="AN94">
        <v>348.83</v>
      </c>
      <c r="AO94">
        <v>142.61000000000001</v>
      </c>
      <c r="AP94">
        <v>0</v>
      </c>
      <c r="AQ94">
        <v>11.3</v>
      </c>
      <c r="AR94">
        <v>0</v>
      </c>
      <c r="AS94">
        <v>0</v>
      </c>
      <c r="AT94">
        <v>119</v>
      </c>
      <c r="AU94">
        <v>56</v>
      </c>
      <c r="AV94">
        <v>1.0469999999999999</v>
      </c>
      <c r="AW94">
        <v>1.079</v>
      </c>
      <c r="AZ94">
        <v>1</v>
      </c>
      <c r="BA94">
        <v>26.06</v>
      </c>
      <c r="BB94">
        <v>10.41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196</v>
      </c>
      <c r="BM94">
        <v>25</v>
      </c>
      <c r="BN94">
        <v>0</v>
      </c>
      <c r="BO94" t="s">
        <v>193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119</v>
      </c>
      <c r="CA94">
        <v>56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760</v>
      </c>
      <c r="CO94">
        <v>0</v>
      </c>
      <c r="CP94">
        <f t="shared" ref="CP94:CP103" si="95">(P94+Q94+S94)</f>
        <v>12064.119999999999</v>
      </c>
      <c r="CQ94">
        <f t="shared" ref="CQ94:CQ103" si="96">ROUND((ROUND((AC94*AW94*1),2)*BC94),2)</f>
        <v>0</v>
      </c>
      <c r="CR94">
        <f>(ROUND((ROUND(((((ET94*1.15)*1.2))*AV94*1),2)*BB94),2)+ROUND((ROUND(((AE94-(((EU94*1.15)*1.2)))*AV94*1),2)*BS94),2))</f>
        <v>24790.58</v>
      </c>
      <c r="CS94">
        <f t="shared" ref="CS94:CS103" si="97">ROUND((ROUND((AE94*AV94*1),2)*BS94),2)</f>
        <v>13134.5</v>
      </c>
      <c r="CT94">
        <f t="shared" ref="CT94:CT103" si="98">ROUND((ROUND((AF94*AV94*1),2)*BA94),2)</f>
        <v>5369.66</v>
      </c>
      <c r="CU94">
        <f t="shared" ref="CU94:CU103" si="99">AG94</f>
        <v>0</v>
      </c>
      <c r="CV94">
        <f t="shared" ref="CV94:CV103" si="100">(AH94*AV94)</f>
        <v>16.326917999999996</v>
      </c>
      <c r="CW94">
        <f t="shared" ref="CW94:CW103" si="101">AI94</f>
        <v>0</v>
      </c>
      <c r="CX94">
        <f t="shared" ref="CX94:CX103" si="102">AJ94</f>
        <v>0</v>
      </c>
      <c r="CY94">
        <f t="shared" ref="CY94:CY103" si="103">S94*(BZ94/100)</f>
        <v>2555.9652999999998</v>
      </c>
      <c r="CZ94">
        <f t="shared" ref="CZ94:CZ103" si="104">S94*(CA94/100)</f>
        <v>1202.8072</v>
      </c>
      <c r="DC94" t="s">
        <v>3</v>
      </c>
      <c r="DD94" t="s">
        <v>3</v>
      </c>
      <c r="DE94" t="s">
        <v>24</v>
      </c>
      <c r="DF94" t="s">
        <v>24</v>
      </c>
      <c r="DG94" t="s">
        <v>24</v>
      </c>
      <c r="DH94" t="s">
        <v>3</v>
      </c>
      <c r="DI94" t="s">
        <v>24</v>
      </c>
      <c r="DJ94" t="s">
        <v>24</v>
      </c>
      <c r="DK94" t="s">
        <v>3</v>
      </c>
      <c r="DL94" t="s">
        <v>3</v>
      </c>
      <c r="DM94" t="s">
        <v>3</v>
      </c>
      <c r="DN94">
        <v>146</v>
      </c>
      <c r="DO94">
        <v>115</v>
      </c>
      <c r="DP94">
        <v>1.0469999999999999</v>
      </c>
      <c r="DQ94">
        <v>1.079</v>
      </c>
      <c r="DU94">
        <v>1013</v>
      </c>
      <c r="DV94" t="s">
        <v>195</v>
      </c>
      <c r="DW94" t="s">
        <v>195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94151394</v>
      </c>
      <c r="EF94">
        <v>30</v>
      </c>
      <c r="EG94" t="s">
        <v>16</v>
      </c>
      <c r="EH94">
        <v>0</v>
      </c>
      <c r="EI94" t="s">
        <v>3</v>
      </c>
      <c r="EJ94">
        <v>1</v>
      </c>
      <c r="EK94">
        <v>25</v>
      </c>
      <c r="EL94" t="s">
        <v>197</v>
      </c>
      <c r="EM94" t="s">
        <v>198</v>
      </c>
      <c r="EO94" t="s">
        <v>27</v>
      </c>
      <c r="EQ94">
        <v>131072</v>
      </c>
      <c r="ER94">
        <v>1790.81</v>
      </c>
      <c r="ES94">
        <v>0</v>
      </c>
      <c r="ET94">
        <v>1648.2</v>
      </c>
      <c r="EU94">
        <v>348.83</v>
      </c>
      <c r="EV94">
        <v>142.61000000000001</v>
      </c>
      <c r="EW94">
        <v>11.3</v>
      </c>
      <c r="EX94">
        <v>0</v>
      </c>
      <c r="EY94">
        <v>0</v>
      </c>
      <c r="FQ94">
        <v>0</v>
      </c>
      <c r="FR94">
        <f t="shared" ref="FR94:FR103" si="105">ROUND(IF(AND(BH94=3,BI94=3),P94,0),2)</f>
        <v>0</v>
      </c>
      <c r="FS94">
        <v>0</v>
      </c>
      <c r="FX94">
        <v>146</v>
      </c>
      <c r="FY94">
        <v>115</v>
      </c>
      <c r="GA94" t="s">
        <v>3</v>
      </c>
      <c r="GD94">
        <v>0</v>
      </c>
      <c r="GF94">
        <v>-1003394892</v>
      </c>
      <c r="GG94">
        <v>2</v>
      </c>
      <c r="GH94">
        <v>1</v>
      </c>
      <c r="GI94">
        <v>2</v>
      </c>
      <c r="GJ94">
        <v>0</v>
      </c>
      <c r="GK94">
        <f>ROUND(R94*(R12)/100,2)</f>
        <v>8405.92</v>
      </c>
      <c r="GL94">
        <f t="shared" ref="GL94:GL103" si="106">ROUND(IF(AND(BH94=3,BI94=3,FS94&lt;&gt;0),P94,0),2)</f>
        <v>0</v>
      </c>
      <c r="GM94">
        <f t="shared" ref="GM94:GM103" si="107">ROUND(O94+X94+Y94+GK94,2)+GX94</f>
        <v>24228.82</v>
      </c>
      <c r="GN94">
        <f t="shared" ref="GN94:GN103" si="108">IF(OR(BI94=0,BI94=1),ROUND(O94+X94+Y94+GK94,2),0)</f>
        <v>24228.82</v>
      </c>
      <c r="GO94">
        <f t="shared" ref="GO94:GO103" si="109">IF(BI94=2,ROUND(O94+X94+Y94+GK94,2),0)</f>
        <v>0</v>
      </c>
      <c r="GP94">
        <f t="shared" ref="GP94:GP103" si="110">IF(BI94=4,ROUND(O94+X94+Y94+GK94,2)+GX94,0)</f>
        <v>0</v>
      </c>
      <c r="GR94">
        <v>0</v>
      </c>
      <c r="GS94">
        <v>3</v>
      </c>
      <c r="GT94">
        <v>0</v>
      </c>
      <c r="GU94" t="s">
        <v>3</v>
      </c>
      <c r="GV94">
        <f t="shared" ref="GV94:GV103" si="111">ROUND((GT94),6)</f>
        <v>0</v>
      </c>
      <c r="GW94">
        <v>1</v>
      </c>
      <c r="GX94">
        <f t="shared" ref="GX94:GX103" si="112">ROUND(HC94*I94,2)</f>
        <v>0</v>
      </c>
      <c r="HA94">
        <v>0</v>
      </c>
      <c r="HB94">
        <v>0</v>
      </c>
      <c r="HC94">
        <f t="shared" ref="HC94:HC103" si="113"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18</v>
      </c>
      <c r="B95">
        <v>1</v>
      </c>
      <c r="C95">
        <v>62</v>
      </c>
      <c r="E95" t="s">
        <v>199</v>
      </c>
      <c r="F95" t="s">
        <v>200</v>
      </c>
      <c r="G95" t="s">
        <v>201</v>
      </c>
      <c r="H95" t="s">
        <v>202</v>
      </c>
      <c r="I95">
        <f>I94*J95</f>
        <v>0.18</v>
      </c>
      <c r="J95">
        <v>0.44999999999999996</v>
      </c>
      <c r="K95">
        <v>0.45</v>
      </c>
      <c r="O95">
        <f t="shared" si="81"/>
        <v>1249.77</v>
      </c>
      <c r="P95">
        <f t="shared" si="82"/>
        <v>1249.77</v>
      </c>
      <c r="Q95">
        <f>(ROUND((ROUND(((ET95)*AV95*I95),2)*BB95),2)+ROUND((ROUND(((AE95-(EU95))*AV95*I95),2)*BS95),2))</f>
        <v>0</v>
      </c>
      <c r="R95">
        <f t="shared" si="83"/>
        <v>0</v>
      </c>
      <c r="S95">
        <f t="shared" si="84"/>
        <v>0</v>
      </c>
      <c r="T95">
        <f t="shared" si="85"/>
        <v>0</v>
      </c>
      <c r="U95">
        <f t="shared" si="86"/>
        <v>0</v>
      </c>
      <c r="V95">
        <f t="shared" si="87"/>
        <v>0</v>
      </c>
      <c r="W95">
        <f t="shared" si="88"/>
        <v>0</v>
      </c>
      <c r="X95">
        <f t="shared" si="89"/>
        <v>0</v>
      </c>
      <c r="Y95">
        <f t="shared" si="90"/>
        <v>0</v>
      </c>
      <c r="AA95">
        <v>109159563</v>
      </c>
      <c r="AB95">
        <f t="shared" si="91"/>
        <v>877.85</v>
      </c>
      <c r="AC95">
        <f t="shared" si="92"/>
        <v>877.85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 t="shared" si="93"/>
        <v>0</v>
      </c>
      <c r="AH95">
        <f>(EW95)</f>
        <v>0</v>
      </c>
      <c r="AI95">
        <f>(EX95)</f>
        <v>0</v>
      </c>
      <c r="AJ95">
        <f t="shared" si="94"/>
        <v>0</v>
      </c>
      <c r="AK95">
        <v>877.85</v>
      </c>
      <c r="AL95">
        <v>877.85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1.079</v>
      </c>
      <c r="AZ95">
        <v>1</v>
      </c>
      <c r="BA95">
        <v>1</v>
      </c>
      <c r="BB95">
        <v>1</v>
      </c>
      <c r="BC95">
        <v>7.33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203</v>
      </c>
      <c r="BM95">
        <v>25</v>
      </c>
      <c r="BN95">
        <v>0</v>
      </c>
      <c r="BO95" t="s">
        <v>200</v>
      </c>
      <c r="BP95">
        <v>1</v>
      </c>
      <c r="BQ95">
        <v>30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95"/>
        <v>1249.77</v>
      </c>
      <c r="CQ95">
        <f t="shared" si="96"/>
        <v>6942.98</v>
      </c>
      <c r="CR95">
        <f>(ROUND((ROUND(((ET95)*AV95*1),2)*BB95),2)+ROUND((ROUND(((AE95-(EU95))*AV95*1),2)*BS95),2))</f>
        <v>0</v>
      </c>
      <c r="CS95">
        <f t="shared" si="97"/>
        <v>0</v>
      </c>
      <c r="CT95">
        <f t="shared" si="98"/>
        <v>0</v>
      </c>
      <c r="CU95">
        <f t="shared" si="99"/>
        <v>0</v>
      </c>
      <c r="CV95">
        <f t="shared" si="100"/>
        <v>0</v>
      </c>
      <c r="CW95">
        <f t="shared" si="101"/>
        <v>0</v>
      </c>
      <c r="CX95">
        <f t="shared" si="102"/>
        <v>0</v>
      </c>
      <c r="CY95">
        <f t="shared" si="103"/>
        <v>0</v>
      </c>
      <c r="CZ95">
        <f t="shared" si="104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146</v>
      </c>
      <c r="DO95">
        <v>115</v>
      </c>
      <c r="DP95">
        <v>1.0469999999999999</v>
      </c>
      <c r="DQ95">
        <v>1.079</v>
      </c>
      <c r="DU95">
        <v>1010</v>
      </c>
      <c r="DV95" t="s">
        <v>202</v>
      </c>
      <c r="DW95" t="s">
        <v>202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94151394</v>
      </c>
      <c r="EF95">
        <v>30</v>
      </c>
      <c r="EG95" t="s">
        <v>16</v>
      </c>
      <c r="EH95">
        <v>0</v>
      </c>
      <c r="EI95" t="s">
        <v>3</v>
      </c>
      <c r="EJ95">
        <v>1</v>
      </c>
      <c r="EK95">
        <v>25</v>
      </c>
      <c r="EL95" t="s">
        <v>197</v>
      </c>
      <c r="EM95" t="s">
        <v>198</v>
      </c>
      <c r="EO95" t="s">
        <v>3</v>
      </c>
      <c r="EQ95">
        <v>0</v>
      </c>
      <c r="ER95">
        <v>877.85</v>
      </c>
      <c r="ES95">
        <v>877.85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05"/>
        <v>0</v>
      </c>
      <c r="FS95">
        <v>0</v>
      </c>
      <c r="FX95">
        <v>146</v>
      </c>
      <c r="FY95">
        <v>115</v>
      </c>
      <c r="GA95" t="s">
        <v>3</v>
      </c>
      <c r="GD95">
        <v>0</v>
      </c>
      <c r="GF95">
        <v>972501727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 t="shared" si="106"/>
        <v>0</v>
      </c>
      <c r="GM95">
        <f t="shared" si="107"/>
        <v>1249.77</v>
      </c>
      <c r="GN95">
        <f t="shared" si="108"/>
        <v>1249.77</v>
      </c>
      <c r="GO95">
        <f t="shared" si="109"/>
        <v>0</v>
      </c>
      <c r="GP95">
        <f t="shared" si="110"/>
        <v>0</v>
      </c>
      <c r="GR95">
        <v>0</v>
      </c>
      <c r="GS95">
        <v>3</v>
      </c>
      <c r="GT95">
        <v>0</v>
      </c>
      <c r="GU95" t="s">
        <v>3</v>
      </c>
      <c r="GV95">
        <f t="shared" si="111"/>
        <v>0</v>
      </c>
      <c r="GW95">
        <v>1</v>
      </c>
      <c r="GX95">
        <f t="shared" si="112"/>
        <v>0</v>
      </c>
      <c r="HA95">
        <v>0</v>
      </c>
      <c r="HB95">
        <v>0</v>
      </c>
      <c r="HC95">
        <f t="shared" si="113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ROW(SmtRes!A64)</f>
        <v>64</v>
      </c>
      <c r="D96">
        <f>ROW(EtalonRes!A64)</f>
        <v>64</v>
      </c>
      <c r="E96" t="s">
        <v>46</v>
      </c>
      <c r="F96" t="s">
        <v>204</v>
      </c>
      <c r="G96" t="s">
        <v>205</v>
      </c>
      <c r="H96" t="s">
        <v>206</v>
      </c>
      <c r="I96">
        <v>4</v>
      </c>
      <c r="J96">
        <v>0</v>
      </c>
      <c r="K96">
        <v>4</v>
      </c>
      <c r="O96">
        <f t="shared" si="81"/>
        <v>14370.79</v>
      </c>
      <c r="P96">
        <f t="shared" si="82"/>
        <v>0</v>
      </c>
      <c r="Q96">
        <f>(ROUND((ROUND(((((ET96*1.15)*1.2))*AV96*I96),2)*BB96),2)+ROUND((ROUND(((AE96-(((EU96*1.15)*1.2)))*AV96*I96),2)*BS96),2))</f>
        <v>8948.75</v>
      </c>
      <c r="R96">
        <f t="shared" si="83"/>
        <v>2361.56</v>
      </c>
      <c r="S96">
        <f t="shared" si="84"/>
        <v>5422.04</v>
      </c>
      <c r="T96">
        <f t="shared" si="85"/>
        <v>0</v>
      </c>
      <c r="U96">
        <f t="shared" si="86"/>
        <v>18.609796799999998</v>
      </c>
      <c r="V96">
        <f t="shared" si="87"/>
        <v>0</v>
      </c>
      <c r="W96">
        <f t="shared" si="88"/>
        <v>0</v>
      </c>
      <c r="X96">
        <f t="shared" si="89"/>
        <v>6452.23</v>
      </c>
      <c r="Y96">
        <f t="shared" si="90"/>
        <v>3036.34</v>
      </c>
      <c r="AA96">
        <v>109159563</v>
      </c>
      <c r="AB96">
        <f t="shared" si="91"/>
        <v>232.3092</v>
      </c>
      <c r="AC96">
        <f t="shared" si="92"/>
        <v>0</v>
      </c>
      <c r="AD96">
        <f>ROUND((((((ET96*1.15)*1.2))-(((EU96*1.15)*1.2)))+AE96),6)</f>
        <v>182.6292</v>
      </c>
      <c r="AE96">
        <f t="shared" ref="AE96:AF99" si="114">ROUND((((EU96*1.15)*1.2)),6)</f>
        <v>21.638400000000001</v>
      </c>
      <c r="AF96">
        <f t="shared" si="114"/>
        <v>49.68</v>
      </c>
      <c r="AG96">
        <f t="shared" si="93"/>
        <v>0</v>
      </c>
      <c r="AH96">
        <f t="shared" ref="AH96:AI99" si="115">(((EW96*1.15)*1.2))</f>
        <v>4.4436</v>
      </c>
      <c r="AI96">
        <f t="shared" si="115"/>
        <v>0</v>
      </c>
      <c r="AJ96">
        <f t="shared" si="94"/>
        <v>0</v>
      </c>
      <c r="AK96">
        <v>168.34</v>
      </c>
      <c r="AL96">
        <v>0</v>
      </c>
      <c r="AM96">
        <v>132.34</v>
      </c>
      <c r="AN96">
        <v>15.68</v>
      </c>
      <c r="AO96">
        <v>36</v>
      </c>
      <c r="AP96">
        <v>0</v>
      </c>
      <c r="AQ96">
        <v>3.22</v>
      </c>
      <c r="AR96">
        <v>0</v>
      </c>
      <c r="AS96">
        <v>0</v>
      </c>
      <c r="AT96">
        <v>119</v>
      </c>
      <c r="AU96">
        <v>56</v>
      </c>
      <c r="AV96">
        <v>1.0469999999999999</v>
      </c>
      <c r="AW96">
        <v>1.079</v>
      </c>
      <c r="AZ96">
        <v>1</v>
      </c>
      <c r="BA96">
        <v>26.06</v>
      </c>
      <c r="BB96">
        <v>11.7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207</v>
      </c>
      <c r="BM96">
        <v>25</v>
      </c>
      <c r="BN96">
        <v>0</v>
      </c>
      <c r="BO96" t="s">
        <v>204</v>
      </c>
      <c r="BP96">
        <v>1</v>
      </c>
      <c r="BQ96">
        <v>30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119</v>
      </c>
      <c r="CA96">
        <v>56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760</v>
      </c>
      <c r="CO96">
        <v>0</v>
      </c>
      <c r="CP96">
        <f t="shared" si="95"/>
        <v>14370.79</v>
      </c>
      <c r="CQ96">
        <f t="shared" si="96"/>
        <v>0</v>
      </c>
      <c r="CR96">
        <f>(ROUND((ROUND(((((ET96*1.15)*1.2))*AV96*1),2)*BB96),2)+ROUND((ROUND(((AE96-(((EU96*1.15)*1.2)))*AV96*1),2)*BS96),2))</f>
        <v>2237.16</v>
      </c>
      <c r="CS96">
        <f t="shared" si="97"/>
        <v>590.52</v>
      </c>
      <c r="CT96">
        <f t="shared" si="98"/>
        <v>1355.38</v>
      </c>
      <c r="CU96">
        <f t="shared" si="99"/>
        <v>0</v>
      </c>
      <c r="CV96">
        <f t="shared" si="100"/>
        <v>4.6524491999999995</v>
      </c>
      <c r="CW96">
        <f t="shared" si="101"/>
        <v>0</v>
      </c>
      <c r="CX96">
        <f t="shared" si="102"/>
        <v>0</v>
      </c>
      <c r="CY96">
        <f t="shared" si="103"/>
        <v>6452.2275999999993</v>
      </c>
      <c r="CZ96">
        <f t="shared" si="104"/>
        <v>3036.3424000000005</v>
      </c>
      <c r="DC96" t="s">
        <v>3</v>
      </c>
      <c r="DD96" t="s">
        <v>3</v>
      </c>
      <c r="DE96" t="s">
        <v>24</v>
      </c>
      <c r="DF96" t="s">
        <v>24</v>
      </c>
      <c r="DG96" t="s">
        <v>24</v>
      </c>
      <c r="DH96" t="s">
        <v>3</v>
      </c>
      <c r="DI96" t="s">
        <v>24</v>
      </c>
      <c r="DJ96" t="s">
        <v>24</v>
      </c>
      <c r="DK96" t="s">
        <v>3</v>
      </c>
      <c r="DL96" t="s">
        <v>3</v>
      </c>
      <c r="DM96" t="s">
        <v>3</v>
      </c>
      <c r="DN96">
        <v>146</v>
      </c>
      <c r="DO96">
        <v>115</v>
      </c>
      <c r="DP96">
        <v>1.0469999999999999</v>
      </c>
      <c r="DQ96">
        <v>1.079</v>
      </c>
      <c r="DU96">
        <v>1013</v>
      </c>
      <c r="DV96" t="s">
        <v>206</v>
      </c>
      <c r="DW96" t="s">
        <v>206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94151394</v>
      </c>
      <c r="EF96">
        <v>30</v>
      </c>
      <c r="EG96" t="s">
        <v>16</v>
      </c>
      <c r="EH96">
        <v>0</v>
      </c>
      <c r="EI96" t="s">
        <v>3</v>
      </c>
      <c r="EJ96">
        <v>1</v>
      </c>
      <c r="EK96">
        <v>25</v>
      </c>
      <c r="EL96" t="s">
        <v>197</v>
      </c>
      <c r="EM96" t="s">
        <v>198</v>
      </c>
      <c r="EO96" t="s">
        <v>27</v>
      </c>
      <c r="EQ96">
        <v>131072</v>
      </c>
      <c r="ER96">
        <v>168.34</v>
      </c>
      <c r="ES96">
        <v>0</v>
      </c>
      <c r="ET96">
        <v>132.34</v>
      </c>
      <c r="EU96">
        <v>15.68</v>
      </c>
      <c r="EV96">
        <v>36</v>
      </c>
      <c r="EW96">
        <v>3.22</v>
      </c>
      <c r="EX96">
        <v>0</v>
      </c>
      <c r="EY96">
        <v>0</v>
      </c>
      <c r="FQ96">
        <v>0</v>
      </c>
      <c r="FR96">
        <f t="shared" si="105"/>
        <v>0</v>
      </c>
      <c r="FS96">
        <v>0</v>
      </c>
      <c r="FX96">
        <v>146</v>
      </c>
      <c r="FY96">
        <v>115</v>
      </c>
      <c r="GA96" t="s">
        <v>3</v>
      </c>
      <c r="GD96">
        <v>0</v>
      </c>
      <c r="GF96">
        <v>1032825855</v>
      </c>
      <c r="GG96">
        <v>2</v>
      </c>
      <c r="GH96">
        <v>1</v>
      </c>
      <c r="GI96">
        <v>2</v>
      </c>
      <c r="GJ96">
        <v>0</v>
      </c>
      <c r="GK96">
        <f>ROUND(R96*(R12)/100,2)</f>
        <v>3778.5</v>
      </c>
      <c r="GL96">
        <f t="shared" si="106"/>
        <v>0</v>
      </c>
      <c r="GM96">
        <f t="shared" si="107"/>
        <v>27637.86</v>
      </c>
      <c r="GN96">
        <f t="shared" si="108"/>
        <v>27637.86</v>
      </c>
      <c r="GO96">
        <f t="shared" si="109"/>
        <v>0</v>
      </c>
      <c r="GP96">
        <f t="shared" si="110"/>
        <v>0</v>
      </c>
      <c r="GR96">
        <v>0</v>
      </c>
      <c r="GS96">
        <v>3</v>
      </c>
      <c r="GT96">
        <v>0</v>
      </c>
      <c r="GU96" t="s">
        <v>3</v>
      </c>
      <c r="GV96">
        <f t="shared" si="111"/>
        <v>0</v>
      </c>
      <c r="GW96">
        <v>1</v>
      </c>
      <c r="GX96">
        <f t="shared" si="112"/>
        <v>0</v>
      </c>
      <c r="HA96">
        <v>0</v>
      </c>
      <c r="HB96">
        <v>0</v>
      </c>
      <c r="HC96">
        <f t="shared" si="113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C97">
        <f>ROW(SmtRes!A66)</f>
        <v>66</v>
      </c>
      <c r="D97">
        <f>ROW(EtalonRes!A66)</f>
        <v>66</v>
      </c>
      <c r="E97" t="s">
        <v>53</v>
      </c>
      <c r="F97" t="s">
        <v>208</v>
      </c>
      <c r="G97" t="s">
        <v>209</v>
      </c>
      <c r="H97" t="s">
        <v>210</v>
      </c>
      <c r="I97">
        <v>4</v>
      </c>
      <c r="J97">
        <v>0</v>
      </c>
      <c r="K97">
        <v>4</v>
      </c>
      <c r="O97">
        <f t="shared" si="81"/>
        <v>1129.2</v>
      </c>
      <c r="P97">
        <f t="shared" si="82"/>
        <v>0</v>
      </c>
      <c r="Q97">
        <f>(ROUND((ROUND(((((ET97*1.15)*1.2))*AV97*I97),2)*BB97),2)+ROUND((ROUND(((AE97-(((EU97*1.15)*1.2)))*AV97*I97),2)*BS97),2))</f>
        <v>686.44</v>
      </c>
      <c r="R97">
        <f t="shared" si="83"/>
        <v>180.86</v>
      </c>
      <c r="S97">
        <f t="shared" si="84"/>
        <v>442.76</v>
      </c>
      <c r="T97">
        <f t="shared" si="85"/>
        <v>0</v>
      </c>
      <c r="U97">
        <f t="shared" si="86"/>
        <v>1.4448599999999998</v>
      </c>
      <c r="V97">
        <f t="shared" si="87"/>
        <v>0</v>
      </c>
      <c r="W97">
        <f t="shared" si="88"/>
        <v>0</v>
      </c>
      <c r="X97">
        <f t="shared" si="89"/>
        <v>526.88</v>
      </c>
      <c r="Y97">
        <f t="shared" si="90"/>
        <v>247.95</v>
      </c>
      <c r="AA97">
        <v>109159563</v>
      </c>
      <c r="AB97">
        <f t="shared" si="91"/>
        <v>18.077999999999999</v>
      </c>
      <c r="AC97">
        <f t="shared" si="92"/>
        <v>0</v>
      </c>
      <c r="AD97">
        <f>ROUND((((((ET97*1.15)*1.2))-(((EU97*1.15)*1.2)))+AE97),6)</f>
        <v>14.020799999999999</v>
      </c>
      <c r="AE97">
        <f t="shared" si="114"/>
        <v>1.6559999999999999</v>
      </c>
      <c r="AF97">
        <f t="shared" si="114"/>
        <v>4.0571999999999999</v>
      </c>
      <c r="AG97">
        <f t="shared" si="93"/>
        <v>0</v>
      </c>
      <c r="AH97">
        <f t="shared" si="115"/>
        <v>0.34499999999999997</v>
      </c>
      <c r="AI97">
        <f t="shared" si="115"/>
        <v>0</v>
      </c>
      <c r="AJ97">
        <f t="shared" si="94"/>
        <v>0</v>
      </c>
      <c r="AK97">
        <v>13.1</v>
      </c>
      <c r="AL97">
        <v>0</v>
      </c>
      <c r="AM97">
        <v>10.16</v>
      </c>
      <c r="AN97">
        <v>1.2</v>
      </c>
      <c r="AO97">
        <v>2.94</v>
      </c>
      <c r="AP97">
        <v>0</v>
      </c>
      <c r="AQ97">
        <v>0.25</v>
      </c>
      <c r="AR97">
        <v>0</v>
      </c>
      <c r="AS97">
        <v>0</v>
      </c>
      <c r="AT97">
        <v>119</v>
      </c>
      <c r="AU97">
        <v>56</v>
      </c>
      <c r="AV97">
        <v>1.0469999999999999</v>
      </c>
      <c r="AW97">
        <v>1.079</v>
      </c>
      <c r="AZ97">
        <v>1</v>
      </c>
      <c r="BA97">
        <v>26.06</v>
      </c>
      <c r="BB97">
        <v>11.69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211</v>
      </c>
      <c r="BM97">
        <v>25</v>
      </c>
      <c r="BN97">
        <v>0</v>
      </c>
      <c r="BO97" t="s">
        <v>208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119</v>
      </c>
      <c r="CA97">
        <v>56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760</v>
      </c>
      <c r="CO97">
        <v>0</v>
      </c>
      <c r="CP97">
        <f t="shared" si="95"/>
        <v>1129.2</v>
      </c>
      <c r="CQ97">
        <f t="shared" si="96"/>
        <v>0</v>
      </c>
      <c r="CR97">
        <f>(ROUND((ROUND(((((ET97*1.15)*1.2))*AV97*1),2)*BB97),2)+ROUND((ROUND(((AE97-(((EU97*1.15)*1.2)))*AV97*1),2)*BS97),2))</f>
        <v>171.61</v>
      </c>
      <c r="CS97">
        <f t="shared" si="97"/>
        <v>45.08</v>
      </c>
      <c r="CT97">
        <f t="shared" si="98"/>
        <v>110.76</v>
      </c>
      <c r="CU97">
        <f t="shared" si="99"/>
        <v>0</v>
      </c>
      <c r="CV97">
        <f t="shared" si="100"/>
        <v>0.36121499999999995</v>
      </c>
      <c r="CW97">
        <f t="shared" si="101"/>
        <v>0</v>
      </c>
      <c r="CX97">
        <f t="shared" si="102"/>
        <v>0</v>
      </c>
      <c r="CY97">
        <f t="shared" si="103"/>
        <v>526.88439999999991</v>
      </c>
      <c r="CZ97">
        <f t="shared" si="104"/>
        <v>247.94560000000001</v>
      </c>
      <c r="DC97" t="s">
        <v>3</v>
      </c>
      <c r="DD97" t="s">
        <v>3</v>
      </c>
      <c r="DE97" t="s">
        <v>24</v>
      </c>
      <c r="DF97" t="s">
        <v>24</v>
      </c>
      <c r="DG97" t="s">
        <v>24</v>
      </c>
      <c r="DH97" t="s">
        <v>3</v>
      </c>
      <c r="DI97" t="s">
        <v>24</v>
      </c>
      <c r="DJ97" t="s">
        <v>24</v>
      </c>
      <c r="DK97" t="s">
        <v>3</v>
      </c>
      <c r="DL97" t="s">
        <v>3</v>
      </c>
      <c r="DM97" t="s">
        <v>3</v>
      </c>
      <c r="DN97">
        <v>146</v>
      </c>
      <c r="DO97">
        <v>115</v>
      </c>
      <c r="DP97">
        <v>1.0469999999999999</v>
      </c>
      <c r="DQ97">
        <v>1.079</v>
      </c>
      <c r="DU97">
        <v>1013</v>
      </c>
      <c r="DV97" t="s">
        <v>210</v>
      </c>
      <c r="DW97" t="s">
        <v>210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94151394</v>
      </c>
      <c r="EF97">
        <v>30</v>
      </c>
      <c r="EG97" t="s">
        <v>16</v>
      </c>
      <c r="EH97">
        <v>0</v>
      </c>
      <c r="EI97" t="s">
        <v>3</v>
      </c>
      <c r="EJ97">
        <v>1</v>
      </c>
      <c r="EK97">
        <v>25</v>
      </c>
      <c r="EL97" t="s">
        <v>197</v>
      </c>
      <c r="EM97" t="s">
        <v>198</v>
      </c>
      <c r="EO97" t="s">
        <v>27</v>
      </c>
      <c r="EQ97">
        <v>131072</v>
      </c>
      <c r="ER97">
        <v>13.1</v>
      </c>
      <c r="ES97">
        <v>0</v>
      </c>
      <c r="ET97">
        <v>10.16</v>
      </c>
      <c r="EU97">
        <v>1.2</v>
      </c>
      <c r="EV97">
        <v>2.94</v>
      </c>
      <c r="EW97">
        <v>0.25</v>
      </c>
      <c r="EX97">
        <v>0</v>
      </c>
      <c r="EY97">
        <v>0</v>
      </c>
      <c r="FQ97">
        <v>0</v>
      </c>
      <c r="FR97">
        <f t="shared" si="105"/>
        <v>0</v>
      </c>
      <c r="FS97">
        <v>0</v>
      </c>
      <c r="FX97">
        <v>146</v>
      </c>
      <c r="FY97">
        <v>115</v>
      </c>
      <c r="GA97" t="s">
        <v>3</v>
      </c>
      <c r="GD97">
        <v>0</v>
      </c>
      <c r="GF97">
        <v>-247640668</v>
      </c>
      <c r="GG97">
        <v>2</v>
      </c>
      <c r="GH97">
        <v>1</v>
      </c>
      <c r="GI97">
        <v>2</v>
      </c>
      <c r="GJ97">
        <v>0</v>
      </c>
      <c r="GK97">
        <f>ROUND(R97*(R12)/100,2)</f>
        <v>289.38</v>
      </c>
      <c r="GL97">
        <f t="shared" si="106"/>
        <v>0</v>
      </c>
      <c r="GM97">
        <f t="shared" si="107"/>
        <v>2193.41</v>
      </c>
      <c r="GN97">
        <f t="shared" si="108"/>
        <v>2193.41</v>
      </c>
      <c r="GO97">
        <f t="shared" si="109"/>
        <v>0</v>
      </c>
      <c r="GP97">
        <f t="shared" si="110"/>
        <v>0</v>
      </c>
      <c r="GR97">
        <v>0</v>
      </c>
      <c r="GS97">
        <v>3</v>
      </c>
      <c r="GT97">
        <v>0</v>
      </c>
      <c r="GU97" t="s">
        <v>3</v>
      </c>
      <c r="GV97">
        <f t="shared" si="111"/>
        <v>0</v>
      </c>
      <c r="GW97">
        <v>1</v>
      </c>
      <c r="GX97">
        <f t="shared" si="112"/>
        <v>0</v>
      </c>
      <c r="HA97">
        <v>0</v>
      </c>
      <c r="HB97">
        <v>0</v>
      </c>
      <c r="HC97">
        <f t="shared" si="113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C98">
        <f>ROW(SmtRes!A69)</f>
        <v>69</v>
      </c>
      <c r="D98">
        <f>ROW(EtalonRes!A69)</f>
        <v>69</v>
      </c>
      <c r="E98" t="s">
        <v>65</v>
      </c>
      <c r="F98" t="s">
        <v>212</v>
      </c>
      <c r="G98" t="s">
        <v>213</v>
      </c>
      <c r="H98" t="s">
        <v>214</v>
      </c>
      <c r="I98">
        <v>0.4</v>
      </c>
      <c r="J98">
        <v>0</v>
      </c>
      <c r="K98">
        <v>0.4</v>
      </c>
      <c r="O98">
        <f t="shared" si="81"/>
        <v>4670.22</v>
      </c>
      <c r="P98">
        <f t="shared" si="82"/>
        <v>346.23</v>
      </c>
      <c r="Q98">
        <f>(ROUND((ROUND(((((ET98*1.15)*1.2))*AV98*I98),2)*BB98),2)+ROUND((ROUND(((AE98-(((EU98*1.15)*1.2)))*AV98*I98),2)*BS98),2))</f>
        <v>1363.83</v>
      </c>
      <c r="R98">
        <f t="shared" si="83"/>
        <v>272.85000000000002</v>
      </c>
      <c r="S98">
        <f t="shared" si="84"/>
        <v>2960.16</v>
      </c>
      <c r="T98">
        <f t="shared" si="85"/>
        <v>0</v>
      </c>
      <c r="U98">
        <f t="shared" si="86"/>
        <v>8.0334215999999987</v>
      </c>
      <c r="V98">
        <f t="shared" si="87"/>
        <v>0</v>
      </c>
      <c r="W98">
        <f t="shared" si="88"/>
        <v>0</v>
      </c>
      <c r="X98">
        <f t="shared" si="89"/>
        <v>3522.59</v>
      </c>
      <c r="Y98">
        <f t="shared" si="90"/>
        <v>1657.69</v>
      </c>
      <c r="AA98">
        <v>109159563</v>
      </c>
      <c r="AB98">
        <f t="shared" si="91"/>
        <v>728.20280000000002</v>
      </c>
      <c r="AC98">
        <f t="shared" si="92"/>
        <v>51.92</v>
      </c>
      <c r="AD98">
        <f>ROUND((((((ET98*1.15)*1.2))-(((EU98*1.15)*1.2)))+AE98),6)</f>
        <v>405.04379999999998</v>
      </c>
      <c r="AE98">
        <f t="shared" si="114"/>
        <v>25.005600000000001</v>
      </c>
      <c r="AF98">
        <f t="shared" si="114"/>
        <v>271.23899999999998</v>
      </c>
      <c r="AG98">
        <f t="shared" si="93"/>
        <v>0</v>
      </c>
      <c r="AH98">
        <f t="shared" si="115"/>
        <v>19.181999999999999</v>
      </c>
      <c r="AI98">
        <f t="shared" si="115"/>
        <v>0</v>
      </c>
      <c r="AJ98">
        <f t="shared" si="94"/>
        <v>0</v>
      </c>
      <c r="AK98">
        <v>541.98</v>
      </c>
      <c r="AL98">
        <v>51.92</v>
      </c>
      <c r="AM98">
        <v>293.51</v>
      </c>
      <c r="AN98">
        <v>18.12</v>
      </c>
      <c r="AO98">
        <v>196.55</v>
      </c>
      <c r="AP98">
        <v>0</v>
      </c>
      <c r="AQ98">
        <v>13.9</v>
      </c>
      <c r="AR98">
        <v>0</v>
      </c>
      <c r="AS98">
        <v>0</v>
      </c>
      <c r="AT98">
        <v>119</v>
      </c>
      <c r="AU98">
        <v>56</v>
      </c>
      <c r="AV98">
        <v>1.0469999999999999</v>
      </c>
      <c r="AW98">
        <v>1.079</v>
      </c>
      <c r="AZ98">
        <v>1</v>
      </c>
      <c r="BA98">
        <v>26.06</v>
      </c>
      <c r="BB98">
        <v>8.0399999999999991</v>
      </c>
      <c r="BC98">
        <v>15.45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215</v>
      </c>
      <c r="BM98">
        <v>25</v>
      </c>
      <c r="BN98">
        <v>0</v>
      </c>
      <c r="BO98" t="s">
        <v>212</v>
      </c>
      <c r="BP98">
        <v>1</v>
      </c>
      <c r="BQ98">
        <v>30</v>
      </c>
      <c r="BR98">
        <v>0</v>
      </c>
      <c r="BS98">
        <v>26.06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119</v>
      </c>
      <c r="CA98">
        <v>56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760</v>
      </c>
      <c r="CO98">
        <v>0</v>
      </c>
      <c r="CP98">
        <f t="shared" si="95"/>
        <v>4670.2199999999993</v>
      </c>
      <c r="CQ98">
        <f t="shared" si="96"/>
        <v>865.51</v>
      </c>
      <c r="CR98">
        <f>(ROUND((ROUND(((((ET98*1.15)*1.2))*AV98*1),2)*BB98),2)+ROUND((ROUND(((AE98-(((EU98*1.15)*1.2)))*AV98*1),2)*BS98),2))</f>
        <v>3409.6</v>
      </c>
      <c r="CS98">
        <f t="shared" si="97"/>
        <v>682.25</v>
      </c>
      <c r="CT98">
        <f t="shared" si="98"/>
        <v>7400.78</v>
      </c>
      <c r="CU98">
        <f t="shared" si="99"/>
        <v>0</v>
      </c>
      <c r="CV98">
        <f t="shared" si="100"/>
        <v>20.083553999999996</v>
      </c>
      <c r="CW98">
        <f t="shared" si="101"/>
        <v>0</v>
      </c>
      <c r="CX98">
        <f t="shared" si="102"/>
        <v>0</v>
      </c>
      <c r="CY98">
        <f t="shared" si="103"/>
        <v>3522.5903999999996</v>
      </c>
      <c r="CZ98">
        <f t="shared" si="104"/>
        <v>1657.6896000000002</v>
      </c>
      <c r="DC98" t="s">
        <v>3</v>
      </c>
      <c r="DD98" t="s">
        <v>3</v>
      </c>
      <c r="DE98" t="s">
        <v>24</v>
      </c>
      <c r="DF98" t="s">
        <v>24</v>
      </c>
      <c r="DG98" t="s">
        <v>24</v>
      </c>
      <c r="DH98" t="s">
        <v>3</v>
      </c>
      <c r="DI98" t="s">
        <v>24</v>
      </c>
      <c r="DJ98" t="s">
        <v>24</v>
      </c>
      <c r="DK98" t="s">
        <v>3</v>
      </c>
      <c r="DL98" t="s">
        <v>3</v>
      </c>
      <c r="DM98" t="s">
        <v>3</v>
      </c>
      <c r="DN98">
        <v>146</v>
      </c>
      <c r="DO98">
        <v>115</v>
      </c>
      <c r="DP98">
        <v>1.0469999999999999</v>
      </c>
      <c r="DQ98">
        <v>1.079</v>
      </c>
      <c r="DU98">
        <v>1013</v>
      </c>
      <c r="DV98" t="s">
        <v>214</v>
      </c>
      <c r="DW98" t="s">
        <v>214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94151394</v>
      </c>
      <c r="EF98">
        <v>30</v>
      </c>
      <c r="EG98" t="s">
        <v>16</v>
      </c>
      <c r="EH98">
        <v>0</v>
      </c>
      <c r="EI98" t="s">
        <v>3</v>
      </c>
      <c r="EJ98">
        <v>1</v>
      </c>
      <c r="EK98">
        <v>25</v>
      </c>
      <c r="EL98" t="s">
        <v>197</v>
      </c>
      <c r="EM98" t="s">
        <v>198</v>
      </c>
      <c r="EO98" t="s">
        <v>27</v>
      </c>
      <c r="EQ98">
        <v>131072</v>
      </c>
      <c r="ER98">
        <v>541.98</v>
      </c>
      <c r="ES98">
        <v>51.92</v>
      </c>
      <c r="ET98">
        <v>293.51</v>
      </c>
      <c r="EU98">
        <v>18.12</v>
      </c>
      <c r="EV98">
        <v>196.55</v>
      </c>
      <c r="EW98">
        <v>13.9</v>
      </c>
      <c r="EX98">
        <v>0</v>
      </c>
      <c r="EY98">
        <v>0</v>
      </c>
      <c r="FQ98">
        <v>0</v>
      </c>
      <c r="FR98">
        <f t="shared" si="105"/>
        <v>0</v>
      </c>
      <c r="FS98">
        <v>0</v>
      </c>
      <c r="FX98">
        <v>146</v>
      </c>
      <c r="FY98">
        <v>115</v>
      </c>
      <c r="GA98" t="s">
        <v>3</v>
      </c>
      <c r="GD98">
        <v>0</v>
      </c>
      <c r="GF98">
        <v>-1376995960</v>
      </c>
      <c r="GG98">
        <v>2</v>
      </c>
      <c r="GH98">
        <v>1</v>
      </c>
      <c r="GI98">
        <v>2</v>
      </c>
      <c r="GJ98">
        <v>0</v>
      </c>
      <c r="GK98">
        <f>ROUND(R98*(R12)/100,2)</f>
        <v>436.56</v>
      </c>
      <c r="GL98">
        <f t="shared" si="106"/>
        <v>0</v>
      </c>
      <c r="GM98">
        <f t="shared" si="107"/>
        <v>10287.06</v>
      </c>
      <c r="GN98">
        <f t="shared" si="108"/>
        <v>10287.06</v>
      </c>
      <c r="GO98">
        <f t="shared" si="109"/>
        <v>0</v>
      </c>
      <c r="GP98">
        <f t="shared" si="110"/>
        <v>0</v>
      </c>
      <c r="GR98">
        <v>0</v>
      </c>
      <c r="GS98">
        <v>3</v>
      </c>
      <c r="GT98">
        <v>0</v>
      </c>
      <c r="GU98" t="s">
        <v>3</v>
      </c>
      <c r="GV98">
        <f t="shared" si="111"/>
        <v>0</v>
      </c>
      <c r="GW98">
        <v>1</v>
      </c>
      <c r="GX98">
        <f t="shared" si="112"/>
        <v>0</v>
      </c>
      <c r="HA98">
        <v>0</v>
      </c>
      <c r="HB98">
        <v>0</v>
      </c>
      <c r="HC98">
        <f t="shared" si="113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C99">
        <f>ROW(SmtRes!A75)</f>
        <v>75</v>
      </c>
      <c r="D99">
        <f>ROW(EtalonRes!A75)</f>
        <v>75</v>
      </c>
      <c r="E99" t="s">
        <v>76</v>
      </c>
      <c r="F99" t="s">
        <v>216</v>
      </c>
      <c r="G99" t="s">
        <v>217</v>
      </c>
      <c r="H99" t="s">
        <v>214</v>
      </c>
      <c r="I99">
        <v>0.4</v>
      </c>
      <c r="J99">
        <v>0</v>
      </c>
      <c r="K99">
        <v>0.4</v>
      </c>
      <c r="O99">
        <f t="shared" si="81"/>
        <v>378.69</v>
      </c>
      <c r="P99">
        <f t="shared" si="82"/>
        <v>46.69</v>
      </c>
      <c r="Q99">
        <f>(ROUND((ROUND(((((ET99*1.15)*1.2))*AV99*I99),2)*BB99),2)+ROUND((ROUND(((AE99-(((EU99*1.15)*1.2)))*AV99*I99),2)*BS99),2))</f>
        <v>84.95</v>
      </c>
      <c r="R99">
        <f t="shared" si="83"/>
        <v>72.19</v>
      </c>
      <c r="S99">
        <f t="shared" si="84"/>
        <v>247.05</v>
      </c>
      <c r="T99">
        <f t="shared" si="85"/>
        <v>0</v>
      </c>
      <c r="U99">
        <f t="shared" si="86"/>
        <v>0.67041503999999996</v>
      </c>
      <c r="V99">
        <f t="shared" si="87"/>
        <v>0</v>
      </c>
      <c r="W99">
        <f t="shared" si="88"/>
        <v>0</v>
      </c>
      <c r="X99">
        <f t="shared" si="89"/>
        <v>293.99</v>
      </c>
      <c r="Y99">
        <f t="shared" si="90"/>
        <v>138.35</v>
      </c>
      <c r="AA99">
        <v>109159563</v>
      </c>
      <c r="AB99">
        <f t="shared" si="91"/>
        <v>49.8626</v>
      </c>
      <c r="AC99">
        <f t="shared" si="92"/>
        <v>8.7799999999999994</v>
      </c>
      <c r="AD99">
        <f>ROUND((((((ET99*1.15)*1.2))-(((EU99*1.15)*1.2)))+AE99),6)</f>
        <v>18.450600000000001</v>
      </c>
      <c r="AE99">
        <f t="shared" si="114"/>
        <v>6.6239999999999997</v>
      </c>
      <c r="AF99">
        <f t="shared" si="114"/>
        <v>22.632000000000001</v>
      </c>
      <c r="AG99">
        <f t="shared" si="93"/>
        <v>0</v>
      </c>
      <c r="AH99">
        <f t="shared" si="115"/>
        <v>1.6007999999999998</v>
      </c>
      <c r="AI99">
        <f t="shared" si="115"/>
        <v>0</v>
      </c>
      <c r="AJ99">
        <f t="shared" si="94"/>
        <v>0</v>
      </c>
      <c r="AK99">
        <v>38.549999999999997</v>
      </c>
      <c r="AL99">
        <v>8.7799999999999994</v>
      </c>
      <c r="AM99">
        <v>13.37</v>
      </c>
      <c r="AN99">
        <v>4.8</v>
      </c>
      <c r="AO99">
        <v>16.399999999999999</v>
      </c>
      <c r="AP99">
        <v>0</v>
      </c>
      <c r="AQ99">
        <v>1.1599999999999999</v>
      </c>
      <c r="AR99">
        <v>0</v>
      </c>
      <c r="AS99">
        <v>0</v>
      </c>
      <c r="AT99">
        <v>119</v>
      </c>
      <c r="AU99">
        <v>56</v>
      </c>
      <c r="AV99">
        <v>1.0469999999999999</v>
      </c>
      <c r="AW99">
        <v>1.079</v>
      </c>
      <c r="AZ99">
        <v>1</v>
      </c>
      <c r="BA99">
        <v>26.06</v>
      </c>
      <c r="BB99">
        <v>10.99</v>
      </c>
      <c r="BC99">
        <v>12.32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218</v>
      </c>
      <c r="BM99">
        <v>25</v>
      </c>
      <c r="BN99">
        <v>0</v>
      </c>
      <c r="BO99" t="s">
        <v>216</v>
      </c>
      <c r="BP99">
        <v>1</v>
      </c>
      <c r="BQ99">
        <v>30</v>
      </c>
      <c r="BR99">
        <v>0</v>
      </c>
      <c r="BS99">
        <v>26.06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119</v>
      </c>
      <c r="CA99">
        <v>56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760</v>
      </c>
      <c r="CO99">
        <v>0</v>
      </c>
      <c r="CP99">
        <f t="shared" si="95"/>
        <v>378.69</v>
      </c>
      <c r="CQ99">
        <f t="shared" si="96"/>
        <v>116.67</v>
      </c>
      <c r="CR99">
        <f>(ROUND((ROUND(((((ET99*1.15)*1.2))*AV99*1),2)*BB99),2)+ROUND((ROUND(((AE99-(((EU99*1.15)*1.2)))*AV99*1),2)*BS99),2))</f>
        <v>212.33</v>
      </c>
      <c r="CS99">
        <f t="shared" si="97"/>
        <v>180.86</v>
      </c>
      <c r="CT99">
        <f t="shared" si="98"/>
        <v>617.62</v>
      </c>
      <c r="CU99">
        <f t="shared" si="99"/>
        <v>0</v>
      </c>
      <c r="CV99">
        <f t="shared" si="100"/>
        <v>1.6760375999999997</v>
      </c>
      <c r="CW99">
        <f t="shared" si="101"/>
        <v>0</v>
      </c>
      <c r="CX99">
        <f t="shared" si="102"/>
        <v>0</v>
      </c>
      <c r="CY99">
        <f t="shared" si="103"/>
        <v>293.98950000000002</v>
      </c>
      <c r="CZ99">
        <f t="shared" si="104"/>
        <v>138.34800000000001</v>
      </c>
      <c r="DC99" t="s">
        <v>3</v>
      </c>
      <c r="DD99" t="s">
        <v>3</v>
      </c>
      <c r="DE99" t="s">
        <v>24</v>
      </c>
      <c r="DF99" t="s">
        <v>24</v>
      </c>
      <c r="DG99" t="s">
        <v>24</v>
      </c>
      <c r="DH99" t="s">
        <v>3</v>
      </c>
      <c r="DI99" t="s">
        <v>24</v>
      </c>
      <c r="DJ99" t="s">
        <v>24</v>
      </c>
      <c r="DK99" t="s">
        <v>3</v>
      </c>
      <c r="DL99" t="s">
        <v>3</v>
      </c>
      <c r="DM99" t="s">
        <v>3</v>
      </c>
      <c r="DN99">
        <v>146</v>
      </c>
      <c r="DO99">
        <v>115</v>
      </c>
      <c r="DP99">
        <v>1.0469999999999999</v>
      </c>
      <c r="DQ99">
        <v>1.079</v>
      </c>
      <c r="DU99">
        <v>1013</v>
      </c>
      <c r="DV99" t="s">
        <v>214</v>
      </c>
      <c r="DW99" t="s">
        <v>214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94151394</v>
      </c>
      <c r="EF99">
        <v>30</v>
      </c>
      <c r="EG99" t="s">
        <v>16</v>
      </c>
      <c r="EH99">
        <v>0</v>
      </c>
      <c r="EI99" t="s">
        <v>3</v>
      </c>
      <c r="EJ99">
        <v>1</v>
      </c>
      <c r="EK99">
        <v>25</v>
      </c>
      <c r="EL99" t="s">
        <v>197</v>
      </c>
      <c r="EM99" t="s">
        <v>198</v>
      </c>
      <c r="EO99" t="s">
        <v>27</v>
      </c>
      <c r="EQ99">
        <v>131072</v>
      </c>
      <c r="ER99">
        <v>38.549999999999997</v>
      </c>
      <c r="ES99">
        <v>8.7799999999999994</v>
      </c>
      <c r="ET99">
        <v>13.37</v>
      </c>
      <c r="EU99">
        <v>4.8</v>
      </c>
      <c r="EV99">
        <v>16.399999999999999</v>
      </c>
      <c r="EW99">
        <v>1.1599999999999999</v>
      </c>
      <c r="EX99">
        <v>0</v>
      </c>
      <c r="EY99">
        <v>0</v>
      </c>
      <c r="FQ99">
        <v>0</v>
      </c>
      <c r="FR99">
        <f t="shared" si="105"/>
        <v>0</v>
      </c>
      <c r="FS99">
        <v>0</v>
      </c>
      <c r="FX99">
        <v>146</v>
      </c>
      <c r="FY99">
        <v>115</v>
      </c>
      <c r="GA99" t="s">
        <v>3</v>
      </c>
      <c r="GD99">
        <v>0</v>
      </c>
      <c r="GF99">
        <v>-686645738</v>
      </c>
      <c r="GG99">
        <v>2</v>
      </c>
      <c r="GH99">
        <v>1</v>
      </c>
      <c r="GI99">
        <v>2</v>
      </c>
      <c r="GJ99">
        <v>0</v>
      </c>
      <c r="GK99">
        <f>ROUND(R99*(R12)/100,2)</f>
        <v>115.5</v>
      </c>
      <c r="GL99">
        <f t="shared" si="106"/>
        <v>0</v>
      </c>
      <c r="GM99">
        <f t="shared" si="107"/>
        <v>926.53</v>
      </c>
      <c r="GN99">
        <f t="shared" si="108"/>
        <v>926.53</v>
      </c>
      <c r="GO99">
        <f t="shared" si="109"/>
        <v>0</v>
      </c>
      <c r="GP99">
        <f t="shared" si="110"/>
        <v>0</v>
      </c>
      <c r="GR99">
        <v>0</v>
      </c>
      <c r="GS99">
        <v>3</v>
      </c>
      <c r="GT99">
        <v>0</v>
      </c>
      <c r="GU99" t="s">
        <v>3</v>
      </c>
      <c r="GV99">
        <f t="shared" si="111"/>
        <v>0</v>
      </c>
      <c r="GW99">
        <v>1</v>
      </c>
      <c r="GX99">
        <f t="shared" si="112"/>
        <v>0</v>
      </c>
      <c r="HA99">
        <v>0</v>
      </c>
      <c r="HB99">
        <v>0</v>
      </c>
      <c r="HC99">
        <f t="shared" si="113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E100" t="s">
        <v>96</v>
      </c>
      <c r="F100" t="s">
        <v>219</v>
      </c>
      <c r="G100" t="s">
        <v>220</v>
      </c>
      <c r="H100" t="s">
        <v>221</v>
      </c>
      <c r="I100">
        <v>40</v>
      </c>
      <c r="J100">
        <v>0</v>
      </c>
      <c r="K100">
        <v>40</v>
      </c>
      <c r="O100">
        <f t="shared" si="81"/>
        <v>30102.34</v>
      </c>
      <c r="P100">
        <f t="shared" si="82"/>
        <v>30102.34</v>
      </c>
      <c r="Q100">
        <f>(ROUND((ROUND(((ET100)*AV100*I100),2)*BB100),2)+ROUND((ROUND(((AE100-(EU100))*AV100*I100),2)*BS100),2))</f>
        <v>0</v>
      </c>
      <c r="R100">
        <f t="shared" si="83"/>
        <v>0</v>
      </c>
      <c r="S100">
        <f t="shared" si="84"/>
        <v>0</v>
      </c>
      <c r="T100">
        <f t="shared" si="85"/>
        <v>0</v>
      </c>
      <c r="U100">
        <f t="shared" si="86"/>
        <v>0</v>
      </c>
      <c r="V100">
        <f t="shared" si="87"/>
        <v>0</v>
      </c>
      <c r="W100">
        <f t="shared" si="88"/>
        <v>0</v>
      </c>
      <c r="X100">
        <f t="shared" si="89"/>
        <v>0</v>
      </c>
      <c r="Y100">
        <f t="shared" si="90"/>
        <v>0</v>
      </c>
      <c r="AA100">
        <v>109159563</v>
      </c>
      <c r="AB100">
        <f t="shared" si="91"/>
        <v>142.53</v>
      </c>
      <c r="AC100">
        <f t="shared" si="92"/>
        <v>142.53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93"/>
        <v>0</v>
      </c>
      <c r="AH100">
        <f>(EW100)</f>
        <v>0</v>
      </c>
      <c r="AI100">
        <f>(EX100)</f>
        <v>0</v>
      </c>
      <c r="AJ100">
        <f t="shared" si="94"/>
        <v>0</v>
      </c>
      <c r="AK100">
        <v>142.53</v>
      </c>
      <c r="AL100">
        <v>142.53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5.28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222</v>
      </c>
      <c r="BM100">
        <v>1617</v>
      </c>
      <c r="BN100">
        <v>0</v>
      </c>
      <c r="BO100" t="s">
        <v>219</v>
      </c>
      <c r="BP100">
        <v>1</v>
      </c>
      <c r="BQ100">
        <v>200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5"/>
        <v>30102.34</v>
      </c>
      <c r="CQ100">
        <f t="shared" si="96"/>
        <v>752.56</v>
      </c>
      <c r="CR100">
        <f>(ROUND((ROUND(((ET100)*AV100*1),2)*BB100),2)+ROUND((ROUND(((AE100-(EU100))*AV100*1),2)*BS100),2))</f>
        <v>0</v>
      </c>
      <c r="CS100">
        <f t="shared" si="97"/>
        <v>0</v>
      </c>
      <c r="CT100">
        <f t="shared" si="98"/>
        <v>0</v>
      </c>
      <c r="CU100">
        <f t="shared" si="99"/>
        <v>0</v>
      </c>
      <c r="CV100">
        <f t="shared" si="100"/>
        <v>0</v>
      </c>
      <c r="CW100">
        <f t="shared" si="101"/>
        <v>0</v>
      </c>
      <c r="CX100">
        <f t="shared" si="102"/>
        <v>0</v>
      </c>
      <c r="CY100">
        <f t="shared" si="103"/>
        <v>0</v>
      </c>
      <c r="CZ100">
        <f t="shared" si="104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221</v>
      </c>
      <c r="DW100" t="s">
        <v>221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94152986</v>
      </c>
      <c r="EF100">
        <v>200</v>
      </c>
      <c r="EG100" t="s">
        <v>223</v>
      </c>
      <c r="EH100">
        <v>0</v>
      </c>
      <c r="EI100" t="s">
        <v>3</v>
      </c>
      <c r="EJ100">
        <v>1</v>
      </c>
      <c r="EK100">
        <v>1617</v>
      </c>
      <c r="EL100" t="s">
        <v>224</v>
      </c>
      <c r="EM100" t="s">
        <v>225</v>
      </c>
      <c r="EO100" t="s">
        <v>3</v>
      </c>
      <c r="EQ100">
        <v>131072</v>
      </c>
      <c r="ER100">
        <v>142.53</v>
      </c>
      <c r="ES100">
        <v>142.53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105"/>
        <v>0</v>
      </c>
      <c r="FS100">
        <v>0</v>
      </c>
      <c r="FX100">
        <v>0</v>
      </c>
      <c r="FY100">
        <v>0</v>
      </c>
      <c r="GA100" t="s">
        <v>3</v>
      </c>
      <c r="GD100">
        <v>0</v>
      </c>
      <c r="GF100">
        <v>260774780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si="106"/>
        <v>0</v>
      </c>
      <c r="GM100">
        <f t="shared" si="107"/>
        <v>30102.34</v>
      </c>
      <c r="GN100">
        <f t="shared" si="108"/>
        <v>30102.34</v>
      </c>
      <c r="GO100">
        <f t="shared" si="109"/>
        <v>0</v>
      </c>
      <c r="GP100">
        <f t="shared" si="110"/>
        <v>0</v>
      </c>
      <c r="GR100">
        <v>0</v>
      </c>
      <c r="GS100">
        <v>3</v>
      </c>
      <c r="GT100">
        <v>0</v>
      </c>
      <c r="GU100" t="s">
        <v>3</v>
      </c>
      <c r="GV100">
        <f t="shared" si="111"/>
        <v>0</v>
      </c>
      <c r="GW100">
        <v>1</v>
      </c>
      <c r="GX100">
        <f t="shared" si="112"/>
        <v>0</v>
      </c>
      <c r="HA100">
        <v>0</v>
      </c>
      <c r="HB100">
        <v>0</v>
      </c>
      <c r="HC100">
        <f t="shared" si="113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C101">
        <f>ROW(SmtRes!A76)</f>
        <v>76</v>
      </c>
      <c r="D101">
        <f>ROW(EtalonRes!A77)</f>
        <v>77</v>
      </c>
      <c r="E101" t="s">
        <v>112</v>
      </c>
      <c r="F101" t="s">
        <v>226</v>
      </c>
      <c r="G101" t="s">
        <v>227</v>
      </c>
      <c r="H101" t="s">
        <v>228</v>
      </c>
      <c r="I101">
        <f>ROUND(0.005/10,9)</f>
        <v>5.0000000000000001E-4</v>
      </c>
      <c r="J101">
        <v>0</v>
      </c>
      <c r="K101">
        <f>ROUND(0.005/10,9)</f>
        <v>5.0000000000000001E-4</v>
      </c>
      <c r="O101">
        <f t="shared" si="81"/>
        <v>22.15</v>
      </c>
      <c r="P101">
        <f t="shared" si="82"/>
        <v>0</v>
      </c>
      <c r="Q101">
        <f>(ROUND((ROUND(((((ET101*1.15)*1.2))*AV101*I101),2)*BB101),2)+ROUND((ROUND(((AE101-(((EU101*1.15)*1.2)))*AV101*I101),2)*BS101),2))</f>
        <v>0</v>
      </c>
      <c r="R101">
        <f t="shared" si="83"/>
        <v>0</v>
      </c>
      <c r="S101">
        <f t="shared" si="84"/>
        <v>22.15</v>
      </c>
      <c r="T101">
        <f t="shared" si="85"/>
        <v>0</v>
      </c>
      <c r="U101">
        <f t="shared" si="86"/>
        <v>6.6969260999999988E-2</v>
      </c>
      <c r="V101">
        <f t="shared" si="87"/>
        <v>0</v>
      </c>
      <c r="W101">
        <f t="shared" si="88"/>
        <v>0</v>
      </c>
      <c r="X101">
        <f t="shared" si="89"/>
        <v>26.36</v>
      </c>
      <c r="Y101">
        <f t="shared" si="90"/>
        <v>12.4</v>
      </c>
      <c r="AA101">
        <v>109159563</v>
      </c>
      <c r="AB101">
        <f t="shared" si="91"/>
        <v>1614.4205999999999</v>
      </c>
      <c r="AC101">
        <f t="shared" si="92"/>
        <v>0</v>
      </c>
      <c r="AD101">
        <f>ROUND((((((ET101*1.15)*1.2))-(((EU101*1.15)*1.2)))+AE101),6)</f>
        <v>0</v>
      </c>
      <c r="AE101">
        <f>ROUND((((EU101*1.15)*1.2)),6)</f>
        <v>0</v>
      </c>
      <c r="AF101">
        <f>ROUND((((EV101*1.15)*1.2)),6)</f>
        <v>1614.4205999999999</v>
      </c>
      <c r="AG101">
        <f t="shared" si="93"/>
        <v>0</v>
      </c>
      <c r="AH101">
        <f>(((EW101*1.15)*1.2))</f>
        <v>127.92599999999999</v>
      </c>
      <c r="AI101">
        <f>(((EX101*1.15)*1.2))</f>
        <v>0</v>
      </c>
      <c r="AJ101">
        <f t="shared" si="94"/>
        <v>0</v>
      </c>
      <c r="AK101">
        <v>1169.8699999999999</v>
      </c>
      <c r="AL101">
        <v>0</v>
      </c>
      <c r="AM101">
        <v>0</v>
      </c>
      <c r="AN101">
        <v>0</v>
      </c>
      <c r="AO101">
        <v>1169.8699999999999</v>
      </c>
      <c r="AP101">
        <v>0</v>
      </c>
      <c r="AQ101">
        <v>92.7</v>
      </c>
      <c r="AR101">
        <v>0</v>
      </c>
      <c r="AS101">
        <v>0</v>
      </c>
      <c r="AT101">
        <v>119</v>
      </c>
      <c r="AU101">
        <v>56</v>
      </c>
      <c r="AV101">
        <v>1.0469999999999999</v>
      </c>
      <c r="AW101">
        <v>1.079</v>
      </c>
      <c r="AZ101">
        <v>1</v>
      </c>
      <c r="BA101">
        <v>26.06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229</v>
      </c>
      <c r="BM101">
        <v>25</v>
      </c>
      <c r="BN101">
        <v>0</v>
      </c>
      <c r="BO101" t="s">
        <v>226</v>
      </c>
      <c r="BP101">
        <v>1</v>
      </c>
      <c r="BQ101">
        <v>30</v>
      </c>
      <c r="BR101">
        <v>0</v>
      </c>
      <c r="BS101">
        <v>26.06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119</v>
      </c>
      <c r="CA101">
        <v>56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760</v>
      </c>
      <c r="CO101">
        <v>0</v>
      </c>
      <c r="CP101">
        <f t="shared" si="95"/>
        <v>22.15</v>
      </c>
      <c r="CQ101">
        <f t="shared" si="96"/>
        <v>0</v>
      </c>
      <c r="CR101">
        <f>(ROUND((ROUND(((((ET101*1.15)*1.2))*AV101*1),2)*BB101),2)+ROUND((ROUND(((AE101-(((EU101*1.15)*1.2)))*AV101*1),2)*BS101),2))</f>
        <v>0</v>
      </c>
      <c r="CS101">
        <f t="shared" si="97"/>
        <v>0</v>
      </c>
      <c r="CT101">
        <f t="shared" si="98"/>
        <v>44049.22</v>
      </c>
      <c r="CU101">
        <f t="shared" si="99"/>
        <v>0</v>
      </c>
      <c r="CV101">
        <f t="shared" si="100"/>
        <v>133.93852199999998</v>
      </c>
      <c r="CW101">
        <f t="shared" si="101"/>
        <v>0</v>
      </c>
      <c r="CX101">
        <f t="shared" si="102"/>
        <v>0</v>
      </c>
      <c r="CY101">
        <f t="shared" si="103"/>
        <v>26.358499999999996</v>
      </c>
      <c r="CZ101">
        <f t="shared" si="104"/>
        <v>12.404</v>
      </c>
      <c r="DC101" t="s">
        <v>3</v>
      </c>
      <c r="DD101" t="s">
        <v>3</v>
      </c>
      <c r="DE101" t="s">
        <v>24</v>
      </c>
      <c r="DF101" t="s">
        <v>24</v>
      </c>
      <c r="DG101" t="s">
        <v>24</v>
      </c>
      <c r="DH101" t="s">
        <v>3</v>
      </c>
      <c r="DI101" t="s">
        <v>24</v>
      </c>
      <c r="DJ101" t="s">
        <v>24</v>
      </c>
      <c r="DK101" t="s">
        <v>3</v>
      </c>
      <c r="DL101" t="s">
        <v>3</v>
      </c>
      <c r="DM101" t="s">
        <v>3</v>
      </c>
      <c r="DN101">
        <v>146</v>
      </c>
      <c r="DO101">
        <v>115</v>
      </c>
      <c r="DP101">
        <v>1.0469999999999999</v>
      </c>
      <c r="DQ101">
        <v>1.079</v>
      </c>
      <c r="DU101">
        <v>1013</v>
      </c>
      <c r="DV101" t="s">
        <v>228</v>
      </c>
      <c r="DW101" t="s">
        <v>228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94151394</v>
      </c>
      <c r="EF101">
        <v>30</v>
      </c>
      <c r="EG101" t="s">
        <v>16</v>
      </c>
      <c r="EH101">
        <v>0</v>
      </c>
      <c r="EI101" t="s">
        <v>3</v>
      </c>
      <c r="EJ101">
        <v>1</v>
      </c>
      <c r="EK101">
        <v>25</v>
      </c>
      <c r="EL101" t="s">
        <v>197</v>
      </c>
      <c r="EM101" t="s">
        <v>198</v>
      </c>
      <c r="EO101" t="s">
        <v>27</v>
      </c>
      <c r="EQ101">
        <v>131072</v>
      </c>
      <c r="ER101">
        <v>1169.8699999999999</v>
      </c>
      <c r="ES101">
        <v>0</v>
      </c>
      <c r="ET101">
        <v>0</v>
      </c>
      <c r="EU101">
        <v>0</v>
      </c>
      <c r="EV101">
        <v>1169.8699999999999</v>
      </c>
      <c r="EW101">
        <v>92.7</v>
      </c>
      <c r="EX101">
        <v>0</v>
      </c>
      <c r="EY101">
        <v>0</v>
      </c>
      <c r="FQ101">
        <v>0</v>
      </c>
      <c r="FR101">
        <f t="shared" si="105"/>
        <v>0</v>
      </c>
      <c r="FS101">
        <v>0</v>
      </c>
      <c r="FX101">
        <v>146</v>
      </c>
      <c r="FY101">
        <v>115</v>
      </c>
      <c r="GA101" t="s">
        <v>3</v>
      </c>
      <c r="GD101">
        <v>0</v>
      </c>
      <c r="GF101">
        <v>774809949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106"/>
        <v>0</v>
      </c>
      <c r="GM101">
        <f t="shared" si="107"/>
        <v>60.91</v>
      </c>
      <c r="GN101">
        <f t="shared" si="108"/>
        <v>60.91</v>
      </c>
      <c r="GO101">
        <f t="shared" si="109"/>
        <v>0</v>
      </c>
      <c r="GP101">
        <f t="shared" si="110"/>
        <v>0</v>
      </c>
      <c r="GR101">
        <v>0</v>
      </c>
      <c r="GS101">
        <v>3</v>
      </c>
      <c r="GT101">
        <v>0</v>
      </c>
      <c r="GU101" t="s">
        <v>3</v>
      </c>
      <c r="GV101">
        <f t="shared" si="111"/>
        <v>0</v>
      </c>
      <c r="GW101">
        <v>1</v>
      </c>
      <c r="GX101">
        <f t="shared" si="112"/>
        <v>0</v>
      </c>
      <c r="HA101">
        <v>0</v>
      </c>
      <c r="HB101">
        <v>0</v>
      </c>
      <c r="HC101">
        <f t="shared" si="113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E102" t="s">
        <v>114</v>
      </c>
      <c r="F102" t="s">
        <v>230</v>
      </c>
      <c r="G102" t="s">
        <v>231</v>
      </c>
      <c r="H102" t="s">
        <v>232</v>
      </c>
      <c r="I102">
        <v>15</v>
      </c>
      <c r="J102">
        <v>0</v>
      </c>
      <c r="K102">
        <v>15</v>
      </c>
      <c r="O102">
        <f t="shared" si="81"/>
        <v>558.21</v>
      </c>
      <c r="P102">
        <f t="shared" si="82"/>
        <v>558.21</v>
      </c>
      <c r="Q102">
        <f>(ROUND((ROUND(((ET102)*AV102*I102),2)*BB102),2)+ROUND((ROUND(((AE102-(EU102))*AV102*I102),2)*BS102),2))</f>
        <v>0</v>
      </c>
      <c r="R102">
        <f t="shared" si="83"/>
        <v>0</v>
      </c>
      <c r="S102">
        <f t="shared" si="84"/>
        <v>0</v>
      </c>
      <c r="T102">
        <f t="shared" si="85"/>
        <v>0</v>
      </c>
      <c r="U102">
        <f t="shared" si="86"/>
        <v>0</v>
      </c>
      <c r="V102">
        <f t="shared" si="87"/>
        <v>0</v>
      </c>
      <c r="W102">
        <f t="shared" si="88"/>
        <v>0</v>
      </c>
      <c r="X102">
        <f t="shared" si="89"/>
        <v>0</v>
      </c>
      <c r="Y102">
        <f t="shared" si="90"/>
        <v>0</v>
      </c>
      <c r="AA102">
        <v>109159563</v>
      </c>
      <c r="AB102">
        <f t="shared" si="91"/>
        <v>5.07</v>
      </c>
      <c r="AC102">
        <f t="shared" si="92"/>
        <v>5.07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93"/>
        <v>0</v>
      </c>
      <c r="AH102">
        <f>(EW102)</f>
        <v>0</v>
      </c>
      <c r="AI102">
        <f>(EX102)</f>
        <v>0</v>
      </c>
      <c r="AJ102">
        <f t="shared" si="94"/>
        <v>0</v>
      </c>
      <c r="AK102">
        <v>5.07</v>
      </c>
      <c r="AL102">
        <v>5.07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7.34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233</v>
      </c>
      <c r="BM102">
        <v>1617</v>
      </c>
      <c r="BN102">
        <v>0</v>
      </c>
      <c r="BO102" t="s">
        <v>230</v>
      </c>
      <c r="BP102">
        <v>1</v>
      </c>
      <c r="BQ102">
        <v>200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5"/>
        <v>558.21</v>
      </c>
      <c r="CQ102">
        <f t="shared" si="96"/>
        <v>37.21</v>
      </c>
      <c r="CR102">
        <f>(ROUND((ROUND(((ET102)*AV102*1),2)*BB102),2)+ROUND((ROUND(((AE102-(EU102))*AV102*1),2)*BS102),2))</f>
        <v>0</v>
      </c>
      <c r="CS102">
        <f t="shared" si="97"/>
        <v>0</v>
      </c>
      <c r="CT102">
        <f t="shared" si="98"/>
        <v>0</v>
      </c>
      <c r="CU102">
        <f t="shared" si="99"/>
        <v>0</v>
      </c>
      <c r="CV102">
        <f t="shared" si="100"/>
        <v>0</v>
      </c>
      <c r="CW102">
        <f t="shared" si="101"/>
        <v>0</v>
      </c>
      <c r="CX102">
        <f t="shared" si="102"/>
        <v>0</v>
      </c>
      <c r="CY102">
        <f t="shared" si="103"/>
        <v>0</v>
      </c>
      <c r="CZ102">
        <f t="shared" si="104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232</v>
      </c>
      <c r="DW102" t="s">
        <v>232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94152986</v>
      </c>
      <c r="EF102">
        <v>200</v>
      </c>
      <c r="EG102" t="s">
        <v>223</v>
      </c>
      <c r="EH102">
        <v>0</v>
      </c>
      <c r="EI102" t="s">
        <v>3</v>
      </c>
      <c r="EJ102">
        <v>1</v>
      </c>
      <c r="EK102">
        <v>1617</v>
      </c>
      <c r="EL102" t="s">
        <v>224</v>
      </c>
      <c r="EM102" t="s">
        <v>225</v>
      </c>
      <c r="EO102" t="s">
        <v>3</v>
      </c>
      <c r="EQ102">
        <v>131072</v>
      </c>
      <c r="ER102">
        <v>5.07</v>
      </c>
      <c r="ES102">
        <v>5.07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 t="shared" si="105"/>
        <v>0</v>
      </c>
      <c r="FS102">
        <v>0</v>
      </c>
      <c r="FX102">
        <v>0</v>
      </c>
      <c r="FY102">
        <v>0</v>
      </c>
      <c r="GA102" t="s">
        <v>3</v>
      </c>
      <c r="GD102">
        <v>0</v>
      </c>
      <c r="GF102">
        <v>1531382083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106"/>
        <v>0</v>
      </c>
      <c r="GM102">
        <f t="shared" si="107"/>
        <v>558.21</v>
      </c>
      <c r="GN102">
        <f t="shared" si="108"/>
        <v>558.21</v>
      </c>
      <c r="GO102">
        <f t="shared" si="109"/>
        <v>0</v>
      </c>
      <c r="GP102">
        <f t="shared" si="110"/>
        <v>0</v>
      </c>
      <c r="GR102">
        <v>0</v>
      </c>
      <c r="GS102">
        <v>3</v>
      </c>
      <c r="GT102">
        <v>0</v>
      </c>
      <c r="GU102" t="s">
        <v>3</v>
      </c>
      <c r="GV102">
        <f t="shared" si="111"/>
        <v>0</v>
      </c>
      <c r="GW102">
        <v>1</v>
      </c>
      <c r="GX102">
        <f t="shared" si="112"/>
        <v>0</v>
      </c>
      <c r="HA102">
        <v>0</v>
      </c>
      <c r="HB102">
        <v>0</v>
      </c>
      <c r="HC102">
        <f t="shared" si="113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E103" t="s">
        <v>234</v>
      </c>
      <c r="F103" t="s">
        <v>235</v>
      </c>
      <c r="G103" t="s">
        <v>236</v>
      </c>
      <c r="H103" t="s">
        <v>232</v>
      </c>
      <c r="I103">
        <v>15</v>
      </c>
      <c r="J103">
        <v>0</v>
      </c>
      <c r="K103">
        <v>15</v>
      </c>
      <c r="O103">
        <f t="shared" si="81"/>
        <v>385.43</v>
      </c>
      <c r="P103">
        <f t="shared" si="82"/>
        <v>385.43</v>
      </c>
      <c r="Q103">
        <f>(ROUND((ROUND(((ET103)*AV103*I103),2)*BB103),2)+ROUND((ROUND(((AE103-(EU103))*AV103*I103),2)*BS103),2))</f>
        <v>0</v>
      </c>
      <c r="R103">
        <f t="shared" si="83"/>
        <v>0</v>
      </c>
      <c r="S103">
        <f t="shared" si="84"/>
        <v>0</v>
      </c>
      <c r="T103">
        <f t="shared" si="85"/>
        <v>0</v>
      </c>
      <c r="U103">
        <f t="shared" si="86"/>
        <v>0</v>
      </c>
      <c r="V103">
        <f t="shared" si="87"/>
        <v>0</v>
      </c>
      <c r="W103">
        <f t="shared" si="88"/>
        <v>0</v>
      </c>
      <c r="X103">
        <f t="shared" si="89"/>
        <v>0</v>
      </c>
      <c r="Y103">
        <f t="shared" si="90"/>
        <v>0</v>
      </c>
      <c r="AA103">
        <v>109159563</v>
      </c>
      <c r="AB103">
        <f t="shared" si="91"/>
        <v>5.88</v>
      </c>
      <c r="AC103">
        <f t="shared" si="92"/>
        <v>5.88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93"/>
        <v>0</v>
      </c>
      <c r="AH103">
        <f>(EW103)</f>
        <v>0</v>
      </c>
      <c r="AI103">
        <f>(EX103)</f>
        <v>0</v>
      </c>
      <c r="AJ103">
        <f t="shared" si="94"/>
        <v>0</v>
      </c>
      <c r="AK103">
        <v>5.88</v>
      </c>
      <c r="AL103">
        <v>5.88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4.37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237</v>
      </c>
      <c r="BM103">
        <v>1617</v>
      </c>
      <c r="BN103">
        <v>0</v>
      </c>
      <c r="BO103" t="s">
        <v>235</v>
      </c>
      <c r="BP103">
        <v>1</v>
      </c>
      <c r="BQ103">
        <v>200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95"/>
        <v>385.43</v>
      </c>
      <c r="CQ103">
        <f t="shared" si="96"/>
        <v>25.7</v>
      </c>
      <c r="CR103">
        <f>(ROUND((ROUND(((ET103)*AV103*1),2)*BB103),2)+ROUND((ROUND(((AE103-(EU103))*AV103*1),2)*BS103),2))</f>
        <v>0</v>
      </c>
      <c r="CS103">
        <f t="shared" si="97"/>
        <v>0</v>
      </c>
      <c r="CT103">
        <f t="shared" si="98"/>
        <v>0</v>
      </c>
      <c r="CU103">
        <f t="shared" si="99"/>
        <v>0</v>
      </c>
      <c r="CV103">
        <f t="shared" si="100"/>
        <v>0</v>
      </c>
      <c r="CW103">
        <f t="shared" si="101"/>
        <v>0</v>
      </c>
      <c r="CX103">
        <f t="shared" si="102"/>
        <v>0</v>
      </c>
      <c r="CY103">
        <f t="shared" si="103"/>
        <v>0</v>
      </c>
      <c r="CZ103">
        <f t="shared" si="104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232</v>
      </c>
      <c r="DW103" t="s">
        <v>232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94152986</v>
      </c>
      <c r="EF103">
        <v>200</v>
      </c>
      <c r="EG103" t="s">
        <v>223</v>
      </c>
      <c r="EH103">
        <v>0</v>
      </c>
      <c r="EI103" t="s">
        <v>3</v>
      </c>
      <c r="EJ103">
        <v>1</v>
      </c>
      <c r="EK103">
        <v>1617</v>
      </c>
      <c r="EL103" t="s">
        <v>224</v>
      </c>
      <c r="EM103" t="s">
        <v>225</v>
      </c>
      <c r="EO103" t="s">
        <v>3</v>
      </c>
      <c r="EQ103">
        <v>131072</v>
      </c>
      <c r="ER103">
        <v>5.88</v>
      </c>
      <c r="ES103">
        <v>5.88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f t="shared" si="105"/>
        <v>0</v>
      </c>
      <c r="FS103">
        <v>0</v>
      </c>
      <c r="FX103">
        <v>0</v>
      </c>
      <c r="FY103">
        <v>0</v>
      </c>
      <c r="GA103" t="s">
        <v>3</v>
      </c>
      <c r="GD103">
        <v>0</v>
      </c>
      <c r="GF103">
        <v>829502055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106"/>
        <v>0</v>
      </c>
      <c r="GM103">
        <f t="shared" si="107"/>
        <v>385.43</v>
      </c>
      <c r="GN103">
        <f t="shared" si="108"/>
        <v>385.43</v>
      </c>
      <c r="GO103">
        <f t="shared" si="109"/>
        <v>0</v>
      </c>
      <c r="GP103">
        <f t="shared" si="110"/>
        <v>0</v>
      </c>
      <c r="GR103">
        <v>0</v>
      </c>
      <c r="GS103">
        <v>3</v>
      </c>
      <c r="GT103">
        <v>0</v>
      </c>
      <c r="GU103" t="s">
        <v>3</v>
      </c>
      <c r="GV103">
        <f t="shared" si="111"/>
        <v>0</v>
      </c>
      <c r="GW103">
        <v>1</v>
      </c>
      <c r="GX103">
        <f t="shared" si="112"/>
        <v>0</v>
      </c>
      <c r="HA103">
        <v>0</v>
      </c>
      <c r="HB103">
        <v>0</v>
      </c>
      <c r="HC103">
        <f t="shared" si="113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5" spans="1:245" x14ac:dyDescent="0.2">
      <c r="A105" s="2">
        <v>51</v>
      </c>
      <c r="B105" s="2">
        <f>B85</f>
        <v>1</v>
      </c>
      <c r="C105" s="2">
        <f>A85</f>
        <v>5</v>
      </c>
      <c r="D105" s="2">
        <f>ROW(A85)</f>
        <v>85</v>
      </c>
      <c r="E105" s="2"/>
      <c r="F105" s="2" t="str">
        <f>IF(F85&lt;&gt;"",F85,"")</f>
        <v>Новый подраздел</v>
      </c>
      <c r="G105" s="2" t="str">
        <f>IF(G85&lt;&gt;"",G85,"")</f>
        <v>Устройство защитного заземления БКТП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116">ROUND(AB105,2)</f>
        <v>92064.82</v>
      </c>
      <c r="P105" s="2">
        <f t="shared" si="116"/>
        <v>35828.839999999997</v>
      </c>
      <c r="Q105" s="2">
        <f t="shared" si="116"/>
        <v>23825.94</v>
      </c>
      <c r="R105" s="2">
        <f t="shared" si="116"/>
        <v>8922.18</v>
      </c>
      <c r="S105" s="2">
        <f t="shared" si="116"/>
        <v>32410.04</v>
      </c>
      <c r="T105" s="2">
        <f t="shared" si="116"/>
        <v>0</v>
      </c>
      <c r="U105" s="2">
        <f>AH105</f>
        <v>101.23434638099998</v>
      </c>
      <c r="V105" s="2">
        <f>AI105</f>
        <v>0</v>
      </c>
      <c r="W105" s="2">
        <f>ROUND(AJ105,2)</f>
        <v>0</v>
      </c>
      <c r="X105" s="2">
        <f>ROUND(AK105,2)</f>
        <v>32852.589999999997</v>
      </c>
      <c r="Y105" s="2">
        <f>ROUND(AL105,2)</f>
        <v>15397.78</v>
      </c>
      <c r="Z105" s="2"/>
      <c r="AA105" s="2"/>
      <c r="AB105" s="2">
        <f>ROUND(SUMIF(AA89:AA103,"=109159563",O89:O103),2)</f>
        <v>92064.82</v>
      </c>
      <c r="AC105" s="2">
        <f>ROUND(SUMIF(AA89:AA103,"=109159563",P89:P103),2)</f>
        <v>35828.839999999997</v>
      </c>
      <c r="AD105" s="2">
        <f>ROUND(SUMIF(AA89:AA103,"=109159563",Q89:Q103),2)</f>
        <v>23825.94</v>
      </c>
      <c r="AE105" s="2">
        <f>ROUND(SUMIF(AA89:AA103,"=109159563",R89:R103),2)</f>
        <v>8922.18</v>
      </c>
      <c r="AF105" s="2">
        <f>ROUND(SUMIF(AA89:AA103,"=109159563",S89:S103),2)</f>
        <v>32410.04</v>
      </c>
      <c r="AG105" s="2">
        <f>ROUND(SUMIF(AA89:AA103,"=109159563",T89:T103),2)</f>
        <v>0</v>
      </c>
      <c r="AH105" s="2">
        <f>SUMIF(AA89:AA103,"=109159563",U89:U103)</f>
        <v>101.23434638099998</v>
      </c>
      <c r="AI105" s="2">
        <f>SUMIF(AA89:AA103,"=109159563",V89:V103)</f>
        <v>0</v>
      </c>
      <c r="AJ105" s="2">
        <f>ROUND(SUMIF(AA89:AA103,"=109159563",W89:W103),2)</f>
        <v>0</v>
      </c>
      <c r="AK105" s="2">
        <f>ROUND(SUMIF(AA89:AA103,"=109159563",X89:X103),2)</f>
        <v>32852.589999999997</v>
      </c>
      <c r="AL105" s="2">
        <f>ROUND(SUMIF(AA89:AA103,"=109159563",Y89:Y103),2)</f>
        <v>15397.78</v>
      </c>
      <c r="AM105" s="2"/>
      <c r="AN105" s="2"/>
      <c r="AO105" s="2">
        <f t="shared" ref="AO105:BD105" si="117">ROUND(BX105,2)</f>
        <v>0</v>
      </c>
      <c r="AP105" s="2">
        <f t="shared" si="117"/>
        <v>0</v>
      </c>
      <c r="AQ105" s="2">
        <f t="shared" si="117"/>
        <v>0</v>
      </c>
      <c r="AR105" s="2">
        <f t="shared" si="117"/>
        <v>154590.68</v>
      </c>
      <c r="AS105" s="2">
        <f t="shared" si="117"/>
        <v>97630.34</v>
      </c>
      <c r="AT105" s="2">
        <f t="shared" si="117"/>
        <v>56960.34</v>
      </c>
      <c r="AU105" s="2">
        <f t="shared" si="117"/>
        <v>0</v>
      </c>
      <c r="AV105" s="2">
        <f t="shared" si="117"/>
        <v>35828.839999999997</v>
      </c>
      <c r="AW105" s="2">
        <f t="shared" si="117"/>
        <v>35828.839999999997</v>
      </c>
      <c r="AX105" s="2">
        <f t="shared" si="117"/>
        <v>0</v>
      </c>
      <c r="AY105" s="2">
        <f t="shared" si="117"/>
        <v>35828.839999999997</v>
      </c>
      <c r="AZ105" s="2">
        <f t="shared" si="117"/>
        <v>0</v>
      </c>
      <c r="BA105" s="2">
        <f t="shared" si="117"/>
        <v>0</v>
      </c>
      <c r="BB105" s="2">
        <f t="shared" si="117"/>
        <v>0</v>
      </c>
      <c r="BC105" s="2">
        <f t="shared" si="117"/>
        <v>0</v>
      </c>
      <c r="BD105" s="2">
        <f t="shared" si="117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ROUND(SUMIF(AA89:AA103,"=109159563",FQ89:FQ103),2)</f>
        <v>0</v>
      </c>
      <c r="BY105" s="2">
        <f>ROUND(SUMIF(AA89:AA103,"=109159563",FR89:FR103),2)</f>
        <v>0</v>
      </c>
      <c r="BZ105" s="2">
        <f>ROUND(SUMIF(AA89:AA103,"=109159563",GL89:GL103),2)</f>
        <v>0</v>
      </c>
      <c r="CA105" s="2">
        <f>ROUND(SUMIF(AA89:AA103,"=109159563",GM89:GM103),2)</f>
        <v>154590.68</v>
      </c>
      <c r="CB105" s="2">
        <f>ROUND(SUMIF(AA89:AA103,"=109159563",GN89:GN103),2)</f>
        <v>97630.34</v>
      </c>
      <c r="CC105" s="2">
        <f>ROUND(SUMIF(AA89:AA103,"=109159563",GO89:GO103),2)</f>
        <v>56960.34</v>
      </c>
      <c r="CD105" s="2">
        <f>ROUND(SUMIF(AA89:AA103,"=109159563",GP89:GP103),2)</f>
        <v>0</v>
      </c>
      <c r="CE105" s="2">
        <f>AC105-BX105</f>
        <v>35828.839999999997</v>
      </c>
      <c r="CF105" s="2">
        <f>AC105-BY105</f>
        <v>35828.839999999997</v>
      </c>
      <c r="CG105" s="2">
        <f>BX105-BZ105</f>
        <v>0</v>
      </c>
      <c r="CH105" s="2">
        <f>AC105-BX105-BY105+BZ105</f>
        <v>35828.839999999997</v>
      </c>
      <c r="CI105" s="2">
        <f>BY105-BZ105</f>
        <v>0</v>
      </c>
      <c r="CJ105" s="2">
        <f>ROUND(SUMIF(AA89:AA103,"=109159563",GX89:GX103),2)</f>
        <v>0</v>
      </c>
      <c r="CK105" s="2">
        <f>ROUND(SUMIF(AA89:AA103,"=109159563",GY89:GY103),2)</f>
        <v>0</v>
      </c>
      <c r="CL105" s="2">
        <f>ROUND(SUMIF(AA89:AA103,"=109159563",GZ89:GZ103),2)</f>
        <v>0</v>
      </c>
      <c r="CM105" s="2">
        <f>ROUND(SUMIF(AA89:AA103,"=109159563",HD89:HD103),2)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92064.82</v>
      </c>
      <c r="G107" s="4" t="s">
        <v>120</v>
      </c>
      <c r="H107" s="4" t="s">
        <v>121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92064.82</v>
      </c>
      <c r="X107" s="4">
        <v>1</v>
      </c>
      <c r="Y107" s="4">
        <v>92064.82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35828.839999999997</v>
      </c>
      <c r="G108" s="4" t="s">
        <v>122</v>
      </c>
      <c r="H108" s="4" t="s">
        <v>123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35828.839999999997</v>
      </c>
      <c r="X108" s="4">
        <v>1</v>
      </c>
      <c r="Y108" s="4">
        <v>35828.839999999997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124</v>
      </c>
      <c r="H109" s="4" t="s">
        <v>125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35828.839999999997</v>
      </c>
      <c r="G110" s="4" t="s">
        <v>126</v>
      </c>
      <c r="H110" s="4" t="s">
        <v>127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35828.839999999997</v>
      </c>
      <c r="X110" s="4">
        <v>1</v>
      </c>
      <c r="Y110" s="4">
        <v>35828.839999999997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35828.839999999997</v>
      </c>
      <c r="G111" s="4" t="s">
        <v>128</v>
      </c>
      <c r="H111" s="4" t="s">
        <v>129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35828.839999999997</v>
      </c>
      <c r="X111" s="4">
        <v>1</v>
      </c>
      <c r="Y111" s="4">
        <v>35828.839999999997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130</v>
      </c>
      <c r="H112" s="4" t="s">
        <v>131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35828.839999999997</v>
      </c>
      <c r="G113" s="4" t="s">
        <v>132</v>
      </c>
      <c r="H113" s="4" t="s">
        <v>133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35828.839999999997</v>
      </c>
      <c r="X113" s="4">
        <v>1</v>
      </c>
      <c r="Y113" s="4">
        <v>35828.839999999997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134</v>
      </c>
      <c r="H114" s="4" t="s">
        <v>135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136</v>
      </c>
      <c r="H115" s="4" t="s">
        <v>137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138</v>
      </c>
      <c r="H116" s="4" t="s">
        <v>139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23825.94</v>
      </c>
      <c r="G117" s="4" t="s">
        <v>140</v>
      </c>
      <c r="H117" s="4" t="s">
        <v>141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23825.94</v>
      </c>
      <c r="X117" s="4">
        <v>1</v>
      </c>
      <c r="Y117" s="4">
        <v>23825.94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142</v>
      </c>
      <c r="H118" s="4" t="s">
        <v>143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8922.18</v>
      </c>
      <c r="G119" s="4" t="s">
        <v>144</v>
      </c>
      <c r="H119" s="4" t="s">
        <v>145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8922.18</v>
      </c>
      <c r="X119" s="4">
        <v>1</v>
      </c>
      <c r="Y119" s="4">
        <v>8922.18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32410.04</v>
      </c>
      <c r="G120" s="4" t="s">
        <v>146</v>
      </c>
      <c r="H120" s="4" t="s">
        <v>147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32410.04</v>
      </c>
      <c r="X120" s="4">
        <v>1</v>
      </c>
      <c r="Y120" s="4">
        <v>32410.04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148</v>
      </c>
      <c r="H121" s="4" t="s">
        <v>149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97630.34</v>
      </c>
      <c r="G122" s="4" t="s">
        <v>150</v>
      </c>
      <c r="H122" s="4" t="s">
        <v>151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97630.34</v>
      </c>
      <c r="X122" s="4">
        <v>1</v>
      </c>
      <c r="Y122" s="4">
        <v>97630.34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56960.34</v>
      </c>
      <c r="G123" s="4" t="s">
        <v>152</v>
      </c>
      <c r="H123" s="4" t="s">
        <v>153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56960.34</v>
      </c>
      <c r="X123" s="4">
        <v>1</v>
      </c>
      <c r="Y123" s="4">
        <v>56960.34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154</v>
      </c>
      <c r="H124" s="4" t="s">
        <v>155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156</v>
      </c>
      <c r="H125" s="4" t="s">
        <v>157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158</v>
      </c>
      <c r="H126" s="4" t="s">
        <v>159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101.23434638099998</v>
      </c>
      <c r="G127" s="4" t="s">
        <v>160</v>
      </c>
      <c r="H127" s="4" t="s">
        <v>161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101.23434638099999</v>
      </c>
      <c r="X127" s="4">
        <v>1</v>
      </c>
      <c r="Y127" s="4">
        <v>101.23434638099999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162</v>
      </c>
      <c r="H128" s="4" t="s">
        <v>163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164</v>
      </c>
      <c r="H129" s="4" t="s">
        <v>165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166</v>
      </c>
      <c r="H130" s="4" t="s">
        <v>167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32852.589999999997</v>
      </c>
      <c r="G131" s="4" t="s">
        <v>168</v>
      </c>
      <c r="H131" s="4" t="s">
        <v>169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32852.589999999997</v>
      </c>
      <c r="X131" s="4">
        <v>1</v>
      </c>
      <c r="Y131" s="4">
        <v>32852.589999999997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15397.78</v>
      </c>
      <c r="G132" s="4" t="s">
        <v>170</v>
      </c>
      <c r="H132" s="4" t="s">
        <v>171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15397.78</v>
      </c>
      <c r="X132" s="4">
        <v>1</v>
      </c>
      <c r="Y132" s="4">
        <v>15397.78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154590.68</v>
      </c>
      <c r="G133" s="4" t="s">
        <v>172</v>
      </c>
      <c r="H133" s="4" t="s">
        <v>173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154590.68</v>
      </c>
      <c r="X133" s="4">
        <v>1</v>
      </c>
      <c r="Y133" s="4">
        <v>154590.68</v>
      </c>
      <c r="Z133" s="4"/>
      <c r="AA133" s="4"/>
      <c r="AB133" s="4"/>
    </row>
    <row r="135" spans="1:245" x14ac:dyDescent="0.2">
      <c r="A135" s="1">
        <v>5</v>
      </c>
      <c r="B135" s="1">
        <v>1</v>
      </c>
      <c r="C135" s="1"/>
      <c r="D135" s="1">
        <f>ROW(A168)</f>
        <v>168</v>
      </c>
      <c r="E135" s="1"/>
      <c r="F135" s="1" t="s">
        <v>17</v>
      </c>
      <c r="G135" s="1" t="s">
        <v>16</v>
      </c>
      <c r="H135" s="1" t="s">
        <v>3</v>
      </c>
      <c r="I135" s="1">
        <v>0</v>
      </c>
      <c r="J135" s="1"/>
      <c r="K135" s="1">
        <v>0</v>
      </c>
      <c r="L135" s="1"/>
      <c r="M135" s="1" t="s">
        <v>3</v>
      </c>
      <c r="N135" s="1"/>
      <c r="O135" s="1"/>
      <c r="P135" s="1"/>
      <c r="Q135" s="1"/>
      <c r="R135" s="1"/>
      <c r="S135" s="1">
        <v>0</v>
      </c>
      <c r="T135" s="1"/>
      <c r="U135" s="1" t="s">
        <v>3</v>
      </c>
      <c r="V135" s="1">
        <v>0</v>
      </c>
      <c r="W135" s="1"/>
      <c r="X135" s="1"/>
      <c r="Y135" s="1"/>
      <c r="Z135" s="1"/>
      <c r="AA135" s="1"/>
      <c r="AB135" s="1" t="s">
        <v>3</v>
      </c>
      <c r="AC135" s="1" t="s">
        <v>3</v>
      </c>
      <c r="AD135" s="1" t="s">
        <v>3</v>
      </c>
      <c r="AE135" s="1" t="s">
        <v>3</v>
      </c>
      <c r="AF135" s="1" t="s">
        <v>3</v>
      </c>
      <c r="AG135" s="1" t="s">
        <v>3</v>
      </c>
      <c r="AH135" s="1"/>
      <c r="AI135" s="1"/>
      <c r="AJ135" s="1"/>
      <c r="AK135" s="1"/>
      <c r="AL135" s="1"/>
      <c r="AM135" s="1"/>
      <c r="AN135" s="1"/>
      <c r="AO135" s="1"/>
      <c r="AP135" s="1" t="s">
        <v>3</v>
      </c>
      <c r="AQ135" s="1" t="s">
        <v>3</v>
      </c>
      <c r="AR135" s="1" t="s">
        <v>3</v>
      </c>
      <c r="AS135" s="1"/>
      <c r="AT135" s="1"/>
      <c r="AU135" s="1"/>
      <c r="AV135" s="1"/>
      <c r="AW135" s="1"/>
      <c r="AX135" s="1"/>
      <c r="AY135" s="1"/>
      <c r="AZ135" s="1" t="s">
        <v>3</v>
      </c>
      <c r="BA135" s="1"/>
      <c r="BB135" s="1" t="s">
        <v>3</v>
      </c>
      <c r="BC135" s="1" t="s">
        <v>3</v>
      </c>
      <c r="BD135" s="1" t="s">
        <v>3</v>
      </c>
      <c r="BE135" s="1" t="s">
        <v>3</v>
      </c>
      <c r="BF135" s="1" t="s">
        <v>3</v>
      </c>
      <c r="BG135" s="1" t="s">
        <v>3</v>
      </c>
      <c r="BH135" s="1" t="s">
        <v>3</v>
      </c>
      <c r="BI135" s="1" t="s">
        <v>3</v>
      </c>
      <c r="BJ135" s="1" t="s">
        <v>3</v>
      </c>
      <c r="BK135" s="1" t="s">
        <v>3</v>
      </c>
      <c r="BL135" s="1" t="s">
        <v>3</v>
      </c>
      <c r="BM135" s="1" t="s">
        <v>3</v>
      </c>
      <c r="BN135" s="1" t="s">
        <v>3</v>
      </c>
      <c r="BO135" s="1" t="s">
        <v>3</v>
      </c>
      <c r="BP135" s="1" t="s">
        <v>3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118">B168</f>
        <v>1</v>
      </c>
      <c r="C137" s="2">
        <f t="shared" si="118"/>
        <v>5</v>
      </c>
      <c r="D137" s="2">
        <f t="shared" si="118"/>
        <v>135</v>
      </c>
      <c r="E137" s="2">
        <f t="shared" si="118"/>
        <v>0</v>
      </c>
      <c r="F137" s="2" t="str">
        <f t="shared" si="118"/>
        <v>Новый подраздел</v>
      </c>
      <c r="G137" s="2" t="str">
        <f t="shared" si="118"/>
        <v>Строительные работы</v>
      </c>
      <c r="H137" s="2"/>
      <c r="I137" s="2"/>
      <c r="J137" s="2"/>
      <c r="K137" s="2"/>
      <c r="L137" s="2"/>
      <c r="M137" s="2"/>
      <c r="N137" s="2"/>
      <c r="O137" s="2">
        <f t="shared" ref="O137:AT137" si="119">O168</f>
        <v>48962.84</v>
      </c>
      <c r="P137" s="2">
        <f t="shared" si="119"/>
        <v>17102.48</v>
      </c>
      <c r="Q137" s="2">
        <f t="shared" si="119"/>
        <v>1933.32</v>
      </c>
      <c r="R137" s="2">
        <f t="shared" si="119"/>
        <v>870.92</v>
      </c>
      <c r="S137" s="2">
        <f t="shared" si="119"/>
        <v>29927.040000000001</v>
      </c>
      <c r="T137" s="2">
        <f t="shared" si="119"/>
        <v>0</v>
      </c>
      <c r="U137" s="2">
        <f t="shared" si="119"/>
        <v>95.386628486399999</v>
      </c>
      <c r="V137" s="2">
        <f t="shared" si="119"/>
        <v>0</v>
      </c>
      <c r="W137" s="2">
        <f t="shared" si="119"/>
        <v>0</v>
      </c>
      <c r="X137" s="2">
        <f t="shared" si="119"/>
        <v>29393.279999999999</v>
      </c>
      <c r="Y137" s="2">
        <f t="shared" si="119"/>
        <v>14216.56</v>
      </c>
      <c r="Z137" s="2">
        <f t="shared" si="119"/>
        <v>0</v>
      </c>
      <c r="AA137" s="2">
        <f t="shared" si="119"/>
        <v>0</v>
      </c>
      <c r="AB137" s="2">
        <f t="shared" si="119"/>
        <v>48962.84</v>
      </c>
      <c r="AC137" s="2">
        <f t="shared" si="119"/>
        <v>17102.48</v>
      </c>
      <c r="AD137" s="2">
        <f t="shared" si="119"/>
        <v>1933.32</v>
      </c>
      <c r="AE137" s="2">
        <f t="shared" si="119"/>
        <v>870.92</v>
      </c>
      <c r="AF137" s="2">
        <f t="shared" si="119"/>
        <v>29927.040000000001</v>
      </c>
      <c r="AG137" s="2">
        <f t="shared" si="119"/>
        <v>0</v>
      </c>
      <c r="AH137" s="2">
        <f t="shared" si="119"/>
        <v>95.386628486399999</v>
      </c>
      <c r="AI137" s="2">
        <f t="shared" si="119"/>
        <v>0</v>
      </c>
      <c r="AJ137" s="2">
        <f t="shared" si="119"/>
        <v>0</v>
      </c>
      <c r="AK137" s="2">
        <f t="shared" si="119"/>
        <v>29393.279999999999</v>
      </c>
      <c r="AL137" s="2">
        <f t="shared" si="119"/>
        <v>14216.56</v>
      </c>
      <c r="AM137" s="2">
        <f t="shared" si="119"/>
        <v>0</v>
      </c>
      <c r="AN137" s="2">
        <f t="shared" si="119"/>
        <v>0</v>
      </c>
      <c r="AO137" s="2">
        <f t="shared" si="119"/>
        <v>0</v>
      </c>
      <c r="AP137" s="2">
        <f t="shared" si="119"/>
        <v>0</v>
      </c>
      <c r="AQ137" s="2">
        <f t="shared" si="119"/>
        <v>0</v>
      </c>
      <c r="AR137" s="2">
        <f t="shared" si="119"/>
        <v>93966.16</v>
      </c>
      <c r="AS137" s="2">
        <f t="shared" si="119"/>
        <v>93966.16</v>
      </c>
      <c r="AT137" s="2">
        <f t="shared" si="119"/>
        <v>0</v>
      </c>
      <c r="AU137" s="2">
        <f t="shared" ref="AU137:BZ137" si="120">AU168</f>
        <v>0</v>
      </c>
      <c r="AV137" s="2">
        <f t="shared" si="120"/>
        <v>17102.48</v>
      </c>
      <c r="AW137" s="2">
        <f t="shared" si="120"/>
        <v>17102.48</v>
      </c>
      <c r="AX137" s="2">
        <f t="shared" si="120"/>
        <v>0</v>
      </c>
      <c r="AY137" s="2">
        <f t="shared" si="120"/>
        <v>17102.48</v>
      </c>
      <c r="AZ137" s="2">
        <f t="shared" si="120"/>
        <v>0</v>
      </c>
      <c r="BA137" s="2">
        <f t="shared" si="120"/>
        <v>0</v>
      </c>
      <c r="BB137" s="2">
        <f t="shared" si="120"/>
        <v>0</v>
      </c>
      <c r="BC137" s="2">
        <f t="shared" si="120"/>
        <v>0</v>
      </c>
      <c r="BD137" s="2">
        <f t="shared" si="120"/>
        <v>0</v>
      </c>
      <c r="BE137" s="2">
        <f t="shared" si="120"/>
        <v>0</v>
      </c>
      <c r="BF137" s="2">
        <f t="shared" si="120"/>
        <v>0</v>
      </c>
      <c r="BG137" s="2">
        <f t="shared" si="120"/>
        <v>0</v>
      </c>
      <c r="BH137" s="2">
        <f t="shared" si="120"/>
        <v>0</v>
      </c>
      <c r="BI137" s="2">
        <f t="shared" si="120"/>
        <v>0</v>
      </c>
      <c r="BJ137" s="2">
        <f t="shared" si="120"/>
        <v>0</v>
      </c>
      <c r="BK137" s="2">
        <f t="shared" si="120"/>
        <v>0</v>
      </c>
      <c r="BL137" s="2">
        <f t="shared" si="120"/>
        <v>0</v>
      </c>
      <c r="BM137" s="2">
        <f t="shared" si="120"/>
        <v>0</v>
      </c>
      <c r="BN137" s="2">
        <f t="shared" si="120"/>
        <v>0</v>
      </c>
      <c r="BO137" s="2">
        <f t="shared" si="120"/>
        <v>0</v>
      </c>
      <c r="BP137" s="2">
        <f t="shared" si="120"/>
        <v>0</v>
      </c>
      <c r="BQ137" s="2">
        <f t="shared" si="120"/>
        <v>0</v>
      </c>
      <c r="BR137" s="2">
        <f t="shared" si="120"/>
        <v>0</v>
      </c>
      <c r="BS137" s="2">
        <f t="shared" si="120"/>
        <v>0</v>
      </c>
      <c r="BT137" s="2">
        <f t="shared" si="120"/>
        <v>0</v>
      </c>
      <c r="BU137" s="2">
        <f t="shared" si="120"/>
        <v>0</v>
      </c>
      <c r="BV137" s="2">
        <f t="shared" si="120"/>
        <v>0</v>
      </c>
      <c r="BW137" s="2">
        <f t="shared" si="120"/>
        <v>0</v>
      </c>
      <c r="BX137" s="2">
        <f t="shared" si="120"/>
        <v>0</v>
      </c>
      <c r="BY137" s="2">
        <f t="shared" si="120"/>
        <v>0</v>
      </c>
      <c r="BZ137" s="2">
        <f t="shared" si="120"/>
        <v>0</v>
      </c>
      <c r="CA137" s="2">
        <f t="shared" ref="CA137:DF137" si="121">CA168</f>
        <v>93966.16</v>
      </c>
      <c r="CB137" s="2">
        <f t="shared" si="121"/>
        <v>93966.16</v>
      </c>
      <c r="CC137" s="2">
        <f t="shared" si="121"/>
        <v>0</v>
      </c>
      <c r="CD137" s="2">
        <f t="shared" si="121"/>
        <v>0</v>
      </c>
      <c r="CE137" s="2">
        <f t="shared" si="121"/>
        <v>17102.48</v>
      </c>
      <c r="CF137" s="2">
        <f t="shared" si="121"/>
        <v>17102.48</v>
      </c>
      <c r="CG137" s="2">
        <f t="shared" si="121"/>
        <v>0</v>
      </c>
      <c r="CH137" s="2">
        <f t="shared" si="121"/>
        <v>17102.48</v>
      </c>
      <c r="CI137" s="2">
        <f t="shared" si="121"/>
        <v>0</v>
      </c>
      <c r="CJ137" s="2">
        <f t="shared" si="121"/>
        <v>0</v>
      </c>
      <c r="CK137" s="2">
        <f t="shared" si="121"/>
        <v>0</v>
      </c>
      <c r="CL137" s="2">
        <f t="shared" si="121"/>
        <v>0</v>
      </c>
      <c r="CM137" s="2">
        <f t="shared" si="121"/>
        <v>0</v>
      </c>
      <c r="CN137" s="2">
        <f t="shared" si="121"/>
        <v>0</v>
      </c>
      <c r="CO137" s="2">
        <f t="shared" si="121"/>
        <v>0</v>
      </c>
      <c r="CP137" s="2">
        <f t="shared" si="121"/>
        <v>0</v>
      </c>
      <c r="CQ137" s="2">
        <f t="shared" si="121"/>
        <v>0</v>
      </c>
      <c r="CR137" s="2">
        <f t="shared" si="121"/>
        <v>0</v>
      </c>
      <c r="CS137" s="2">
        <f t="shared" si="121"/>
        <v>0</v>
      </c>
      <c r="CT137" s="2">
        <f t="shared" si="121"/>
        <v>0</v>
      </c>
      <c r="CU137" s="2">
        <f t="shared" si="121"/>
        <v>0</v>
      </c>
      <c r="CV137" s="2">
        <f t="shared" si="121"/>
        <v>0</v>
      </c>
      <c r="CW137" s="2">
        <f t="shared" si="121"/>
        <v>0</v>
      </c>
      <c r="CX137" s="2">
        <f t="shared" si="121"/>
        <v>0</v>
      </c>
      <c r="CY137" s="2">
        <f t="shared" si="121"/>
        <v>0</v>
      </c>
      <c r="CZ137" s="2">
        <f t="shared" si="121"/>
        <v>0</v>
      </c>
      <c r="DA137" s="2">
        <f t="shared" si="121"/>
        <v>0</v>
      </c>
      <c r="DB137" s="2">
        <f t="shared" si="121"/>
        <v>0</v>
      </c>
      <c r="DC137" s="2">
        <f t="shared" si="121"/>
        <v>0</v>
      </c>
      <c r="DD137" s="2">
        <f t="shared" si="121"/>
        <v>0</v>
      </c>
      <c r="DE137" s="2">
        <f t="shared" si="121"/>
        <v>0</v>
      </c>
      <c r="DF137" s="2">
        <f t="shared" si="121"/>
        <v>0</v>
      </c>
      <c r="DG137" s="3">
        <f t="shared" ref="DG137:EL137" si="122">DG168</f>
        <v>0</v>
      </c>
      <c r="DH137" s="3">
        <f t="shared" si="122"/>
        <v>0</v>
      </c>
      <c r="DI137" s="3">
        <f t="shared" si="122"/>
        <v>0</v>
      </c>
      <c r="DJ137" s="3">
        <f t="shared" si="122"/>
        <v>0</v>
      </c>
      <c r="DK137" s="3">
        <f t="shared" si="122"/>
        <v>0</v>
      </c>
      <c r="DL137" s="3">
        <f t="shared" si="122"/>
        <v>0</v>
      </c>
      <c r="DM137" s="3">
        <f t="shared" si="122"/>
        <v>0</v>
      </c>
      <c r="DN137" s="3">
        <f t="shared" si="122"/>
        <v>0</v>
      </c>
      <c r="DO137" s="3">
        <f t="shared" si="122"/>
        <v>0</v>
      </c>
      <c r="DP137" s="3">
        <f t="shared" si="122"/>
        <v>0</v>
      </c>
      <c r="DQ137" s="3">
        <f t="shared" si="122"/>
        <v>0</v>
      </c>
      <c r="DR137" s="3">
        <f t="shared" si="122"/>
        <v>0</v>
      </c>
      <c r="DS137" s="3">
        <f t="shared" si="122"/>
        <v>0</v>
      </c>
      <c r="DT137" s="3">
        <f t="shared" si="122"/>
        <v>0</v>
      </c>
      <c r="DU137" s="3">
        <f t="shared" si="122"/>
        <v>0</v>
      </c>
      <c r="DV137" s="3">
        <f t="shared" si="122"/>
        <v>0</v>
      </c>
      <c r="DW137" s="3">
        <f t="shared" si="122"/>
        <v>0</v>
      </c>
      <c r="DX137" s="3">
        <f t="shared" si="122"/>
        <v>0</v>
      </c>
      <c r="DY137" s="3">
        <f t="shared" si="122"/>
        <v>0</v>
      </c>
      <c r="DZ137" s="3">
        <f t="shared" si="122"/>
        <v>0</v>
      </c>
      <c r="EA137" s="3">
        <f t="shared" si="122"/>
        <v>0</v>
      </c>
      <c r="EB137" s="3">
        <f t="shared" si="122"/>
        <v>0</v>
      </c>
      <c r="EC137" s="3">
        <f t="shared" si="122"/>
        <v>0</v>
      </c>
      <c r="ED137" s="3">
        <f t="shared" si="122"/>
        <v>0</v>
      </c>
      <c r="EE137" s="3">
        <f t="shared" si="122"/>
        <v>0</v>
      </c>
      <c r="EF137" s="3">
        <f t="shared" si="122"/>
        <v>0</v>
      </c>
      <c r="EG137" s="3">
        <f t="shared" si="122"/>
        <v>0</v>
      </c>
      <c r="EH137" s="3">
        <f t="shared" si="122"/>
        <v>0</v>
      </c>
      <c r="EI137" s="3">
        <f t="shared" si="122"/>
        <v>0</v>
      </c>
      <c r="EJ137" s="3">
        <f t="shared" si="122"/>
        <v>0</v>
      </c>
      <c r="EK137" s="3">
        <f t="shared" si="122"/>
        <v>0</v>
      </c>
      <c r="EL137" s="3">
        <f t="shared" si="122"/>
        <v>0</v>
      </c>
      <c r="EM137" s="3">
        <f t="shared" ref="EM137:FR137" si="123">EM168</f>
        <v>0</v>
      </c>
      <c r="EN137" s="3">
        <f t="shared" si="123"/>
        <v>0</v>
      </c>
      <c r="EO137" s="3">
        <f t="shared" si="123"/>
        <v>0</v>
      </c>
      <c r="EP137" s="3">
        <f t="shared" si="123"/>
        <v>0</v>
      </c>
      <c r="EQ137" s="3">
        <f t="shared" si="123"/>
        <v>0</v>
      </c>
      <c r="ER137" s="3">
        <f t="shared" si="123"/>
        <v>0</v>
      </c>
      <c r="ES137" s="3">
        <f t="shared" si="123"/>
        <v>0</v>
      </c>
      <c r="ET137" s="3">
        <f t="shared" si="123"/>
        <v>0</v>
      </c>
      <c r="EU137" s="3">
        <f t="shared" si="123"/>
        <v>0</v>
      </c>
      <c r="EV137" s="3">
        <f t="shared" si="123"/>
        <v>0</v>
      </c>
      <c r="EW137" s="3">
        <f t="shared" si="123"/>
        <v>0</v>
      </c>
      <c r="EX137" s="3">
        <f t="shared" si="123"/>
        <v>0</v>
      </c>
      <c r="EY137" s="3">
        <f t="shared" si="123"/>
        <v>0</v>
      </c>
      <c r="EZ137" s="3">
        <f t="shared" si="123"/>
        <v>0</v>
      </c>
      <c r="FA137" s="3">
        <f t="shared" si="123"/>
        <v>0</v>
      </c>
      <c r="FB137" s="3">
        <f t="shared" si="123"/>
        <v>0</v>
      </c>
      <c r="FC137" s="3">
        <f t="shared" si="123"/>
        <v>0</v>
      </c>
      <c r="FD137" s="3">
        <f t="shared" si="123"/>
        <v>0</v>
      </c>
      <c r="FE137" s="3">
        <f t="shared" si="123"/>
        <v>0</v>
      </c>
      <c r="FF137" s="3">
        <f t="shared" si="123"/>
        <v>0</v>
      </c>
      <c r="FG137" s="3">
        <f t="shared" si="123"/>
        <v>0</v>
      </c>
      <c r="FH137" s="3">
        <f t="shared" si="123"/>
        <v>0</v>
      </c>
      <c r="FI137" s="3">
        <f t="shared" si="123"/>
        <v>0</v>
      </c>
      <c r="FJ137" s="3">
        <f t="shared" si="123"/>
        <v>0</v>
      </c>
      <c r="FK137" s="3">
        <f t="shared" si="123"/>
        <v>0</v>
      </c>
      <c r="FL137" s="3">
        <f t="shared" si="123"/>
        <v>0</v>
      </c>
      <c r="FM137" s="3">
        <f t="shared" si="123"/>
        <v>0</v>
      </c>
      <c r="FN137" s="3">
        <f t="shared" si="123"/>
        <v>0</v>
      </c>
      <c r="FO137" s="3">
        <f t="shared" si="123"/>
        <v>0</v>
      </c>
      <c r="FP137" s="3">
        <f t="shared" si="123"/>
        <v>0</v>
      </c>
      <c r="FQ137" s="3">
        <f t="shared" si="123"/>
        <v>0</v>
      </c>
      <c r="FR137" s="3">
        <f t="shared" si="123"/>
        <v>0</v>
      </c>
      <c r="FS137" s="3">
        <f t="shared" ref="FS137:GX137" si="124">FS168</f>
        <v>0</v>
      </c>
      <c r="FT137" s="3">
        <f t="shared" si="124"/>
        <v>0</v>
      </c>
      <c r="FU137" s="3">
        <f t="shared" si="124"/>
        <v>0</v>
      </c>
      <c r="FV137" s="3">
        <f t="shared" si="124"/>
        <v>0</v>
      </c>
      <c r="FW137" s="3">
        <f t="shared" si="124"/>
        <v>0</v>
      </c>
      <c r="FX137" s="3">
        <f t="shared" si="124"/>
        <v>0</v>
      </c>
      <c r="FY137" s="3">
        <f t="shared" si="124"/>
        <v>0</v>
      </c>
      <c r="FZ137" s="3">
        <f t="shared" si="124"/>
        <v>0</v>
      </c>
      <c r="GA137" s="3">
        <f t="shared" si="124"/>
        <v>0</v>
      </c>
      <c r="GB137" s="3">
        <f t="shared" si="124"/>
        <v>0</v>
      </c>
      <c r="GC137" s="3">
        <f t="shared" si="124"/>
        <v>0</v>
      </c>
      <c r="GD137" s="3">
        <f t="shared" si="124"/>
        <v>0</v>
      </c>
      <c r="GE137" s="3">
        <f t="shared" si="124"/>
        <v>0</v>
      </c>
      <c r="GF137" s="3">
        <f t="shared" si="124"/>
        <v>0</v>
      </c>
      <c r="GG137" s="3">
        <f t="shared" si="124"/>
        <v>0</v>
      </c>
      <c r="GH137" s="3">
        <f t="shared" si="124"/>
        <v>0</v>
      </c>
      <c r="GI137" s="3">
        <f t="shared" si="124"/>
        <v>0</v>
      </c>
      <c r="GJ137" s="3">
        <f t="shared" si="124"/>
        <v>0</v>
      </c>
      <c r="GK137" s="3">
        <f t="shared" si="124"/>
        <v>0</v>
      </c>
      <c r="GL137" s="3">
        <f t="shared" si="124"/>
        <v>0</v>
      </c>
      <c r="GM137" s="3">
        <f t="shared" si="124"/>
        <v>0</v>
      </c>
      <c r="GN137" s="3">
        <f t="shared" si="124"/>
        <v>0</v>
      </c>
      <c r="GO137" s="3">
        <f t="shared" si="124"/>
        <v>0</v>
      </c>
      <c r="GP137" s="3">
        <f t="shared" si="124"/>
        <v>0</v>
      </c>
      <c r="GQ137" s="3">
        <f t="shared" si="124"/>
        <v>0</v>
      </c>
      <c r="GR137" s="3">
        <f t="shared" si="124"/>
        <v>0</v>
      </c>
      <c r="GS137" s="3">
        <f t="shared" si="124"/>
        <v>0</v>
      </c>
      <c r="GT137" s="3">
        <f t="shared" si="124"/>
        <v>0</v>
      </c>
      <c r="GU137" s="3">
        <f t="shared" si="124"/>
        <v>0</v>
      </c>
      <c r="GV137" s="3">
        <f t="shared" si="124"/>
        <v>0</v>
      </c>
      <c r="GW137" s="3">
        <f t="shared" si="124"/>
        <v>0</v>
      </c>
      <c r="GX137" s="3">
        <f t="shared" si="124"/>
        <v>0</v>
      </c>
    </row>
    <row r="139" spans="1:245" x14ac:dyDescent="0.2">
      <c r="A139">
        <v>17</v>
      </c>
      <c r="B139">
        <v>1</v>
      </c>
      <c r="C139">
        <f>ROW(SmtRes!A81)</f>
        <v>81</v>
      </c>
      <c r="D139">
        <f>ROW(EtalonRes!A83)</f>
        <v>83</v>
      </c>
      <c r="E139" t="s">
        <v>19</v>
      </c>
      <c r="F139" t="s">
        <v>238</v>
      </c>
      <c r="G139" t="s">
        <v>239</v>
      </c>
      <c r="H139" t="s">
        <v>240</v>
      </c>
      <c r="I139">
        <v>0.02</v>
      </c>
      <c r="J139">
        <v>0</v>
      </c>
      <c r="K139">
        <v>0.02</v>
      </c>
      <c r="O139">
        <f t="shared" ref="O139:O166" si="125">ROUND(CP139,2)</f>
        <v>3083.92</v>
      </c>
      <c r="P139">
        <f t="shared" ref="P139:P166" si="126">ROUND((ROUND((AC139*AW139*I139),2)*BC139),2)</f>
        <v>262.35000000000002</v>
      </c>
      <c r="Q139">
        <f>(ROUND((ROUND(((((ET139*1.15)*1.2))*AV139*I139),2)*BB139),2)+ROUND((ROUND(((AE139-(((EU139*1.15)*1.2)))*AV139*I139),2)*BS139),2))</f>
        <v>55.82</v>
      </c>
      <c r="R139">
        <f t="shared" ref="R139:R166" si="127">ROUND((ROUND((AE139*AV139*I139),2)*BS139),2)</f>
        <v>10.68</v>
      </c>
      <c r="S139">
        <f t="shared" ref="S139:S166" si="128">ROUND((ROUND((AF139*AV139*I139),2)*BA139),2)</f>
        <v>2765.75</v>
      </c>
      <c r="T139">
        <f t="shared" ref="T139:T166" si="129">ROUND(CU139*I139,2)</f>
        <v>0</v>
      </c>
      <c r="U139">
        <f t="shared" ref="U139:U166" si="130">CV139*I139</f>
        <v>8.0403216000000004</v>
      </c>
      <c r="V139">
        <f t="shared" ref="V139:V166" si="131">CW139*I139</f>
        <v>0</v>
      </c>
      <c r="W139">
        <f t="shared" ref="W139:W166" si="132">ROUND(CX139*I139,2)</f>
        <v>0</v>
      </c>
      <c r="X139">
        <f t="shared" ref="X139:X166" si="133">ROUND(CY139,2)</f>
        <v>3512.5</v>
      </c>
      <c r="Y139">
        <f t="shared" ref="Y139:Y166" si="134">ROUND(CZ139,2)</f>
        <v>1576.48</v>
      </c>
      <c r="AA139">
        <v>109159563</v>
      </c>
      <c r="AB139">
        <f t="shared" ref="AB139:AB166" si="135">ROUND((AC139+AD139+AF139),6)</f>
        <v>6538.0438000000004</v>
      </c>
      <c r="AC139">
        <f t="shared" ref="AC139:AC166" si="136">ROUND((ES139),6)</f>
        <v>1406.5</v>
      </c>
      <c r="AD139">
        <f>ROUND((((((ET139*1.15)*1.2))-(((EU139*1.15)*1.2)))+AE139),6)</f>
        <v>249.6558</v>
      </c>
      <c r="AE139">
        <f t="shared" ref="AE139:AF142" si="137">ROUND((((EU139*1.15)*1.2)),6)</f>
        <v>19.0578</v>
      </c>
      <c r="AF139">
        <f t="shared" si="137"/>
        <v>4881.8879999999999</v>
      </c>
      <c r="AG139">
        <f t="shared" ref="AG139:AG166" si="138">ROUND((AP139),6)</f>
        <v>0</v>
      </c>
      <c r="AH139">
        <f t="shared" ref="AH139:AI142" si="139">(((EW139*1.15)*1.2))</f>
        <v>369.84</v>
      </c>
      <c r="AI139">
        <f t="shared" si="139"/>
        <v>0</v>
      </c>
      <c r="AJ139">
        <f t="shared" ref="AJ139:AJ166" si="140">(AS139)</f>
        <v>0</v>
      </c>
      <c r="AK139">
        <v>5125.01</v>
      </c>
      <c r="AL139">
        <v>1406.5</v>
      </c>
      <c r="AM139">
        <v>180.91</v>
      </c>
      <c r="AN139">
        <v>13.81</v>
      </c>
      <c r="AO139">
        <v>3537.6</v>
      </c>
      <c r="AP139">
        <v>0</v>
      </c>
      <c r="AQ139">
        <v>268</v>
      </c>
      <c r="AR139">
        <v>0</v>
      </c>
      <c r="AS139">
        <v>0</v>
      </c>
      <c r="AT139">
        <v>127</v>
      </c>
      <c r="AU139">
        <v>57</v>
      </c>
      <c r="AV139">
        <v>1.087</v>
      </c>
      <c r="AW139">
        <v>1.0029999999999999</v>
      </c>
      <c r="AZ139">
        <v>1</v>
      </c>
      <c r="BA139">
        <v>26.06</v>
      </c>
      <c r="BB139">
        <v>10.28</v>
      </c>
      <c r="BC139">
        <v>9.3000000000000007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241</v>
      </c>
      <c r="BM139">
        <v>58</v>
      </c>
      <c r="BN139">
        <v>0</v>
      </c>
      <c r="BO139" t="s">
        <v>238</v>
      </c>
      <c r="BP139">
        <v>1</v>
      </c>
      <c r="BQ139">
        <v>30</v>
      </c>
      <c r="BR139">
        <v>0</v>
      </c>
      <c r="BS139">
        <v>26.06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127</v>
      </c>
      <c r="CA139">
        <v>57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760</v>
      </c>
      <c r="CO139">
        <v>0</v>
      </c>
      <c r="CP139">
        <f t="shared" ref="CP139:CP166" si="141">(P139+Q139+S139)</f>
        <v>3083.92</v>
      </c>
      <c r="CQ139">
        <f t="shared" ref="CQ139:CQ166" si="142">ROUND((ROUND((AC139*AW139*1),2)*BC139),2)</f>
        <v>13119.7</v>
      </c>
      <c r="CR139">
        <f>(ROUND((ROUND(((((ET139*1.15)*1.2))*AV139*1),2)*BB139),2)+ROUND((ROUND(((AE139-(((EU139*1.15)*1.2)))*AV139*1),2)*BS139),2))</f>
        <v>2789.79</v>
      </c>
      <c r="CS139">
        <f t="shared" ref="CS139:CS166" si="143">ROUND((ROUND((AE139*AV139*1),2)*BS139),2)</f>
        <v>539.96</v>
      </c>
      <c r="CT139">
        <f t="shared" ref="CT139:CT166" si="144">ROUND((ROUND((AF139*AV139*1),2)*BA139),2)</f>
        <v>138290.26</v>
      </c>
      <c r="CU139">
        <f t="shared" ref="CU139:CU166" si="145">AG139</f>
        <v>0</v>
      </c>
      <c r="CV139">
        <f t="shared" ref="CV139:CV166" si="146">(AH139*AV139)</f>
        <v>402.01607999999999</v>
      </c>
      <c r="CW139">
        <f t="shared" ref="CW139:CW166" si="147">AI139</f>
        <v>0</v>
      </c>
      <c r="CX139">
        <f t="shared" ref="CX139:CX166" si="148">AJ139</f>
        <v>0</v>
      </c>
      <c r="CY139">
        <f t="shared" ref="CY139:CY166" si="149">S139*(BZ139/100)</f>
        <v>3512.5025000000001</v>
      </c>
      <c r="CZ139">
        <f t="shared" ref="CZ139:CZ166" si="150">S139*(CA139/100)</f>
        <v>1576.4775</v>
      </c>
      <c r="DC139" t="s">
        <v>3</v>
      </c>
      <c r="DD139" t="s">
        <v>3</v>
      </c>
      <c r="DE139" t="s">
        <v>24</v>
      </c>
      <c r="DF139" t="s">
        <v>24</v>
      </c>
      <c r="DG139" t="s">
        <v>24</v>
      </c>
      <c r="DH139" t="s">
        <v>3</v>
      </c>
      <c r="DI139" t="s">
        <v>24</v>
      </c>
      <c r="DJ139" t="s">
        <v>24</v>
      </c>
      <c r="DK139" t="s">
        <v>3</v>
      </c>
      <c r="DL139" t="s">
        <v>3</v>
      </c>
      <c r="DM139" t="s">
        <v>3</v>
      </c>
      <c r="DN139">
        <v>159</v>
      </c>
      <c r="DO139">
        <v>119</v>
      </c>
      <c r="DP139">
        <v>1.087</v>
      </c>
      <c r="DQ139">
        <v>1.0029999999999999</v>
      </c>
      <c r="DU139">
        <v>1010</v>
      </c>
      <c r="DV139" t="s">
        <v>240</v>
      </c>
      <c r="DW139" t="s">
        <v>240</v>
      </c>
      <c r="DX139">
        <v>100</v>
      </c>
      <c r="DZ139" t="s">
        <v>3</v>
      </c>
      <c r="EA139" t="s">
        <v>3</v>
      </c>
      <c r="EB139" t="s">
        <v>3</v>
      </c>
      <c r="EC139" t="s">
        <v>3</v>
      </c>
      <c r="EE139">
        <v>94151427</v>
      </c>
      <c r="EF139">
        <v>30</v>
      </c>
      <c r="EG139" t="s">
        <v>16</v>
      </c>
      <c r="EH139">
        <v>0</v>
      </c>
      <c r="EI139" t="s">
        <v>3</v>
      </c>
      <c r="EJ139">
        <v>1</v>
      </c>
      <c r="EK139">
        <v>58</v>
      </c>
      <c r="EL139" t="s">
        <v>242</v>
      </c>
      <c r="EM139" t="s">
        <v>243</v>
      </c>
      <c r="EO139" t="s">
        <v>27</v>
      </c>
      <c r="EQ139">
        <v>131072</v>
      </c>
      <c r="ER139">
        <v>5125.01</v>
      </c>
      <c r="ES139">
        <v>1406.5</v>
      </c>
      <c r="ET139">
        <v>180.91</v>
      </c>
      <c r="EU139">
        <v>13.81</v>
      </c>
      <c r="EV139">
        <v>3537.6</v>
      </c>
      <c r="EW139">
        <v>268</v>
      </c>
      <c r="EX139">
        <v>0</v>
      </c>
      <c r="EY139">
        <v>0</v>
      </c>
      <c r="FQ139">
        <v>0</v>
      </c>
      <c r="FR139">
        <f t="shared" ref="FR139:FR166" si="151">ROUND(IF(AND(BH139=3,BI139=3),P139,0),2)</f>
        <v>0</v>
      </c>
      <c r="FS139">
        <v>0</v>
      </c>
      <c r="FX139">
        <v>159</v>
      </c>
      <c r="FY139">
        <v>119</v>
      </c>
      <c r="GA139" t="s">
        <v>3</v>
      </c>
      <c r="GD139">
        <v>0</v>
      </c>
      <c r="GF139">
        <v>-658849114</v>
      </c>
      <c r="GG139">
        <v>2</v>
      </c>
      <c r="GH139">
        <v>1</v>
      </c>
      <c r="GI139">
        <v>2</v>
      </c>
      <c r="GJ139">
        <v>0</v>
      </c>
      <c r="GK139">
        <f>ROUND(R139*(R12)/100,2)</f>
        <v>17.09</v>
      </c>
      <c r="GL139">
        <f t="shared" ref="GL139:GL166" si="152">ROUND(IF(AND(BH139=3,BI139=3,FS139&lt;&gt;0),P139,0),2)</f>
        <v>0</v>
      </c>
      <c r="GM139">
        <f t="shared" ref="GM139:GM166" si="153">ROUND(O139+X139+Y139+GK139,2)+GX139</f>
        <v>8189.99</v>
      </c>
      <c r="GN139">
        <f t="shared" ref="GN139:GN166" si="154">IF(OR(BI139=0,BI139=1),ROUND(O139+X139+Y139+GK139,2),0)</f>
        <v>8189.99</v>
      </c>
      <c r="GO139">
        <f t="shared" ref="GO139:GO166" si="155">IF(BI139=2,ROUND(O139+X139+Y139+GK139,2),0)</f>
        <v>0</v>
      </c>
      <c r="GP139">
        <f t="shared" ref="GP139:GP166" si="156">IF(BI139=4,ROUND(O139+X139+Y139+GK139,2)+GX139,0)</f>
        <v>0</v>
      </c>
      <c r="GR139">
        <v>0</v>
      </c>
      <c r="GS139">
        <v>3</v>
      </c>
      <c r="GT139">
        <v>0</v>
      </c>
      <c r="GU139" t="s">
        <v>3</v>
      </c>
      <c r="GV139">
        <f t="shared" ref="GV139:GV166" si="157">ROUND((GT139),6)</f>
        <v>0</v>
      </c>
      <c r="GW139">
        <v>1</v>
      </c>
      <c r="GX139">
        <f t="shared" ref="GX139:GX166" si="158">ROUND(HC139*I139,2)</f>
        <v>0</v>
      </c>
      <c r="HA139">
        <v>0</v>
      </c>
      <c r="HB139">
        <v>0</v>
      </c>
      <c r="HC139">
        <f t="shared" ref="HC139:HC166" si="159">GV139*GW139</f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C140">
        <f>ROW(SmtRes!A86)</f>
        <v>86</v>
      </c>
      <c r="D140">
        <f>ROW(EtalonRes!A89)</f>
        <v>89</v>
      </c>
      <c r="E140" t="s">
        <v>28</v>
      </c>
      <c r="F140" t="s">
        <v>244</v>
      </c>
      <c r="G140" t="s">
        <v>245</v>
      </c>
      <c r="H140" t="s">
        <v>240</v>
      </c>
      <c r="I140">
        <v>0.02</v>
      </c>
      <c r="J140">
        <v>0</v>
      </c>
      <c r="K140">
        <v>0.02</v>
      </c>
      <c r="O140">
        <f t="shared" si="125"/>
        <v>2320.6999999999998</v>
      </c>
      <c r="P140">
        <f t="shared" si="126"/>
        <v>184.97</v>
      </c>
      <c r="Q140">
        <f>(ROUND((ROUND(((((ET140*1.15)*1.2))*AV140*I140),2)*BB140),2)+ROUND((ROUND(((AE140-(((EU140*1.15)*1.2)))*AV140*I140),2)*BS140),2))</f>
        <v>50.93</v>
      </c>
      <c r="R140">
        <f t="shared" si="127"/>
        <v>8.34</v>
      </c>
      <c r="S140">
        <f t="shared" si="128"/>
        <v>2084.8000000000002</v>
      </c>
      <c r="T140">
        <f t="shared" si="129"/>
        <v>0</v>
      </c>
      <c r="U140">
        <f t="shared" si="130"/>
        <v>6.0602423999999999</v>
      </c>
      <c r="V140">
        <f t="shared" si="131"/>
        <v>0</v>
      </c>
      <c r="W140">
        <f t="shared" si="132"/>
        <v>0</v>
      </c>
      <c r="X140">
        <f t="shared" si="133"/>
        <v>2647.7</v>
      </c>
      <c r="Y140">
        <f t="shared" si="134"/>
        <v>1188.3399999999999</v>
      </c>
      <c r="AA140">
        <v>109159563</v>
      </c>
      <c r="AB140">
        <f t="shared" si="135"/>
        <v>4812.7583999999997</v>
      </c>
      <c r="AC140">
        <f t="shared" si="136"/>
        <v>905.73</v>
      </c>
      <c r="AD140">
        <f>ROUND((((((ET140*1.15)*1.2))-(((EU140*1.15)*1.2)))+AE140),6)</f>
        <v>227.3964</v>
      </c>
      <c r="AE140">
        <f t="shared" si="137"/>
        <v>14.904</v>
      </c>
      <c r="AF140">
        <f t="shared" si="137"/>
        <v>3679.6320000000001</v>
      </c>
      <c r="AG140">
        <f t="shared" si="138"/>
        <v>0</v>
      </c>
      <c r="AH140">
        <f t="shared" si="139"/>
        <v>278.76</v>
      </c>
      <c r="AI140">
        <f t="shared" si="139"/>
        <v>0</v>
      </c>
      <c r="AJ140">
        <f t="shared" si="140"/>
        <v>0</v>
      </c>
      <c r="AK140">
        <v>3736.91</v>
      </c>
      <c r="AL140">
        <v>905.73</v>
      </c>
      <c r="AM140">
        <v>164.78</v>
      </c>
      <c r="AN140">
        <v>10.8</v>
      </c>
      <c r="AO140">
        <v>2666.4</v>
      </c>
      <c r="AP140">
        <v>0</v>
      </c>
      <c r="AQ140">
        <v>202</v>
      </c>
      <c r="AR140">
        <v>0</v>
      </c>
      <c r="AS140">
        <v>0</v>
      </c>
      <c r="AT140">
        <v>127</v>
      </c>
      <c r="AU140">
        <v>57</v>
      </c>
      <c r="AV140">
        <v>1.087</v>
      </c>
      <c r="AW140">
        <v>1.0029999999999999</v>
      </c>
      <c r="AZ140">
        <v>1</v>
      </c>
      <c r="BA140">
        <v>26.06</v>
      </c>
      <c r="BB140">
        <v>10.31</v>
      </c>
      <c r="BC140">
        <v>10.18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246</v>
      </c>
      <c r="BM140">
        <v>58</v>
      </c>
      <c r="BN140">
        <v>0</v>
      </c>
      <c r="BO140" t="s">
        <v>244</v>
      </c>
      <c r="BP140">
        <v>1</v>
      </c>
      <c r="BQ140">
        <v>30</v>
      </c>
      <c r="BR140">
        <v>0</v>
      </c>
      <c r="BS140">
        <v>26.06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127</v>
      </c>
      <c r="CA140">
        <v>57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760</v>
      </c>
      <c r="CO140">
        <v>0</v>
      </c>
      <c r="CP140">
        <f t="shared" si="141"/>
        <v>2320.7000000000003</v>
      </c>
      <c r="CQ140">
        <f t="shared" si="142"/>
        <v>9248.02</v>
      </c>
      <c r="CR140">
        <f>(ROUND((ROUND(((((ET140*1.15)*1.2))*AV140*1),2)*BB140),2)+ROUND((ROUND(((AE140-(((EU140*1.15)*1.2)))*AV140*1),2)*BS140),2))</f>
        <v>2548.4299999999998</v>
      </c>
      <c r="CS140">
        <f t="shared" si="143"/>
        <v>422.17</v>
      </c>
      <c r="CT140">
        <f t="shared" si="144"/>
        <v>104233.75</v>
      </c>
      <c r="CU140">
        <f t="shared" si="145"/>
        <v>0</v>
      </c>
      <c r="CV140">
        <f t="shared" si="146"/>
        <v>303.01211999999998</v>
      </c>
      <c r="CW140">
        <f t="shared" si="147"/>
        <v>0</v>
      </c>
      <c r="CX140">
        <f t="shared" si="148"/>
        <v>0</v>
      </c>
      <c r="CY140">
        <f t="shared" si="149"/>
        <v>2647.6960000000004</v>
      </c>
      <c r="CZ140">
        <f t="shared" si="150"/>
        <v>1188.336</v>
      </c>
      <c r="DC140" t="s">
        <v>3</v>
      </c>
      <c r="DD140" t="s">
        <v>3</v>
      </c>
      <c r="DE140" t="s">
        <v>24</v>
      </c>
      <c r="DF140" t="s">
        <v>24</v>
      </c>
      <c r="DG140" t="s">
        <v>24</v>
      </c>
      <c r="DH140" t="s">
        <v>3</v>
      </c>
      <c r="DI140" t="s">
        <v>24</v>
      </c>
      <c r="DJ140" t="s">
        <v>24</v>
      </c>
      <c r="DK140" t="s">
        <v>3</v>
      </c>
      <c r="DL140" t="s">
        <v>3</v>
      </c>
      <c r="DM140" t="s">
        <v>3</v>
      </c>
      <c r="DN140">
        <v>159</v>
      </c>
      <c r="DO140">
        <v>119</v>
      </c>
      <c r="DP140">
        <v>1.087</v>
      </c>
      <c r="DQ140">
        <v>1.0029999999999999</v>
      </c>
      <c r="DU140">
        <v>1010</v>
      </c>
      <c r="DV140" t="s">
        <v>240</v>
      </c>
      <c r="DW140" t="s">
        <v>240</v>
      </c>
      <c r="DX140">
        <v>100</v>
      </c>
      <c r="DZ140" t="s">
        <v>3</v>
      </c>
      <c r="EA140" t="s">
        <v>3</v>
      </c>
      <c r="EB140" t="s">
        <v>3</v>
      </c>
      <c r="EC140" t="s">
        <v>3</v>
      </c>
      <c r="EE140">
        <v>94151427</v>
      </c>
      <c r="EF140">
        <v>30</v>
      </c>
      <c r="EG140" t="s">
        <v>16</v>
      </c>
      <c r="EH140">
        <v>0</v>
      </c>
      <c r="EI140" t="s">
        <v>3</v>
      </c>
      <c r="EJ140">
        <v>1</v>
      </c>
      <c r="EK140">
        <v>58</v>
      </c>
      <c r="EL140" t="s">
        <v>242</v>
      </c>
      <c r="EM140" t="s">
        <v>243</v>
      </c>
      <c r="EO140" t="s">
        <v>27</v>
      </c>
      <c r="EQ140">
        <v>131072</v>
      </c>
      <c r="ER140">
        <v>3736.91</v>
      </c>
      <c r="ES140">
        <v>905.73</v>
      </c>
      <c r="ET140">
        <v>164.78</v>
      </c>
      <c r="EU140">
        <v>10.8</v>
      </c>
      <c r="EV140">
        <v>2666.4</v>
      </c>
      <c r="EW140">
        <v>202</v>
      </c>
      <c r="EX140">
        <v>0</v>
      </c>
      <c r="EY140">
        <v>0</v>
      </c>
      <c r="FQ140">
        <v>0</v>
      </c>
      <c r="FR140">
        <f t="shared" si="151"/>
        <v>0</v>
      </c>
      <c r="FS140">
        <v>0</v>
      </c>
      <c r="FX140">
        <v>159</v>
      </c>
      <c r="FY140">
        <v>119</v>
      </c>
      <c r="GA140" t="s">
        <v>3</v>
      </c>
      <c r="GD140">
        <v>0</v>
      </c>
      <c r="GF140">
        <v>943019841</v>
      </c>
      <c r="GG140">
        <v>2</v>
      </c>
      <c r="GH140">
        <v>1</v>
      </c>
      <c r="GI140">
        <v>2</v>
      </c>
      <c r="GJ140">
        <v>0</v>
      </c>
      <c r="GK140">
        <f>ROUND(R140*(R12)/100,2)</f>
        <v>13.34</v>
      </c>
      <c r="GL140">
        <f t="shared" si="152"/>
        <v>0</v>
      </c>
      <c r="GM140">
        <f t="shared" si="153"/>
        <v>6170.08</v>
      </c>
      <c r="GN140">
        <f t="shared" si="154"/>
        <v>6170.08</v>
      </c>
      <c r="GO140">
        <f t="shared" si="155"/>
        <v>0</v>
      </c>
      <c r="GP140">
        <f t="shared" si="156"/>
        <v>0</v>
      </c>
      <c r="GR140">
        <v>0</v>
      </c>
      <c r="GS140">
        <v>3</v>
      </c>
      <c r="GT140">
        <v>0</v>
      </c>
      <c r="GU140" t="s">
        <v>3</v>
      </c>
      <c r="GV140">
        <f t="shared" si="157"/>
        <v>0</v>
      </c>
      <c r="GW140">
        <v>1</v>
      </c>
      <c r="GX140">
        <f t="shared" si="158"/>
        <v>0</v>
      </c>
      <c r="HA140">
        <v>0</v>
      </c>
      <c r="HB140">
        <v>0</v>
      </c>
      <c r="HC140">
        <f t="shared" si="159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C141">
        <f>ROW(SmtRes!A88)</f>
        <v>88</v>
      </c>
      <c r="D141">
        <f>ROW(EtalonRes!A93)</f>
        <v>93</v>
      </c>
      <c r="E141" t="s">
        <v>32</v>
      </c>
      <c r="F141" t="s">
        <v>247</v>
      </c>
      <c r="G141" t="s">
        <v>248</v>
      </c>
      <c r="H141" t="s">
        <v>249</v>
      </c>
      <c r="I141">
        <v>1</v>
      </c>
      <c r="J141">
        <v>0</v>
      </c>
      <c r="K141">
        <v>1</v>
      </c>
      <c r="O141">
        <f t="shared" si="125"/>
        <v>6631.94</v>
      </c>
      <c r="P141">
        <f t="shared" si="126"/>
        <v>0</v>
      </c>
      <c r="Q141">
        <f>(ROUND((ROUND(((((ET141*1.15)*1.2))*AV141*I141),2)*BB141),2)+ROUND((ROUND(((AE141-(((EU141*1.15)*1.2)))*AV141*I141),2)*BS141),2))</f>
        <v>1277.9100000000001</v>
      </c>
      <c r="R141">
        <f t="shared" si="127"/>
        <v>633.78</v>
      </c>
      <c r="S141">
        <f t="shared" si="128"/>
        <v>5354.03</v>
      </c>
      <c r="T141">
        <f t="shared" si="129"/>
        <v>0</v>
      </c>
      <c r="U141">
        <f t="shared" si="130"/>
        <v>16.050641999999996</v>
      </c>
      <c r="V141">
        <f t="shared" si="131"/>
        <v>0</v>
      </c>
      <c r="W141">
        <f t="shared" si="132"/>
        <v>0</v>
      </c>
      <c r="X141">
        <f t="shared" si="133"/>
        <v>6799.62</v>
      </c>
      <c r="Y141">
        <f t="shared" si="134"/>
        <v>3051.8</v>
      </c>
      <c r="AA141">
        <v>109159563</v>
      </c>
      <c r="AB141">
        <f t="shared" si="135"/>
        <v>300.86759999999998</v>
      </c>
      <c r="AC141">
        <f t="shared" si="136"/>
        <v>0</v>
      </c>
      <c r="AD141">
        <f>ROUND((((((ET141*1.15)*1.2))-(((EU141*1.15)*1.2)))+AE141),6)</f>
        <v>111.86279999999999</v>
      </c>
      <c r="AE141">
        <f t="shared" si="137"/>
        <v>22.369800000000001</v>
      </c>
      <c r="AF141">
        <f t="shared" si="137"/>
        <v>189.00479999999999</v>
      </c>
      <c r="AG141">
        <f t="shared" si="138"/>
        <v>0</v>
      </c>
      <c r="AH141">
        <f t="shared" si="139"/>
        <v>14.765999999999996</v>
      </c>
      <c r="AI141">
        <f t="shared" si="139"/>
        <v>0</v>
      </c>
      <c r="AJ141">
        <f t="shared" si="140"/>
        <v>0</v>
      </c>
      <c r="AK141">
        <v>218.02</v>
      </c>
      <c r="AL141">
        <v>0</v>
      </c>
      <c r="AM141">
        <v>81.06</v>
      </c>
      <c r="AN141">
        <v>16.21</v>
      </c>
      <c r="AO141">
        <v>136.96</v>
      </c>
      <c r="AP141">
        <v>0</v>
      </c>
      <c r="AQ141">
        <v>10.7</v>
      </c>
      <c r="AR141">
        <v>0</v>
      </c>
      <c r="AS141">
        <v>0</v>
      </c>
      <c r="AT141">
        <v>127</v>
      </c>
      <c r="AU141">
        <v>57</v>
      </c>
      <c r="AV141">
        <v>1.087</v>
      </c>
      <c r="AW141">
        <v>1.0029999999999999</v>
      </c>
      <c r="AZ141">
        <v>1</v>
      </c>
      <c r="BA141">
        <v>26.06</v>
      </c>
      <c r="BB141">
        <v>10.51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250</v>
      </c>
      <c r="BM141">
        <v>58</v>
      </c>
      <c r="BN141">
        <v>0</v>
      </c>
      <c r="BO141" t="s">
        <v>247</v>
      </c>
      <c r="BP141">
        <v>1</v>
      </c>
      <c r="BQ141">
        <v>30</v>
      </c>
      <c r="BR141">
        <v>0</v>
      </c>
      <c r="BS141">
        <v>26.06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127</v>
      </c>
      <c r="CA141">
        <v>57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760</v>
      </c>
      <c r="CO141">
        <v>0</v>
      </c>
      <c r="CP141">
        <f t="shared" si="141"/>
        <v>6631.94</v>
      </c>
      <c r="CQ141">
        <f t="shared" si="142"/>
        <v>0</v>
      </c>
      <c r="CR141">
        <f>(ROUND((ROUND(((((ET141*1.15)*1.2))*AV141*1),2)*BB141),2)+ROUND((ROUND(((AE141-(((EU141*1.15)*1.2)))*AV141*1),2)*BS141),2))</f>
        <v>1277.9100000000001</v>
      </c>
      <c r="CS141">
        <f t="shared" si="143"/>
        <v>633.78</v>
      </c>
      <c r="CT141">
        <f t="shared" si="144"/>
        <v>5354.03</v>
      </c>
      <c r="CU141">
        <f t="shared" si="145"/>
        <v>0</v>
      </c>
      <c r="CV141">
        <f t="shared" si="146"/>
        <v>16.050641999999996</v>
      </c>
      <c r="CW141">
        <f t="shared" si="147"/>
        <v>0</v>
      </c>
      <c r="CX141">
        <f t="shared" si="148"/>
        <v>0</v>
      </c>
      <c r="CY141">
        <f t="shared" si="149"/>
        <v>6799.6180999999997</v>
      </c>
      <c r="CZ141">
        <f t="shared" si="150"/>
        <v>3051.7970999999998</v>
      </c>
      <c r="DC141" t="s">
        <v>3</v>
      </c>
      <c r="DD141" t="s">
        <v>3</v>
      </c>
      <c r="DE141" t="s">
        <v>24</v>
      </c>
      <c r="DF141" t="s">
        <v>24</v>
      </c>
      <c r="DG141" t="s">
        <v>24</v>
      </c>
      <c r="DH141" t="s">
        <v>3</v>
      </c>
      <c r="DI141" t="s">
        <v>24</v>
      </c>
      <c r="DJ141" t="s">
        <v>24</v>
      </c>
      <c r="DK141" t="s">
        <v>3</v>
      </c>
      <c r="DL141" t="s">
        <v>3</v>
      </c>
      <c r="DM141" t="s">
        <v>3</v>
      </c>
      <c r="DN141">
        <v>159</v>
      </c>
      <c r="DO141">
        <v>119</v>
      </c>
      <c r="DP141">
        <v>1.087</v>
      </c>
      <c r="DQ141">
        <v>1.0029999999999999</v>
      </c>
      <c r="DU141">
        <v>1013</v>
      </c>
      <c r="DV141" t="s">
        <v>249</v>
      </c>
      <c r="DW141" t="s">
        <v>249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94151427</v>
      </c>
      <c r="EF141">
        <v>30</v>
      </c>
      <c r="EG141" t="s">
        <v>16</v>
      </c>
      <c r="EH141">
        <v>0</v>
      </c>
      <c r="EI141" t="s">
        <v>3</v>
      </c>
      <c r="EJ141">
        <v>1</v>
      </c>
      <c r="EK141">
        <v>58</v>
      </c>
      <c r="EL141" t="s">
        <v>242</v>
      </c>
      <c r="EM141" t="s">
        <v>243</v>
      </c>
      <c r="EO141" t="s">
        <v>27</v>
      </c>
      <c r="EQ141">
        <v>131072</v>
      </c>
      <c r="ER141">
        <v>218.02</v>
      </c>
      <c r="ES141">
        <v>0</v>
      </c>
      <c r="ET141">
        <v>81.06</v>
      </c>
      <c r="EU141">
        <v>16.21</v>
      </c>
      <c r="EV141">
        <v>136.96</v>
      </c>
      <c r="EW141">
        <v>10.7</v>
      </c>
      <c r="EX141">
        <v>0</v>
      </c>
      <c r="EY141">
        <v>0</v>
      </c>
      <c r="FQ141">
        <v>0</v>
      </c>
      <c r="FR141">
        <f t="shared" si="151"/>
        <v>0</v>
      </c>
      <c r="FS141">
        <v>0</v>
      </c>
      <c r="FX141">
        <v>159</v>
      </c>
      <c r="FY141">
        <v>119</v>
      </c>
      <c r="GA141" t="s">
        <v>3</v>
      </c>
      <c r="GD141">
        <v>0</v>
      </c>
      <c r="GF141">
        <v>248370811</v>
      </c>
      <c r="GG141">
        <v>2</v>
      </c>
      <c r="GH141">
        <v>1</v>
      </c>
      <c r="GI141">
        <v>2</v>
      </c>
      <c r="GJ141">
        <v>0</v>
      </c>
      <c r="GK141">
        <f>ROUND(R141*(R12)/100,2)</f>
        <v>1014.05</v>
      </c>
      <c r="GL141">
        <f t="shared" si="152"/>
        <v>0</v>
      </c>
      <c r="GM141">
        <f t="shared" si="153"/>
        <v>17497.41</v>
      </c>
      <c r="GN141">
        <f t="shared" si="154"/>
        <v>17497.41</v>
      </c>
      <c r="GO141">
        <f t="shared" si="155"/>
        <v>0</v>
      </c>
      <c r="GP141">
        <f t="shared" si="156"/>
        <v>0</v>
      </c>
      <c r="GR141">
        <v>0</v>
      </c>
      <c r="GS141">
        <v>3</v>
      </c>
      <c r="GT141">
        <v>0</v>
      </c>
      <c r="GU141" t="s">
        <v>3</v>
      </c>
      <c r="GV141">
        <f t="shared" si="157"/>
        <v>0</v>
      </c>
      <c r="GW141">
        <v>1</v>
      </c>
      <c r="GX141">
        <f t="shared" si="158"/>
        <v>0</v>
      </c>
      <c r="HA141">
        <v>0</v>
      </c>
      <c r="HB141">
        <v>0</v>
      </c>
      <c r="HC141">
        <f t="shared" si="159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C142">
        <f>ROW(SmtRes!A93)</f>
        <v>93</v>
      </c>
      <c r="D142">
        <f>ROW(EtalonRes!A98)</f>
        <v>98</v>
      </c>
      <c r="E142" t="s">
        <v>40</v>
      </c>
      <c r="F142" t="s">
        <v>251</v>
      </c>
      <c r="G142" t="s">
        <v>252</v>
      </c>
      <c r="H142" t="s">
        <v>253</v>
      </c>
      <c r="I142">
        <v>0.11</v>
      </c>
      <c r="J142">
        <v>0</v>
      </c>
      <c r="K142">
        <v>0.11</v>
      </c>
      <c r="O142">
        <f t="shared" si="125"/>
        <v>288.64</v>
      </c>
      <c r="P142">
        <f t="shared" si="126"/>
        <v>15.01</v>
      </c>
      <c r="Q142">
        <f>(ROUND((ROUND(((((ET142*1.15)*1.2))*AV142*I142),2)*BB142),2)+ROUND((ROUND(((AE142-(((EU142*1.15)*1.2)))*AV142*I142),2)*BS142),2))</f>
        <v>0</v>
      </c>
      <c r="R142">
        <f t="shared" si="127"/>
        <v>0</v>
      </c>
      <c r="S142">
        <f t="shared" si="128"/>
        <v>273.63</v>
      </c>
      <c r="T142">
        <f t="shared" si="129"/>
        <v>0</v>
      </c>
      <c r="U142">
        <f t="shared" si="130"/>
        <v>0.96372506999999974</v>
      </c>
      <c r="V142">
        <f t="shared" si="131"/>
        <v>0</v>
      </c>
      <c r="W142">
        <f t="shared" si="132"/>
        <v>0</v>
      </c>
      <c r="X142">
        <f t="shared" si="133"/>
        <v>257.20999999999998</v>
      </c>
      <c r="Y142">
        <f t="shared" si="134"/>
        <v>112.19</v>
      </c>
      <c r="AA142">
        <v>109159563</v>
      </c>
      <c r="AB142">
        <f t="shared" si="135"/>
        <v>108.474</v>
      </c>
      <c r="AC142">
        <f t="shared" si="136"/>
        <v>19.05</v>
      </c>
      <c r="AD142">
        <f>ROUND((((((ET142*1.15)*1.2))-(((EU142*1.15)*1.2)))+AE142),6)</f>
        <v>0</v>
      </c>
      <c r="AE142">
        <f t="shared" si="137"/>
        <v>0</v>
      </c>
      <c r="AF142">
        <f t="shared" si="137"/>
        <v>89.424000000000007</v>
      </c>
      <c r="AG142">
        <f t="shared" si="138"/>
        <v>0</v>
      </c>
      <c r="AH142">
        <f t="shared" si="139"/>
        <v>8.2109999999999985</v>
      </c>
      <c r="AI142">
        <f t="shared" si="139"/>
        <v>0</v>
      </c>
      <c r="AJ142">
        <f t="shared" si="140"/>
        <v>0</v>
      </c>
      <c r="AK142">
        <v>83.85</v>
      </c>
      <c r="AL142">
        <v>19.05</v>
      </c>
      <c r="AM142">
        <v>0</v>
      </c>
      <c r="AN142">
        <v>0</v>
      </c>
      <c r="AO142">
        <v>64.8</v>
      </c>
      <c r="AP142">
        <v>0</v>
      </c>
      <c r="AQ142">
        <v>5.95</v>
      </c>
      <c r="AR142">
        <v>0</v>
      </c>
      <c r="AS142">
        <v>0</v>
      </c>
      <c r="AT142">
        <v>94</v>
      </c>
      <c r="AU142">
        <v>41</v>
      </c>
      <c r="AV142">
        <v>1.0669999999999999</v>
      </c>
      <c r="AW142">
        <v>1.0249999999999999</v>
      </c>
      <c r="AZ142">
        <v>1</v>
      </c>
      <c r="BA142">
        <v>26.06</v>
      </c>
      <c r="BB142">
        <v>1</v>
      </c>
      <c r="BC142">
        <v>6.98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254</v>
      </c>
      <c r="BM142">
        <v>66</v>
      </c>
      <c r="BN142">
        <v>0</v>
      </c>
      <c r="BO142" t="s">
        <v>251</v>
      </c>
      <c r="BP142">
        <v>1</v>
      </c>
      <c r="BQ142">
        <v>30</v>
      </c>
      <c r="BR142">
        <v>0</v>
      </c>
      <c r="BS142">
        <v>26.06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94</v>
      </c>
      <c r="CA142">
        <v>41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760</v>
      </c>
      <c r="CO142">
        <v>0</v>
      </c>
      <c r="CP142">
        <f t="shared" si="141"/>
        <v>288.64</v>
      </c>
      <c r="CQ142">
        <f t="shared" si="142"/>
        <v>136.32</v>
      </c>
      <c r="CR142">
        <f>(ROUND((ROUND(((((ET142*1.15)*1.2))*AV142*1),2)*BB142),2)+ROUND((ROUND(((AE142-(((EU142*1.15)*1.2)))*AV142*1),2)*BS142),2))</f>
        <v>0</v>
      </c>
      <c r="CS142">
        <f t="shared" si="143"/>
        <v>0</v>
      </c>
      <c r="CT142">
        <f t="shared" si="144"/>
        <v>2486.65</v>
      </c>
      <c r="CU142">
        <f t="shared" si="145"/>
        <v>0</v>
      </c>
      <c r="CV142">
        <f t="shared" si="146"/>
        <v>8.761136999999998</v>
      </c>
      <c r="CW142">
        <f t="shared" si="147"/>
        <v>0</v>
      </c>
      <c r="CX142">
        <f t="shared" si="148"/>
        <v>0</v>
      </c>
      <c r="CY142">
        <f t="shared" si="149"/>
        <v>257.2122</v>
      </c>
      <c r="CZ142">
        <f t="shared" si="150"/>
        <v>112.1883</v>
      </c>
      <c r="DC142" t="s">
        <v>3</v>
      </c>
      <c r="DD142" t="s">
        <v>3</v>
      </c>
      <c r="DE142" t="s">
        <v>24</v>
      </c>
      <c r="DF142" t="s">
        <v>24</v>
      </c>
      <c r="DG142" t="s">
        <v>24</v>
      </c>
      <c r="DH142" t="s">
        <v>3</v>
      </c>
      <c r="DI142" t="s">
        <v>24</v>
      </c>
      <c r="DJ142" t="s">
        <v>24</v>
      </c>
      <c r="DK142" t="s">
        <v>3</v>
      </c>
      <c r="DL142" t="s">
        <v>3</v>
      </c>
      <c r="DM142" t="s">
        <v>3</v>
      </c>
      <c r="DN142">
        <v>114</v>
      </c>
      <c r="DO142">
        <v>90</v>
      </c>
      <c r="DP142">
        <v>1.0669999999999999</v>
      </c>
      <c r="DQ142">
        <v>1.0249999999999999</v>
      </c>
      <c r="DU142">
        <v>1013</v>
      </c>
      <c r="DV142" t="s">
        <v>253</v>
      </c>
      <c r="DW142" t="s">
        <v>253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94151435</v>
      </c>
      <c r="EF142">
        <v>30</v>
      </c>
      <c r="EG142" t="s">
        <v>16</v>
      </c>
      <c r="EH142">
        <v>0</v>
      </c>
      <c r="EI142" t="s">
        <v>3</v>
      </c>
      <c r="EJ142">
        <v>1</v>
      </c>
      <c r="EK142">
        <v>66</v>
      </c>
      <c r="EL142" t="s">
        <v>255</v>
      </c>
      <c r="EM142" t="s">
        <v>256</v>
      </c>
      <c r="EO142" t="s">
        <v>27</v>
      </c>
      <c r="EQ142">
        <v>131072</v>
      </c>
      <c r="ER142">
        <v>83.85</v>
      </c>
      <c r="ES142">
        <v>19.05</v>
      </c>
      <c r="ET142">
        <v>0</v>
      </c>
      <c r="EU142">
        <v>0</v>
      </c>
      <c r="EV142">
        <v>64.8</v>
      </c>
      <c r="EW142">
        <v>5.95</v>
      </c>
      <c r="EX142">
        <v>0</v>
      </c>
      <c r="EY142">
        <v>0</v>
      </c>
      <c r="FQ142">
        <v>0</v>
      </c>
      <c r="FR142">
        <f t="shared" si="151"/>
        <v>0</v>
      </c>
      <c r="FS142">
        <v>0</v>
      </c>
      <c r="FX142">
        <v>114</v>
      </c>
      <c r="FY142">
        <v>90</v>
      </c>
      <c r="GA142" t="s">
        <v>3</v>
      </c>
      <c r="GD142">
        <v>0</v>
      </c>
      <c r="GF142">
        <v>-628432366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52"/>
        <v>0</v>
      </c>
      <c r="GM142">
        <f t="shared" si="153"/>
        <v>658.04</v>
      </c>
      <c r="GN142">
        <f t="shared" si="154"/>
        <v>658.04</v>
      </c>
      <c r="GO142">
        <f t="shared" si="155"/>
        <v>0</v>
      </c>
      <c r="GP142">
        <f t="shared" si="156"/>
        <v>0</v>
      </c>
      <c r="GR142">
        <v>0</v>
      </c>
      <c r="GS142">
        <v>3</v>
      </c>
      <c r="GT142">
        <v>0</v>
      </c>
      <c r="GU142" t="s">
        <v>3</v>
      </c>
      <c r="GV142">
        <f t="shared" si="157"/>
        <v>0</v>
      </c>
      <c r="GW142">
        <v>1</v>
      </c>
      <c r="GX142">
        <f t="shared" si="158"/>
        <v>0</v>
      </c>
      <c r="HA142">
        <v>0</v>
      </c>
      <c r="HB142">
        <v>0</v>
      </c>
      <c r="HC142">
        <f t="shared" si="159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18</v>
      </c>
      <c r="B143">
        <v>1</v>
      </c>
      <c r="C143">
        <v>91</v>
      </c>
      <c r="E143" t="s">
        <v>199</v>
      </c>
      <c r="F143" t="s">
        <v>257</v>
      </c>
      <c r="G143" t="s">
        <v>258</v>
      </c>
      <c r="H143" t="s">
        <v>259</v>
      </c>
      <c r="I143">
        <f>I142*J143</f>
        <v>4.3999999999999997E-2</v>
      </c>
      <c r="J143">
        <v>0.39999999999999997</v>
      </c>
      <c r="K143">
        <v>0.4</v>
      </c>
      <c r="O143">
        <f t="shared" si="125"/>
        <v>798.26</v>
      </c>
      <c r="P143">
        <f t="shared" si="126"/>
        <v>798.26</v>
      </c>
      <c r="Q143">
        <f>(ROUND((ROUND(((ET143)*AV143*I143),2)*BB143),2)+ROUND((ROUND(((AE143-(EU143))*AV143*I143),2)*BS143),2))</f>
        <v>0</v>
      </c>
      <c r="R143">
        <f t="shared" si="127"/>
        <v>0</v>
      </c>
      <c r="S143">
        <f t="shared" si="128"/>
        <v>0</v>
      </c>
      <c r="T143">
        <f t="shared" si="129"/>
        <v>0</v>
      </c>
      <c r="U143">
        <f t="shared" si="130"/>
        <v>0</v>
      </c>
      <c r="V143">
        <f t="shared" si="131"/>
        <v>0</v>
      </c>
      <c r="W143">
        <f t="shared" si="132"/>
        <v>0</v>
      </c>
      <c r="X143">
        <f t="shared" si="133"/>
        <v>0</v>
      </c>
      <c r="Y143">
        <f t="shared" si="134"/>
        <v>0</v>
      </c>
      <c r="AA143">
        <v>109159563</v>
      </c>
      <c r="AB143">
        <f t="shared" si="135"/>
        <v>1059.8499999999999</v>
      </c>
      <c r="AC143">
        <f t="shared" si="136"/>
        <v>1059.8499999999999</v>
      </c>
      <c r="AD143">
        <f>ROUND((((ET143)-(EU143))+AE143),6)</f>
        <v>0</v>
      </c>
      <c r="AE143">
        <f>ROUND((EU143),6)</f>
        <v>0</v>
      </c>
      <c r="AF143">
        <f>ROUND((EV143),6)</f>
        <v>0</v>
      </c>
      <c r="AG143">
        <f t="shared" si="138"/>
        <v>0</v>
      </c>
      <c r="AH143">
        <f>(EW143)</f>
        <v>0</v>
      </c>
      <c r="AI143">
        <f>(EX143)</f>
        <v>0</v>
      </c>
      <c r="AJ143">
        <f t="shared" si="140"/>
        <v>0</v>
      </c>
      <c r="AK143">
        <v>1059.8499999999999</v>
      </c>
      <c r="AL143">
        <v>1059.8499999999999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1.0249999999999999</v>
      </c>
      <c r="AZ143">
        <v>1</v>
      </c>
      <c r="BA143">
        <v>1</v>
      </c>
      <c r="BB143">
        <v>1</v>
      </c>
      <c r="BC143">
        <v>16.7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260</v>
      </c>
      <c r="BM143">
        <v>66</v>
      </c>
      <c r="BN143">
        <v>0</v>
      </c>
      <c r="BO143" t="s">
        <v>257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41"/>
        <v>798.26</v>
      </c>
      <c r="CQ143">
        <f t="shared" si="142"/>
        <v>18142.05</v>
      </c>
      <c r="CR143">
        <f>(ROUND((ROUND(((ET143)*AV143*1),2)*BB143),2)+ROUND((ROUND(((AE143-(EU143))*AV143*1),2)*BS143),2))</f>
        <v>0</v>
      </c>
      <c r="CS143">
        <f t="shared" si="143"/>
        <v>0</v>
      </c>
      <c r="CT143">
        <f t="shared" si="144"/>
        <v>0</v>
      </c>
      <c r="CU143">
        <f t="shared" si="145"/>
        <v>0</v>
      </c>
      <c r="CV143">
        <f t="shared" si="146"/>
        <v>0</v>
      </c>
      <c r="CW143">
        <f t="shared" si="147"/>
        <v>0</v>
      </c>
      <c r="CX143">
        <f t="shared" si="148"/>
        <v>0</v>
      </c>
      <c r="CY143">
        <f t="shared" si="149"/>
        <v>0</v>
      </c>
      <c r="CZ143">
        <f t="shared" si="150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114</v>
      </c>
      <c r="DO143">
        <v>90</v>
      </c>
      <c r="DP143">
        <v>1.0669999999999999</v>
      </c>
      <c r="DQ143">
        <v>1.0249999999999999</v>
      </c>
      <c r="DU143">
        <v>1010</v>
      </c>
      <c r="DV143" t="s">
        <v>259</v>
      </c>
      <c r="DW143" t="s">
        <v>259</v>
      </c>
      <c r="DX143">
        <v>1000</v>
      </c>
      <c r="DZ143" t="s">
        <v>3</v>
      </c>
      <c r="EA143" t="s">
        <v>3</v>
      </c>
      <c r="EB143" t="s">
        <v>3</v>
      </c>
      <c r="EC143" t="s">
        <v>3</v>
      </c>
      <c r="EE143">
        <v>94151435</v>
      </c>
      <c r="EF143">
        <v>30</v>
      </c>
      <c r="EG143" t="s">
        <v>16</v>
      </c>
      <c r="EH143">
        <v>0</v>
      </c>
      <c r="EI143" t="s">
        <v>3</v>
      </c>
      <c r="EJ143">
        <v>1</v>
      </c>
      <c r="EK143">
        <v>66</v>
      </c>
      <c r="EL143" t="s">
        <v>255</v>
      </c>
      <c r="EM143" t="s">
        <v>256</v>
      </c>
      <c r="EO143" t="s">
        <v>3</v>
      </c>
      <c r="EQ143">
        <v>0</v>
      </c>
      <c r="ER143">
        <v>1059.8499999999999</v>
      </c>
      <c r="ES143">
        <v>1059.8499999999999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151"/>
        <v>0</v>
      </c>
      <c r="FS143">
        <v>0</v>
      </c>
      <c r="FX143">
        <v>114</v>
      </c>
      <c r="FY143">
        <v>90</v>
      </c>
      <c r="GA143" t="s">
        <v>3</v>
      </c>
      <c r="GD143">
        <v>0</v>
      </c>
      <c r="GF143">
        <v>1553253866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 t="shared" si="152"/>
        <v>0</v>
      </c>
      <c r="GM143">
        <f t="shared" si="153"/>
        <v>798.26</v>
      </c>
      <c r="GN143">
        <f t="shared" si="154"/>
        <v>798.26</v>
      </c>
      <c r="GO143">
        <f t="shared" si="155"/>
        <v>0</v>
      </c>
      <c r="GP143">
        <f t="shared" si="156"/>
        <v>0</v>
      </c>
      <c r="GR143">
        <v>0</v>
      </c>
      <c r="GS143">
        <v>3</v>
      </c>
      <c r="GT143">
        <v>0</v>
      </c>
      <c r="GU143" t="s">
        <v>3</v>
      </c>
      <c r="GV143">
        <f t="shared" si="157"/>
        <v>0</v>
      </c>
      <c r="GW143">
        <v>1</v>
      </c>
      <c r="GX143">
        <f t="shared" si="158"/>
        <v>0</v>
      </c>
      <c r="HA143">
        <v>0</v>
      </c>
      <c r="HB143">
        <v>0</v>
      </c>
      <c r="HC143">
        <f t="shared" si="159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18</v>
      </c>
      <c r="B144">
        <v>1</v>
      </c>
      <c r="C144">
        <v>93</v>
      </c>
      <c r="E144" t="s">
        <v>261</v>
      </c>
      <c r="F144" t="s">
        <v>84</v>
      </c>
      <c r="G144" t="s">
        <v>85</v>
      </c>
      <c r="H144" t="s">
        <v>63</v>
      </c>
      <c r="I144">
        <f>I142*J144</f>
        <v>2.64E-2</v>
      </c>
      <c r="J144">
        <v>0.24</v>
      </c>
      <c r="K144">
        <v>0.24</v>
      </c>
      <c r="O144">
        <f t="shared" si="125"/>
        <v>94.26</v>
      </c>
      <c r="P144">
        <f t="shared" si="126"/>
        <v>94.26</v>
      </c>
      <c r="Q144">
        <f>(ROUND((ROUND(((ET144)*AV144*I144),2)*BB144),2)+ROUND((ROUND(((AE144-(EU144))*AV144*I144),2)*BS144),2))</f>
        <v>0</v>
      </c>
      <c r="R144">
        <f t="shared" si="127"/>
        <v>0</v>
      </c>
      <c r="S144">
        <f t="shared" si="128"/>
        <v>0</v>
      </c>
      <c r="T144">
        <f t="shared" si="129"/>
        <v>0</v>
      </c>
      <c r="U144">
        <f t="shared" si="130"/>
        <v>0</v>
      </c>
      <c r="V144">
        <f t="shared" si="131"/>
        <v>0</v>
      </c>
      <c r="W144">
        <f t="shared" si="132"/>
        <v>0</v>
      </c>
      <c r="X144">
        <f t="shared" si="133"/>
        <v>0</v>
      </c>
      <c r="Y144">
        <f t="shared" si="134"/>
        <v>0</v>
      </c>
      <c r="AA144">
        <v>109159563</v>
      </c>
      <c r="AB144">
        <f t="shared" si="135"/>
        <v>451.14</v>
      </c>
      <c r="AC144">
        <f t="shared" si="136"/>
        <v>451.14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138"/>
        <v>0</v>
      </c>
      <c r="AH144">
        <f>(EW144)</f>
        <v>0</v>
      </c>
      <c r="AI144">
        <f>(EX144)</f>
        <v>0</v>
      </c>
      <c r="AJ144">
        <f t="shared" si="140"/>
        <v>0</v>
      </c>
      <c r="AK144">
        <v>451.14</v>
      </c>
      <c r="AL144">
        <v>451.14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1.0249999999999999</v>
      </c>
      <c r="AZ144">
        <v>1</v>
      </c>
      <c r="BA144">
        <v>1</v>
      </c>
      <c r="BB144">
        <v>1</v>
      </c>
      <c r="BC144">
        <v>7.72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86</v>
      </c>
      <c r="BM144">
        <v>66</v>
      </c>
      <c r="BN144">
        <v>0</v>
      </c>
      <c r="BO144" t="s">
        <v>84</v>
      </c>
      <c r="BP144">
        <v>1</v>
      </c>
      <c r="BQ144">
        <v>30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41"/>
        <v>94.26</v>
      </c>
      <c r="CQ144">
        <f t="shared" si="142"/>
        <v>3569.88</v>
      </c>
      <c r="CR144">
        <f>(ROUND((ROUND(((ET144)*AV144*1),2)*BB144),2)+ROUND((ROUND(((AE144-(EU144))*AV144*1),2)*BS144),2))</f>
        <v>0</v>
      </c>
      <c r="CS144">
        <f t="shared" si="143"/>
        <v>0</v>
      </c>
      <c r="CT144">
        <f t="shared" si="144"/>
        <v>0</v>
      </c>
      <c r="CU144">
        <f t="shared" si="145"/>
        <v>0</v>
      </c>
      <c r="CV144">
        <f t="shared" si="146"/>
        <v>0</v>
      </c>
      <c r="CW144">
        <f t="shared" si="147"/>
        <v>0</v>
      </c>
      <c r="CX144">
        <f t="shared" si="148"/>
        <v>0</v>
      </c>
      <c r="CY144">
        <f t="shared" si="149"/>
        <v>0</v>
      </c>
      <c r="CZ144">
        <f t="shared" si="150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114</v>
      </c>
      <c r="DO144">
        <v>90</v>
      </c>
      <c r="DP144">
        <v>1.0669999999999999</v>
      </c>
      <c r="DQ144">
        <v>1.0249999999999999</v>
      </c>
      <c r="DU144">
        <v>1007</v>
      </c>
      <c r="DV144" t="s">
        <v>63</v>
      </c>
      <c r="DW144" t="s">
        <v>63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94151435</v>
      </c>
      <c r="EF144">
        <v>30</v>
      </c>
      <c r="EG144" t="s">
        <v>16</v>
      </c>
      <c r="EH144">
        <v>0</v>
      </c>
      <c r="EI144" t="s">
        <v>3</v>
      </c>
      <c r="EJ144">
        <v>1</v>
      </c>
      <c r="EK144">
        <v>66</v>
      </c>
      <c r="EL144" t="s">
        <v>255</v>
      </c>
      <c r="EM144" t="s">
        <v>256</v>
      </c>
      <c r="EO144" t="s">
        <v>3</v>
      </c>
      <c r="EQ144">
        <v>0</v>
      </c>
      <c r="ER144">
        <v>451.14</v>
      </c>
      <c r="ES144">
        <v>451.14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f t="shared" si="151"/>
        <v>0</v>
      </c>
      <c r="FS144">
        <v>0</v>
      </c>
      <c r="FX144">
        <v>114</v>
      </c>
      <c r="FY144">
        <v>90</v>
      </c>
      <c r="GA144" t="s">
        <v>3</v>
      </c>
      <c r="GD144">
        <v>0</v>
      </c>
      <c r="GF144">
        <v>-718781615</v>
      </c>
      <c r="GG144">
        <v>2</v>
      </c>
      <c r="GH144">
        <v>1</v>
      </c>
      <c r="GI144">
        <v>2</v>
      </c>
      <c r="GJ144">
        <v>0</v>
      </c>
      <c r="GK144">
        <f>ROUND(R144*(R12)/100,2)</f>
        <v>0</v>
      </c>
      <c r="GL144">
        <f t="shared" si="152"/>
        <v>0</v>
      </c>
      <c r="GM144">
        <f t="shared" si="153"/>
        <v>94.26</v>
      </c>
      <c r="GN144">
        <f t="shared" si="154"/>
        <v>94.26</v>
      </c>
      <c r="GO144">
        <f t="shared" si="155"/>
        <v>0</v>
      </c>
      <c r="GP144">
        <f t="shared" si="156"/>
        <v>0</v>
      </c>
      <c r="GR144">
        <v>0</v>
      </c>
      <c r="GS144">
        <v>3</v>
      </c>
      <c r="GT144">
        <v>0</v>
      </c>
      <c r="GU144" t="s">
        <v>3</v>
      </c>
      <c r="GV144">
        <f t="shared" si="157"/>
        <v>0</v>
      </c>
      <c r="GW144">
        <v>1</v>
      </c>
      <c r="GX144">
        <f t="shared" si="158"/>
        <v>0</v>
      </c>
      <c r="HA144">
        <v>0</v>
      </c>
      <c r="HB144">
        <v>0</v>
      </c>
      <c r="HC144">
        <f t="shared" si="159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C145">
        <f>ROW(SmtRes!A101)</f>
        <v>101</v>
      </c>
      <c r="D145">
        <f>ROW(EtalonRes!A106)</f>
        <v>106</v>
      </c>
      <c r="E145" t="s">
        <v>46</v>
      </c>
      <c r="F145" t="s">
        <v>262</v>
      </c>
      <c r="G145" t="s">
        <v>263</v>
      </c>
      <c r="H145" t="s">
        <v>264</v>
      </c>
      <c r="I145">
        <v>4.0000000000000001E-3</v>
      </c>
      <c r="J145">
        <v>0</v>
      </c>
      <c r="K145">
        <v>4.0000000000000001E-3</v>
      </c>
      <c r="O145">
        <f t="shared" si="125"/>
        <v>158.07</v>
      </c>
      <c r="P145">
        <f t="shared" si="126"/>
        <v>7.89</v>
      </c>
      <c r="Q145">
        <f>(ROUND((ROUND(((((ET145*1.15)*1.2))*AV145*I145),2)*BB145),2)+ROUND((ROUND(((AE145-(((EU145*1.15)*1.2)))*AV145*I145),2)*BS145),2))</f>
        <v>27.44</v>
      </c>
      <c r="R145">
        <f t="shared" si="127"/>
        <v>10.16</v>
      </c>
      <c r="S145">
        <f t="shared" si="128"/>
        <v>122.74</v>
      </c>
      <c r="T145">
        <f t="shared" si="129"/>
        <v>0</v>
      </c>
      <c r="U145">
        <f t="shared" si="130"/>
        <v>0.36776999999999999</v>
      </c>
      <c r="V145">
        <f t="shared" si="131"/>
        <v>0</v>
      </c>
      <c r="W145">
        <f t="shared" si="132"/>
        <v>0</v>
      </c>
      <c r="X145">
        <f t="shared" si="133"/>
        <v>110.47</v>
      </c>
      <c r="Y145">
        <f t="shared" si="134"/>
        <v>51.55</v>
      </c>
      <c r="AA145">
        <v>109159563</v>
      </c>
      <c r="AB145">
        <f t="shared" si="135"/>
        <v>1622.7457999999999</v>
      </c>
      <c r="AC145">
        <f t="shared" si="136"/>
        <v>95.21</v>
      </c>
      <c r="AD145">
        <f>ROUND((((((ET145*1.15)*1.2))-(((EU145*1.15)*1.2)))+AE145),6)</f>
        <v>379.37580000000003</v>
      </c>
      <c r="AE145">
        <f>ROUND((((EU145*1.15)*1.2)),6)</f>
        <v>94.116</v>
      </c>
      <c r="AF145">
        <f>ROUND((((EV145*1.15)*1.2)),6)</f>
        <v>1148.1600000000001</v>
      </c>
      <c r="AG145">
        <f t="shared" si="138"/>
        <v>0</v>
      </c>
      <c r="AH145">
        <f>(((EW145*1.15)*1.2))</f>
        <v>89.7</v>
      </c>
      <c r="AI145">
        <f>(((EX145*1.15)*1.2))</f>
        <v>0</v>
      </c>
      <c r="AJ145">
        <f t="shared" si="140"/>
        <v>0</v>
      </c>
      <c r="AK145">
        <v>1202.1199999999999</v>
      </c>
      <c r="AL145">
        <v>95.21</v>
      </c>
      <c r="AM145">
        <v>274.91000000000003</v>
      </c>
      <c r="AN145">
        <v>68.2</v>
      </c>
      <c r="AO145">
        <v>832</v>
      </c>
      <c r="AP145">
        <v>0</v>
      </c>
      <c r="AQ145">
        <v>65</v>
      </c>
      <c r="AR145">
        <v>0</v>
      </c>
      <c r="AS145">
        <v>0</v>
      </c>
      <c r="AT145">
        <v>90</v>
      </c>
      <c r="AU145">
        <v>42</v>
      </c>
      <c r="AV145">
        <v>1.0249999999999999</v>
      </c>
      <c r="AW145">
        <v>1</v>
      </c>
      <c r="AZ145">
        <v>1</v>
      </c>
      <c r="BA145">
        <v>26.06</v>
      </c>
      <c r="BB145">
        <v>17.59</v>
      </c>
      <c r="BC145">
        <v>20.77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265</v>
      </c>
      <c r="BM145">
        <v>115</v>
      </c>
      <c r="BN145">
        <v>0</v>
      </c>
      <c r="BO145" t="s">
        <v>262</v>
      </c>
      <c r="BP145">
        <v>1</v>
      </c>
      <c r="BQ145">
        <v>30</v>
      </c>
      <c r="BR145">
        <v>0</v>
      </c>
      <c r="BS145">
        <v>26.06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90</v>
      </c>
      <c r="CA145">
        <v>42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760</v>
      </c>
      <c r="CO145">
        <v>0</v>
      </c>
      <c r="CP145">
        <f t="shared" si="141"/>
        <v>158.07</v>
      </c>
      <c r="CQ145">
        <f t="shared" si="142"/>
        <v>1977.51</v>
      </c>
      <c r="CR145">
        <f>(ROUND((ROUND(((((ET145*1.15)*1.2))*AV145*1),2)*BB145),2)+ROUND((ROUND(((AE145-(((EU145*1.15)*1.2)))*AV145*1),2)*BS145),2))</f>
        <v>6840.05</v>
      </c>
      <c r="CS145">
        <f t="shared" si="143"/>
        <v>2514.0100000000002</v>
      </c>
      <c r="CT145">
        <f t="shared" si="144"/>
        <v>30668.97</v>
      </c>
      <c r="CU145">
        <f t="shared" si="145"/>
        <v>0</v>
      </c>
      <c r="CV145">
        <f t="shared" si="146"/>
        <v>91.942499999999995</v>
      </c>
      <c r="CW145">
        <f t="shared" si="147"/>
        <v>0</v>
      </c>
      <c r="CX145">
        <f t="shared" si="148"/>
        <v>0</v>
      </c>
      <c r="CY145">
        <f t="shared" si="149"/>
        <v>110.46599999999999</v>
      </c>
      <c r="CZ145">
        <f t="shared" si="150"/>
        <v>51.550799999999995</v>
      </c>
      <c r="DC145" t="s">
        <v>3</v>
      </c>
      <c r="DD145" t="s">
        <v>3</v>
      </c>
      <c r="DE145" t="s">
        <v>24</v>
      </c>
      <c r="DF145" t="s">
        <v>24</v>
      </c>
      <c r="DG145" t="s">
        <v>24</v>
      </c>
      <c r="DH145" t="s">
        <v>3</v>
      </c>
      <c r="DI145" t="s">
        <v>24</v>
      </c>
      <c r="DJ145" t="s">
        <v>24</v>
      </c>
      <c r="DK145" t="s">
        <v>3</v>
      </c>
      <c r="DL145" t="s">
        <v>3</v>
      </c>
      <c r="DM145" t="s">
        <v>3</v>
      </c>
      <c r="DN145">
        <v>120</v>
      </c>
      <c r="DO145">
        <v>84</v>
      </c>
      <c r="DP145">
        <v>1.0249999999999999</v>
      </c>
      <c r="DQ145">
        <v>1</v>
      </c>
      <c r="DU145">
        <v>1013</v>
      </c>
      <c r="DV145" t="s">
        <v>264</v>
      </c>
      <c r="DW145" t="s">
        <v>264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94151484</v>
      </c>
      <c r="EF145">
        <v>30</v>
      </c>
      <c r="EG145" t="s">
        <v>16</v>
      </c>
      <c r="EH145">
        <v>0</v>
      </c>
      <c r="EI145" t="s">
        <v>3</v>
      </c>
      <c r="EJ145">
        <v>1</v>
      </c>
      <c r="EK145">
        <v>115</v>
      </c>
      <c r="EL145" t="s">
        <v>266</v>
      </c>
      <c r="EM145" t="s">
        <v>267</v>
      </c>
      <c r="EO145" t="s">
        <v>27</v>
      </c>
      <c r="EQ145">
        <v>131072</v>
      </c>
      <c r="ER145">
        <v>1202.1199999999999</v>
      </c>
      <c r="ES145">
        <v>95.21</v>
      </c>
      <c r="ET145">
        <v>274.91000000000003</v>
      </c>
      <c r="EU145">
        <v>68.2</v>
      </c>
      <c r="EV145">
        <v>832</v>
      </c>
      <c r="EW145">
        <v>65</v>
      </c>
      <c r="EX145">
        <v>0</v>
      </c>
      <c r="EY145">
        <v>0</v>
      </c>
      <c r="FQ145">
        <v>0</v>
      </c>
      <c r="FR145">
        <f t="shared" si="151"/>
        <v>0</v>
      </c>
      <c r="FS145">
        <v>0</v>
      </c>
      <c r="FX145">
        <v>120</v>
      </c>
      <c r="FY145">
        <v>84</v>
      </c>
      <c r="GA145" t="s">
        <v>3</v>
      </c>
      <c r="GD145">
        <v>0</v>
      </c>
      <c r="GF145">
        <v>1942470609</v>
      </c>
      <c r="GG145">
        <v>2</v>
      </c>
      <c r="GH145">
        <v>1</v>
      </c>
      <c r="GI145">
        <v>2</v>
      </c>
      <c r="GJ145">
        <v>0</v>
      </c>
      <c r="GK145">
        <f>ROUND(R145*(R12)/100,2)</f>
        <v>16.260000000000002</v>
      </c>
      <c r="GL145">
        <f t="shared" si="152"/>
        <v>0</v>
      </c>
      <c r="GM145">
        <f t="shared" si="153"/>
        <v>336.35</v>
      </c>
      <c r="GN145">
        <f t="shared" si="154"/>
        <v>336.35</v>
      </c>
      <c r="GO145">
        <f t="shared" si="155"/>
        <v>0</v>
      </c>
      <c r="GP145">
        <f t="shared" si="156"/>
        <v>0</v>
      </c>
      <c r="GR145">
        <v>0</v>
      </c>
      <c r="GS145">
        <v>3</v>
      </c>
      <c r="GT145">
        <v>0</v>
      </c>
      <c r="GU145" t="s">
        <v>3</v>
      </c>
      <c r="GV145">
        <f t="shared" si="157"/>
        <v>0</v>
      </c>
      <c r="GW145">
        <v>1</v>
      </c>
      <c r="GX145">
        <f t="shared" si="158"/>
        <v>0</v>
      </c>
      <c r="HA145">
        <v>0</v>
      </c>
      <c r="HB145">
        <v>0</v>
      </c>
      <c r="HC145">
        <f t="shared" si="159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18</v>
      </c>
      <c r="B146">
        <v>1</v>
      </c>
      <c r="C146">
        <v>98</v>
      </c>
      <c r="E146" t="s">
        <v>268</v>
      </c>
      <c r="F146" t="s">
        <v>269</v>
      </c>
      <c r="G146" t="s">
        <v>270</v>
      </c>
      <c r="H146" t="s">
        <v>63</v>
      </c>
      <c r="I146">
        <f>I145*J146</f>
        <v>3.3599999999999998E-4</v>
      </c>
      <c r="J146">
        <v>8.3999999999999991E-2</v>
      </c>
      <c r="K146">
        <v>8.4000000000000005E-2</v>
      </c>
      <c r="O146">
        <f t="shared" si="125"/>
        <v>0</v>
      </c>
      <c r="P146">
        <f t="shared" si="126"/>
        <v>0</v>
      </c>
      <c r="Q146">
        <f>(ROUND((ROUND(((ET146)*AV146*I146),2)*BB146),2)+ROUND((ROUND(((AE146-(EU146))*AV146*I146),2)*BS146),2))</f>
        <v>0</v>
      </c>
      <c r="R146">
        <f t="shared" si="127"/>
        <v>0</v>
      </c>
      <c r="S146">
        <f t="shared" si="128"/>
        <v>0</v>
      </c>
      <c r="T146">
        <f t="shared" si="129"/>
        <v>0</v>
      </c>
      <c r="U146">
        <f t="shared" si="130"/>
        <v>0</v>
      </c>
      <c r="V146">
        <f t="shared" si="131"/>
        <v>0</v>
      </c>
      <c r="W146">
        <f t="shared" si="132"/>
        <v>0</v>
      </c>
      <c r="X146">
        <f t="shared" si="133"/>
        <v>0</v>
      </c>
      <c r="Y146">
        <f t="shared" si="134"/>
        <v>0</v>
      </c>
      <c r="AA146">
        <v>109159563</v>
      </c>
      <c r="AB146">
        <f t="shared" si="135"/>
        <v>7.07</v>
      </c>
      <c r="AC146">
        <f t="shared" si="136"/>
        <v>7.07</v>
      </c>
      <c r="AD146">
        <f>ROUND((((ET146)-(EU146))+AE146),6)</f>
        <v>0</v>
      </c>
      <c r="AE146">
        <f t="shared" ref="AE146:AF148" si="160">ROUND((EU146),6)</f>
        <v>0</v>
      </c>
      <c r="AF146">
        <f t="shared" si="160"/>
        <v>0</v>
      </c>
      <c r="AG146">
        <f t="shared" si="138"/>
        <v>0</v>
      </c>
      <c r="AH146">
        <f t="shared" ref="AH146:AI148" si="161">(EW146)</f>
        <v>0</v>
      </c>
      <c r="AI146">
        <f t="shared" si="161"/>
        <v>0</v>
      </c>
      <c r="AJ146">
        <f t="shared" si="140"/>
        <v>0</v>
      </c>
      <c r="AK146">
        <v>7.07</v>
      </c>
      <c r="AL146">
        <v>7.07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5.14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271</v>
      </c>
      <c r="BM146">
        <v>115</v>
      </c>
      <c r="BN146">
        <v>0</v>
      </c>
      <c r="BO146" t="s">
        <v>269</v>
      </c>
      <c r="BP146">
        <v>1</v>
      </c>
      <c r="BQ146">
        <v>30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41"/>
        <v>0</v>
      </c>
      <c r="CQ146">
        <f t="shared" si="142"/>
        <v>36.340000000000003</v>
      </c>
      <c r="CR146">
        <f>(ROUND((ROUND(((ET146)*AV146*1),2)*BB146),2)+ROUND((ROUND(((AE146-(EU146))*AV146*1),2)*BS146),2))</f>
        <v>0</v>
      </c>
      <c r="CS146">
        <f t="shared" si="143"/>
        <v>0</v>
      </c>
      <c r="CT146">
        <f t="shared" si="144"/>
        <v>0</v>
      </c>
      <c r="CU146">
        <f t="shared" si="145"/>
        <v>0</v>
      </c>
      <c r="CV146">
        <f t="shared" si="146"/>
        <v>0</v>
      </c>
      <c r="CW146">
        <f t="shared" si="147"/>
        <v>0</v>
      </c>
      <c r="CX146">
        <f t="shared" si="148"/>
        <v>0</v>
      </c>
      <c r="CY146">
        <f t="shared" si="149"/>
        <v>0</v>
      </c>
      <c r="CZ146">
        <f t="shared" si="150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120</v>
      </c>
      <c r="DO146">
        <v>84</v>
      </c>
      <c r="DP146">
        <v>1.0249999999999999</v>
      </c>
      <c r="DQ146">
        <v>1</v>
      </c>
      <c r="DU146">
        <v>1007</v>
      </c>
      <c r="DV146" t="s">
        <v>63</v>
      </c>
      <c r="DW146" t="s">
        <v>63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94151484</v>
      </c>
      <c r="EF146">
        <v>30</v>
      </c>
      <c r="EG146" t="s">
        <v>16</v>
      </c>
      <c r="EH146">
        <v>0</v>
      </c>
      <c r="EI146" t="s">
        <v>3</v>
      </c>
      <c r="EJ146">
        <v>1</v>
      </c>
      <c r="EK146">
        <v>115</v>
      </c>
      <c r="EL146" t="s">
        <v>266</v>
      </c>
      <c r="EM146" t="s">
        <v>267</v>
      </c>
      <c r="EO146" t="s">
        <v>3</v>
      </c>
      <c r="EQ146">
        <v>0</v>
      </c>
      <c r="ER146">
        <v>7.07</v>
      </c>
      <c r="ES146">
        <v>7.07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f t="shared" si="151"/>
        <v>0</v>
      </c>
      <c r="FS146">
        <v>0</v>
      </c>
      <c r="FX146">
        <v>120</v>
      </c>
      <c r="FY146">
        <v>84</v>
      </c>
      <c r="GA146" t="s">
        <v>3</v>
      </c>
      <c r="GD146">
        <v>0</v>
      </c>
      <c r="GF146">
        <v>-862991314</v>
      </c>
      <c r="GG146">
        <v>2</v>
      </c>
      <c r="GH146">
        <v>1</v>
      </c>
      <c r="GI146">
        <v>2</v>
      </c>
      <c r="GJ146">
        <v>0</v>
      </c>
      <c r="GK146">
        <f>ROUND(R146*(R12)/100,2)</f>
        <v>0</v>
      </c>
      <c r="GL146">
        <f t="shared" si="152"/>
        <v>0</v>
      </c>
      <c r="GM146">
        <f t="shared" si="153"/>
        <v>0</v>
      </c>
      <c r="GN146">
        <f t="shared" si="154"/>
        <v>0</v>
      </c>
      <c r="GO146">
        <f t="shared" si="155"/>
        <v>0</v>
      </c>
      <c r="GP146">
        <f t="shared" si="156"/>
        <v>0</v>
      </c>
      <c r="GR146">
        <v>0</v>
      </c>
      <c r="GS146">
        <v>3</v>
      </c>
      <c r="GT146">
        <v>0</v>
      </c>
      <c r="GU146" t="s">
        <v>3</v>
      </c>
      <c r="GV146">
        <f t="shared" si="157"/>
        <v>0</v>
      </c>
      <c r="GW146">
        <v>1</v>
      </c>
      <c r="GX146">
        <f t="shared" si="158"/>
        <v>0</v>
      </c>
      <c r="HA146">
        <v>0</v>
      </c>
      <c r="HB146">
        <v>0</v>
      </c>
      <c r="HC146">
        <f t="shared" si="159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18</v>
      </c>
      <c r="B147">
        <v>1</v>
      </c>
      <c r="C147">
        <v>100</v>
      </c>
      <c r="E147" t="s">
        <v>272</v>
      </c>
      <c r="F147" t="s">
        <v>273</v>
      </c>
      <c r="G147" t="s">
        <v>274</v>
      </c>
      <c r="H147" t="s">
        <v>94</v>
      </c>
      <c r="I147">
        <f>I145*J147</f>
        <v>1.92E-3</v>
      </c>
      <c r="J147">
        <v>0.48</v>
      </c>
      <c r="K147">
        <v>0.48</v>
      </c>
      <c r="O147">
        <f t="shared" si="125"/>
        <v>11.35</v>
      </c>
      <c r="P147">
        <f t="shared" si="126"/>
        <v>11.35</v>
      </c>
      <c r="Q147">
        <f>(ROUND((ROUND(((ET147)*AV147*I147),2)*BB147),2)+ROUND((ROUND(((AE147-(EU147))*AV147*I147),2)*BS147),2))</f>
        <v>0</v>
      </c>
      <c r="R147">
        <f t="shared" si="127"/>
        <v>0</v>
      </c>
      <c r="S147">
        <f t="shared" si="128"/>
        <v>0</v>
      </c>
      <c r="T147">
        <f t="shared" si="129"/>
        <v>0</v>
      </c>
      <c r="U147">
        <f t="shared" si="130"/>
        <v>0</v>
      </c>
      <c r="V147">
        <f t="shared" si="131"/>
        <v>0</v>
      </c>
      <c r="W147">
        <f t="shared" si="132"/>
        <v>0</v>
      </c>
      <c r="X147">
        <f t="shared" si="133"/>
        <v>0</v>
      </c>
      <c r="Y147">
        <f t="shared" si="134"/>
        <v>0</v>
      </c>
      <c r="AA147">
        <v>109159563</v>
      </c>
      <c r="AB147">
        <f t="shared" si="135"/>
        <v>796.76</v>
      </c>
      <c r="AC147">
        <f t="shared" si="136"/>
        <v>796.76</v>
      </c>
      <c r="AD147">
        <f>ROUND((((ET147)-(EU147))+AE147),6)</f>
        <v>0</v>
      </c>
      <c r="AE147">
        <f t="shared" si="160"/>
        <v>0</v>
      </c>
      <c r="AF147">
        <f t="shared" si="160"/>
        <v>0</v>
      </c>
      <c r="AG147">
        <f t="shared" si="138"/>
        <v>0</v>
      </c>
      <c r="AH147">
        <f t="shared" si="161"/>
        <v>0</v>
      </c>
      <c r="AI147">
        <f t="shared" si="161"/>
        <v>0</v>
      </c>
      <c r="AJ147">
        <f t="shared" si="140"/>
        <v>0</v>
      </c>
      <c r="AK147">
        <v>796.76</v>
      </c>
      <c r="AL147">
        <v>796.76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7.42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275</v>
      </c>
      <c r="BM147">
        <v>115</v>
      </c>
      <c r="BN147">
        <v>0</v>
      </c>
      <c r="BO147" t="s">
        <v>273</v>
      </c>
      <c r="BP147">
        <v>1</v>
      </c>
      <c r="BQ147">
        <v>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41"/>
        <v>11.35</v>
      </c>
      <c r="CQ147">
        <f t="shared" si="142"/>
        <v>5911.96</v>
      </c>
      <c r="CR147">
        <f>(ROUND((ROUND(((ET147)*AV147*1),2)*BB147),2)+ROUND((ROUND(((AE147-(EU147))*AV147*1),2)*BS147),2))</f>
        <v>0</v>
      </c>
      <c r="CS147">
        <f t="shared" si="143"/>
        <v>0</v>
      </c>
      <c r="CT147">
        <f t="shared" si="144"/>
        <v>0</v>
      </c>
      <c r="CU147">
        <f t="shared" si="145"/>
        <v>0</v>
      </c>
      <c r="CV147">
        <f t="shared" si="146"/>
        <v>0</v>
      </c>
      <c r="CW147">
        <f t="shared" si="147"/>
        <v>0</v>
      </c>
      <c r="CX147">
        <f t="shared" si="148"/>
        <v>0</v>
      </c>
      <c r="CY147">
        <f t="shared" si="149"/>
        <v>0</v>
      </c>
      <c r="CZ147">
        <f t="shared" si="150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120</v>
      </c>
      <c r="DO147">
        <v>84</v>
      </c>
      <c r="DP147">
        <v>1.0249999999999999</v>
      </c>
      <c r="DQ147">
        <v>1</v>
      </c>
      <c r="DU147">
        <v>1009</v>
      </c>
      <c r="DV147" t="s">
        <v>94</v>
      </c>
      <c r="DW147" t="s">
        <v>94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94151484</v>
      </c>
      <c r="EF147">
        <v>30</v>
      </c>
      <c r="EG147" t="s">
        <v>16</v>
      </c>
      <c r="EH147">
        <v>0</v>
      </c>
      <c r="EI147" t="s">
        <v>3</v>
      </c>
      <c r="EJ147">
        <v>1</v>
      </c>
      <c r="EK147">
        <v>115</v>
      </c>
      <c r="EL147" t="s">
        <v>266</v>
      </c>
      <c r="EM147" t="s">
        <v>267</v>
      </c>
      <c r="EO147" t="s">
        <v>3</v>
      </c>
      <c r="EQ147">
        <v>0</v>
      </c>
      <c r="ER147">
        <v>796.76</v>
      </c>
      <c r="ES147">
        <v>796.76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f t="shared" si="151"/>
        <v>0</v>
      </c>
      <c r="FS147">
        <v>0</v>
      </c>
      <c r="FX147">
        <v>120</v>
      </c>
      <c r="FY147">
        <v>84</v>
      </c>
      <c r="GA147" t="s">
        <v>3</v>
      </c>
      <c r="GD147">
        <v>0</v>
      </c>
      <c r="GF147">
        <v>-224782797</v>
      </c>
      <c r="GG147">
        <v>2</v>
      </c>
      <c r="GH147">
        <v>1</v>
      </c>
      <c r="GI147">
        <v>2</v>
      </c>
      <c r="GJ147">
        <v>0</v>
      </c>
      <c r="GK147">
        <f>ROUND(R147*(R12)/100,2)</f>
        <v>0</v>
      </c>
      <c r="GL147">
        <f t="shared" si="152"/>
        <v>0</v>
      </c>
      <c r="GM147">
        <f t="shared" si="153"/>
        <v>11.35</v>
      </c>
      <c r="GN147">
        <f t="shared" si="154"/>
        <v>11.35</v>
      </c>
      <c r="GO147">
        <f t="shared" si="155"/>
        <v>0</v>
      </c>
      <c r="GP147">
        <f t="shared" si="156"/>
        <v>0</v>
      </c>
      <c r="GR147">
        <v>0</v>
      </c>
      <c r="GS147">
        <v>3</v>
      </c>
      <c r="GT147">
        <v>0</v>
      </c>
      <c r="GU147" t="s">
        <v>3</v>
      </c>
      <c r="GV147">
        <f t="shared" si="157"/>
        <v>0</v>
      </c>
      <c r="GW147">
        <v>1</v>
      </c>
      <c r="GX147">
        <f t="shared" si="158"/>
        <v>0</v>
      </c>
      <c r="HA147">
        <v>0</v>
      </c>
      <c r="HB147">
        <v>0</v>
      </c>
      <c r="HC147">
        <f t="shared" si="159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18</v>
      </c>
      <c r="B148">
        <v>1</v>
      </c>
      <c r="C148">
        <v>99</v>
      </c>
      <c r="E148" t="s">
        <v>276</v>
      </c>
      <c r="F148" t="s">
        <v>277</v>
      </c>
      <c r="G148" t="s">
        <v>278</v>
      </c>
      <c r="H148" t="s">
        <v>63</v>
      </c>
      <c r="I148">
        <f>I145*J148</f>
        <v>4.8320000000000004E-3</v>
      </c>
      <c r="J148">
        <v>1.208</v>
      </c>
      <c r="K148">
        <v>1.208</v>
      </c>
      <c r="O148">
        <f t="shared" si="125"/>
        <v>18.13</v>
      </c>
      <c r="P148">
        <f t="shared" si="126"/>
        <v>18.13</v>
      </c>
      <c r="Q148">
        <f>(ROUND((ROUND(((ET148)*AV148*I148),2)*BB148),2)+ROUND((ROUND(((AE148-(EU148))*AV148*I148),2)*BS148),2))</f>
        <v>0</v>
      </c>
      <c r="R148">
        <f t="shared" si="127"/>
        <v>0</v>
      </c>
      <c r="S148">
        <f t="shared" si="128"/>
        <v>0</v>
      </c>
      <c r="T148">
        <f t="shared" si="129"/>
        <v>0</v>
      </c>
      <c r="U148">
        <f t="shared" si="130"/>
        <v>0</v>
      </c>
      <c r="V148">
        <f t="shared" si="131"/>
        <v>0</v>
      </c>
      <c r="W148">
        <f t="shared" si="132"/>
        <v>0</v>
      </c>
      <c r="X148">
        <f t="shared" si="133"/>
        <v>0</v>
      </c>
      <c r="Y148">
        <f t="shared" si="134"/>
        <v>0</v>
      </c>
      <c r="AA148">
        <v>109159563</v>
      </c>
      <c r="AB148">
        <f t="shared" si="135"/>
        <v>477.64</v>
      </c>
      <c r="AC148">
        <f t="shared" si="136"/>
        <v>477.64</v>
      </c>
      <c r="AD148">
        <f>ROUND((((ET148)-(EU148))+AE148),6)</f>
        <v>0</v>
      </c>
      <c r="AE148">
        <f t="shared" si="160"/>
        <v>0</v>
      </c>
      <c r="AF148">
        <f t="shared" si="160"/>
        <v>0</v>
      </c>
      <c r="AG148">
        <f t="shared" si="138"/>
        <v>0</v>
      </c>
      <c r="AH148">
        <f t="shared" si="161"/>
        <v>0</v>
      </c>
      <c r="AI148">
        <f t="shared" si="161"/>
        <v>0</v>
      </c>
      <c r="AJ148">
        <f t="shared" si="140"/>
        <v>0</v>
      </c>
      <c r="AK148">
        <v>477.64</v>
      </c>
      <c r="AL148">
        <v>477.64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7.85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279</v>
      </c>
      <c r="BM148">
        <v>115</v>
      </c>
      <c r="BN148">
        <v>0</v>
      </c>
      <c r="BO148" t="s">
        <v>277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41"/>
        <v>18.13</v>
      </c>
      <c r="CQ148">
        <f t="shared" si="142"/>
        <v>3749.47</v>
      </c>
      <c r="CR148">
        <f>(ROUND((ROUND(((ET148)*AV148*1),2)*BB148),2)+ROUND((ROUND(((AE148-(EU148))*AV148*1),2)*BS148),2))</f>
        <v>0</v>
      </c>
      <c r="CS148">
        <f t="shared" si="143"/>
        <v>0</v>
      </c>
      <c r="CT148">
        <f t="shared" si="144"/>
        <v>0</v>
      </c>
      <c r="CU148">
        <f t="shared" si="145"/>
        <v>0</v>
      </c>
      <c r="CV148">
        <f t="shared" si="146"/>
        <v>0</v>
      </c>
      <c r="CW148">
        <f t="shared" si="147"/>
        <v>0</v>
      </c>
      <c r="CX148">
        <f t="shared" si="148"/>
        <v>0</v>
      </c>
      <c r="CY148">
        <f t="shared" si="149"/>
        <v>0</v>
      </c>
      <c r="CZ148">
        <f t="shared" si="150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120</v>
      </c>
      <c r="DO148">
        <v>84</v>
      </c>
      <c r="DP148">
        <v>1.0249999999999999</v>
      </c>
      <c r="DQ148">
        <v>1</v>
      </c>
      <c r="DU148">
        <v>1007</v>
      </c>
      <c r="DV148" t="s">
        <v>63</v>
      </c>
      <c r="DW148" t="s">
        <v>63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94151484</v>
      </c>
      <c r="EF148">
        <v>30</v>
      </c>
      <c r="EG148" t="s">
        <v>16</v>
      </c>
      <c r="EH148">
        <v>0</v>
      </c>
      <c r="EI148" t="s">
        <v>3</v>
      </c>
      <c r="EJ148">
        <v>1</v>
      </c>
      <c r="EK148">
        <v>115</v>
      </c>
      <c r="EL148" t="s">
        <v>266</v>
      </c>
      <c r="EM148" t="s">
        <v>267</v>
      </c>
      <c r="EO148" t="s">
        <v>3</v>
      </c>
      <c r="EQ148">
        <v>0</v>
      </c>
      <c r="ER148">
        <v>477.64</v>
      </c>
      <c r="ES148">
        <v>477.64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151"/>
        <v>0</v>
      </c>
      <c r="FS148">
        <v>0</v>
      </c>
      <c r="FX148">
        <v>120</v>
      </c>
      <c r="FY148">
        <v>84</v>
      </c>
      <c r="GA148" t="s">
        <v>3</v>
      </c>
      <c r="GD148">
        <v>0</v>
      </c>
      <c r="GF148">
        <v>-1784394460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152"/>
        <v>0</v>
      </c>
      <c r="GM148">
        <f t="shared" si="153"/>
        <v>18.13</v>
      </c>
      <c r="GN148">
        <f t="shared" si="154"/>
        <v>18.13</v>
      </c>
      <c r="GO148">
        <f t="shared" si="155"/>
        <v>0</v>
      </c>
      <c r="GP148">
        <f t="shared" si="156"/>
        <v>0</v>
      </c>
      <c r="GR148">
        <v>0</v>
      </c>
      <c r="GS148">
        <v>3</v>
      </c>
      <c r="GT148">
        <v>0</v>
      </c>
      <c r="GU148" t="s">
        <v>3</v>
      </c>
      <c r="GV148">
        <f t="shared" si="157"/>
        <v>0</v>
      </c>
      <c r="GW148">
        <v>1</v>
      </c>
      <c r="GX148">
        <f t="shared" si="158"/>
        <v>0</v>
      </c>
      <c r="HA148">
        <v>0</v>
      </c>
      <c r="HB148">
        <v>0</v>
      </c>
      <c r="HC148">
        <f t="shared" si="159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C149">
        <f>ROW(SmtRes!A105)</f>
        <v>105</v>
      </c>
      <c r="D149">
        <f>ROW(EtalonRes!A110)</f>
        <v>110</v>
      </c>
      <c r="E149" t="s">
        <v>53</v>
      </c>
      <c r="F149" t="s">
        <v>280</v>
      </c>
      <c r="G149" t="s">
        <v>281</v>
      </c>
      <c r="H149" t="s">
        <v>282</v>
      </c>
      <c r="I149">
        <v>6.8199999999999997E-2</v>
      </c>
      <c r="J149">
        <v>0</v>
      </c>
      <c r="K149">
        <v>6.8199999999999997E-2</v>
      </c>
      <c r="O149">
        <f t="shared" si="125"/>
        <v>11060.77</v>
      </c>
      <c r="P149">
        <f t="shared" si="126"/>
        <v>6847.65</v>
      </c>
      <c r="Q149">
        <f>(ROUND((ROUND(((((ET149*1.15)*1.2))*AV149*I149),2)*BB149),2)+ROUND((ROUND(((AE149-(((EU149*1.15)*1.2)))*AV149*I149),2)*BS149),2))</f>
        <v>0</v>
      </c>
      <c r="R149">
        <f t="shared" si="127"/>
        <v>0</v>
      </c>
      <c r="S149">
        <f t="shared" si="128"/>
        <v>4213.12</v>
      </c>
      <c r="T149">
        <f t="shared" si="129"/>
        <v>0</v>
      </c>
      <c r="U149">
        <f t="shared" si="130"/>
        <v>14.460735167999998</v>
      </c>
      <c r="V149">
        <f t="shared" si="131"/>
        <v>0</v>
      </c>
      <c r="W149">
        <f t="shared" si="132"/>
        <v>0</v>
      </c>
      <c r="X149">
        <f t="shared" si="133"/>
        <v>3876.07</v>
      </c>
      <c r="Y149">
        <f t="shared" si="134"/>
        <v>1727.38</v>
      </c>
      <c r="AA149">
        <v>109159563</v>
      </c>
      <c r="AB149">
        <f t="shared" si="135"/>
        <v>21775.829600000001</v>
      </c>
      <c r="AC149">
        <f t="shared" si="136"/>
        <v>19554.14</v>
      </c>
      <c r="AD149">
        <f>ROUND((((((ET149*1.15)*1.2))-(((EU149*1.15)*1.2)))+AE149),6)</f>
        <v>0</v>
      </c>
      <c r="AE149">
        <f>ROUND((((EU149*1.15)*1.2)),6)</f>
        <v>0</v>
      </c>
      <c r="AF149">
        <f>ROUND((((EV149*1.15)*1.2)),6)</f>
        <v>2221.6896000000002</v>
      </c>
      <c r="AG149">
        <f t="shared" si="138"/>
        <v>0</v>
      </c>
      <c r="AH149">
        <f>(((EW149*1.15)*1.2))</f>
        <v>198.72</v>
      </c>
      <c r="AI149">
        <f>(((EX149*1.15)*1.2))</f>
        <v>0</v>
      </c>
      <c r="AJ149">
        <f t="shared" si="140"/>
        <v>0</v>
      </c>
      <c r="AK149">
        <v>21164.06</v>
      </c>
      <c r="AL149">
        <v>19554.14</v>
      </c>
      <c r="AM149">
        <v>0</v>
      </c>
      <c r="AN149">
        <v>0</v>
      </c>
      <c r="AO149">
        <v>1609.92</v>
      </c>
      <c r="AP149">
        <v>0</v>
      </c>
      <c r="AQ149">
        <v>144</v>
      </c>
      <c r="AR149">
        <v>0</v>
      </c>
      <c r="AS149">
        <v>0</v>
      </c>
      <c r="AT149">
        <v>92</v>
      </c>
      <c r="AU149">
        <v>41</v>
      </c>
      <c r="AV149">
        <v>1.0669999999999999</v>
      </c>
      <c r="AW149">
        <v>1.081</v>
      </c>
      <c r="AZ149">
        <v>1</v>
      </c>
      <c r="BA149">
        <v>26.06</v>
      </c>
      <c r="BB149">
        <v>1</v>
      </c>
      <c r="BC149">
        <v>4.75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283</v>
      </c>
      <c r="BM149">
        <v>242</v>
      </c>
      <c r="BN149">
        <v>0</v>
      </c>
      <c r="BO149" t="s">
        <v>280</v>
      </c>
      <c r="BP149">
        <v>1</v>
      </c>
      <c r="BQ149">
        <v>30</v>
      </c>
      <c r="BR149">
        <v>0</v>
      </c>
      <c r="BS149">
        <v>26.06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92</v>
      </c>
      <c r="CA149">
        <v>41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760</v>
      </c>
      <c r="CO149">
        <v>0</v>
      </c>
      <c r="CP149">
        <f t="shared" si="141"/>
        <v>11060.77</v>
      </c>
      <c r="CQ149">
        <f t="shared" si="142"/>
        <v>100405.64</v>
      </c>
      <c r="CR149">
        <f>(ROUND((ROUND(((((ET149*1.15)*1.2))*AV149*1),2)*BB149),2)+ROUND((ROUND(((AE149-(((EU149*1.15)*1.2)))*AV149*1),2)*BS149),2))</f>
        <v>0</v>
      </c>
      <c r="CS149">
        <f t="shared" si="143"/>
        <v>0</v>
      </c>
      <c r="CT149">
        <f t="shared" si="144"/>
        <v>61776.27</v>
      </c>
      <c r="CU149">
        <f t="shared" si="145"/>
        <v>0</v>
      </c>
      <c r="CV149">
        <f t="shared" si="146"/>
        <v>212.03423999999998</v>
      </c>
      <c r="CW149">
        <f t="shared" si="147"/>
        <v>0</v>
      </c>
      <c r="CX149">
        <f t="shared" si="148"/>
        <v>0</v>
      </c>
      <c r="CY149">
        <f t="shared" si="149"/>
        <v>3876.0704000000001</v>
      </c>
      <c r="CZ149">
        <f t="shared" si="150"/>
        <v>1727.3791999999999</v>
      </c>
      <c r="DC149" t="s">
        <v>3</v>
      </c>
      <c r="DD149" t="s">
        <v>3</v>
      </c>
      <c r="DE149" t="s">
        <v>24</v>
      </c>
      <c r="DF149" t="s">
        <v>24</v>
      </c>
      <c r="DG149" t="s">
        <v>24</v>
      </c>
      <c r="DH149" t="s">
        <v>3</v>
      </c>
      <c r="DI149" t="s">
        <v>24</v>
      </c>
      <c r="DJ149" t="s">
        <v>24</v>
      </c>
      <c r="DK149" t="s">
        <v>3</v>
      </c>
      <c r="DL149" t="s">
        <v>3</v>
      </c>
      <c r="DM149" t="s">
        <v>3</v>
      </c>
      <c r="DN149">
        <v>112</v>
      </c>
      <c r="DO149">
        <v>70</v>
      </c>
      <c r="DP149">
        <v>1.0669999999999999</v>
      </c>
      <c r="DQ149">
        <v>1.081</v>
      </c>
      <c r="DU149">
        <v>1013</v>
      </c>
      <c r="DV149" t="s">
        <v>282</v>
      </c>
      <c r="DW149" t="s">
        <v>282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94151611</v>
      </c>
      <c r="EF149">
        <v>30</v>
      </c>
      <c r="EG149" t="s">
        <v>16</v>
      </c>
      <c r="EH149">
        <v>0</v>
      </c>
      <c r="EI149" t="s">
        <v>3</v>
      </c>
      <c r="EJ149">
        <v>1</v>
      </c>
      <c r="EK149">
        <v>242</v>
      </c>
      <c r="EL149" t="s">
        <v>284</v>
      </c>
      <c r="EM149" t="s">
        <v>285</v>
      </c>
      <c r="EO149" t="s">
        <v>27</v>
      </c>
      <c r="EQ149">
        <v>131072</v>
      </c>
      <c r="ER149">
        <v>21164.06</v>
      </c>
      <c r="ES149">
        <v>19554.14</v>
      </c>
      <c r="ET149">
        <v>0</v>
      </c>
      <c r="EU149">
        <v>0</v>
      </c>
      <c r="EV149">
        <v>1609.92</v>
      </c>
      <c r="EW149">
        <v>144</v>
      </c>
      <c r="EX149">
        <v>0</v>
      </c>
      <c r="EY149">
        <v>0</v>
      </c>
      <c r="FQ149">
        <v>0</v>
      </c>
      <c r="FR149">
        <f t="shared" si="151"/>
        <v>0</v>
      </c>
      <c r="FS149">
        <v>0</v>
      </c>
      <c r="FX149">
        <v>112</v>
      </c>
      <c r="FY149">
        <v>70</v>
      </c>
      <c r="GA149" t="s">
        <v>3</v>
      </c>
      <c r="GD149">
        <v>0</v>
      </c>
      <c r="GF149">
        <v>-1746666128</v>
      </c>
      <c r="GG149">
        <v>2</v>
      </c>
      <c r="GH149">
        <v>1</v>
      </c>
      <c r="GI149">
        <v>2</v>
      </c>
      <c r="GJ149">
        <v>0</v>
      </c>
      <c r="GK149">
        <f>ROUND(R149*(R12)/100,2)</f>
        <v>0</v>
      </c>
      <c r="GL149">
        <f t="shared" si="152"/>
        <v>0</v>
      </c>
      <c r="GM149">
        <f t="shared" si="153"/>
        <v>16664.22</v>
      </c>
      <c r="GN149">
        <f t="shared" si="154"/>
        <v>16664.22</v>
      </c>
      <c r="GO149">
        <f t="shared" si="155"/>
        <v>0</v>
      </c>
      <c r="GP149">
        <f t="shared" si="156"/>
        <v>0</v>
      </c>
      <c r="GR149">
        <v>0</v>
      </c>
      <c r="GS149">
        <v>3</v>
      </c>
      <c r="GT149">
        <v>0</v>
      </c>
      <c r="GU149" t="s">
        <v>3</v>
      </c>
      <c r="GV149">
        <f t="shared" si="157"/>
        <v>0</v>
      </c>
      <c r="GW149">
        <v>1</v>
      </c>
      <c r="GX149">
        <f t="shared" si="158"/>
        <v>0</v>
      </c>
      <c r="HA149">
        <v>0</v>
      </c>
      <c r="HB149">
        <v>0</v>
      </c>
      <c r="HC149">
        <f t="shared" si="159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ROW(SmtRes!A109)</f>
        <v>109</v>
      </c>
      <c r="D150">
        <f>ROW(EtalonRes!A114)</f>
        <v>114</v>
      </c>
      <c r="E150" t="s">
        <v>65</v>
      </c>
      <c r="F150" t="s">
        <v>280</v>
      </c>
      <c r="G150" t="s">
        <v>281</v>
      </c>
      <c r="H150" t="s">
        <v>282</v>
      </c>
      <c r="I150">
        <v>1.72E-2</v>
      </c>
      <c r="J150">
        <v>0</v>
      </c>
      <c r="K150">
        <v>1.72E-2</v>
      </c>
      <c r="O150">
        <f t="shared" si="125"/>
        <v>2789.43</v>
      </c>
      <c r="P150">
        <f t="shared" si="126"/>
        <v>1726.96</v>
      </c>
      <c r="Q150">
        <f>(ROUND((ROUND(((((ET150*1.15)*1.2))*AV150*I150),2)*BB150),2)+ROUND((ROUND(((AE150-(((EU150*1.15)*1.2)))*AV150*I150),2)*BS150),2))</f>
        <v>0</v>
      </c>
      <c r="R150">
        <f t="shared" si="127"/>
        <v>0</v>
      </c>
      <c r="S150">
        <f t="shared" si="128"/>
        <v>1062.47</v>
      </c>
      <c r="T150">
        <f t="shared" si="129"/>
        <v>0</v>
      </c>
      <c r="U150">
        <f t="shared" si="130"/>
        <v>3.6469889279999999</v>
      </c>
      <c r="V150">
        <f t="shared" si="131"/>
        <v>0</v>
      </c>
      <c r="W150">
        <f t="shared" si="132"/>
        <v>0</v>
      </c>
      <c r="X150">
        <f t="shared" si="133"/>
        <v>977.47</v>
      </c>
      <c r="Y150">
        <f t="shared" si="134"/>
        <v>435.61</v>
      </c>
      <c r="AA150">
        <v>109159563</v>
      </c>
      <c r="AB150">
        <f t="shared" si="135"/>
        <v>21775.829600000001</v>
      </c>
      <c r="AC150">
        <f t="shared" si="136"/>
        <v>19554.14</v>
      </c>
      <c r="AD150">
        <f>ROUND((((((ET150*1.15)*1.2))-(((EU150*1.15)*1.2)))+AE150),6)</f>
        <v>0</v>
      </c>
      <c r="AE150">
        <f>ROUND((((EU150*1.15)*1.2)),6)</f>
        <v>0</v>
      </c>
      <c r="AF150">
        <f>ROUND((((EV150*1.15)*1.2)),6)</f>
        <v>2221.6896000000002</v>
      </c>
      <c r="AG150">
        <f t="shared" si="138"/>
        <v>0</v>
      </c>
      <c r="AH150">
        <f>(((EW150*1.15)*1.2))</f>
        <v>198.72</v>
      </c>
      <c r="AI150">
        <f>(((EX150*1.15)*1.2))</f>
        <v>0</v>
      </c>
      <c r="AJ150">
        <f t="shared" si="140"/>
        <v>0</v>
      </c>
      <c r="AK150">
        <v>21164.06</v>
      </c>
      <c r="AL150">
        <v>19554.14</v>
      </c>
      <c r="AM150">
        <v>0</v>
      </c>
      <c r="AN150">
        <v>0</v>
      </c>
      <c r="AO150">
        <v>1609.92</v>
      </c>
      <c r="AP150">
        <v>0</v>
      </c>
      <c r="AQ150">
        <v>144</v>
      </c>
      <c r="AR150">
        <v>0</v>
      </c>
      <c r="AS150">
        <v>0</v>
      </c>
      <c r="AT150">
        <v>92</v>
      </c>
      <c r="AU150">
        <v>41</v>
      </c>
      <c r="AV150">
        <v>1.0669999999999999</v>
      </c>
      <c r="AW150">
        <v>1.081</v>
      </c>
      <c r="AZ150">
        <v>1</v>
      </c>
      <c r="BA150">
        <v>26.06</v>
      </c>
      <c r="BB150">
        <v>1</v>
      </c>
      <c r="BC150">
        <v>4.75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283</v>
      </c>
      <c r="BM150">
        <v>242</v>
      </c>
      <c r="BN150">
        <v>0</v>
      </c>
      <c r="BO150" t="s">
        <v>280</v>
      </c>
      <c r="BP150">
        <v>1</v>
      </c>
      <c r="BQ150">
        <v>30</v>
      </c>
      <c r="BR150">
        <v>0</v>
      </c>
      <c r="BS150">
        <v>26.06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92</v>
      </c>
      <c r="CA150">
        <v>41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760</v>
      </c>
      <c r="CO150">
        <v>0</v>
      </c>
      <c r="CP150">
        <f t="shared" si="141"/>
        <v>2789.4300000000003</v>
      </c>
      <c r="CQ150">
        <f t="shared" si="142"/>
        <v>100405.64</v>
      </c>
      <c r="CR150">
        <f>(ROUND((ROUND(((((ET150*1.15)*1.2))*AV150*1),2)*BB150),2)+ROUND((ROUND(((AE150-(((EU150*1.15)*1.2)))*AV150*1),2)*BS150),2))</f>
        <v>0</v>
      </c>
      <c r="CS150">
        <f t="shared" si="143"/>
        <v>0</v>
      </c>
      <c r="CT150">
        <f t="shared" si="144"/>
        <v>61776.27</v>
      </c>
      <c r="CU150">
        <f t="shared" si="145"/>
        <v>0</v>
      </c>
      <c r="CV150">
        <f t="shared" si="146"/>
        <v>212.03423999999998</v>
      </c>
      <c r="CW150">
        <f t="shared" si="147"/>
        <v>0</v>
      </c>
      <c r="CX150">
        <f t="shared" si="148"/>
        <v>0</v>
      </c>
      <c r="CY150">
        <f t="shared" si="149"/>
        <v>977.47240000000011</v>
      </c>
      <c r="CZ150">
        <f t="shared" si="150"/>
        <v>435.61269999999996</v>
      </c>
      <c r="DC150" t="s">
        <v>3</v>
      </c>
      <c r="DD150" t="s">
        <v>3</v>
      </c>
      <c r="DE150" t="s">
        <v>24</v>
      </c>
      <c r="DF150" t="s">
        <v>24</v>
      </c>
      <c r="DG150" t="s">
        <v>24</v>
      </c>
      <c r="DH150" t="s">
        <v>3</v>
      </c>
      <c r="DI150" t="s">
        <v>24</v>
      </c>
      <c r="DJ150" t="s">
        <v>24</v>
      </c>
      <c r="DK150" t="s">
        <v>3</v>
      </c>
      <c r="DL150" t="s">
        <v>3</v>
      </c>
      <c r="DM150" t="s">
        <v>3</v>
      </c>
      <c r="DN150">
        <v>112</v>
      </c>
      <c r="DO150">
        <v>70</v>
      </c>
      <c r="DP150">
        <v>1.0669999999999999</v>
      </c>
      <c r="DQ150">
        <v>1.081</v>
      </c>
      <c r="DU150">
        <v>1013</v>
      </c>
      <c r="DV150" t="s">
        <v>282</v>
      </c>
      <c r="DW150" t="s">
        <v>282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94151611</v>
      </c>
      <c r="EF150">
        <v>30</v>
      </c>
      <c r="EG150" t="s">
        <v>16</v>
      </c>
      <c r="EH150">
        <v>0</v>
      </c>
      <c r="EI150" t="s">
        <v>3</v>
      </c>
      <c r="EJ150">
        <v>1</v>
      </c>
      <c r="EK150">
        <v>242</v>
      </c>
      <c r="EL150" t="s">
        <v>284</v>
      </c>
      <c r="EM150" t="s">
        <v>285</v>
      </c>
      <c r="EO150" t="s">
        <v>27</v>
      </c>
      <c r="EQ150">
        <v>131072</v>
      </c>
      <c r="ER150">
        <v>21164.06</v>
      </c>
      <c r="ES150">
        <v>19554.14</v>
      </c>
      <c r="ET150">
        <v>0</v>
      </c>
      <c r="EU150">
        <v>0</v>
      </c>
      <c r="EV150">
        <v>1609.92</v>
      </c>
      <c r="EW150">
        <v>144</v>
      </c>
      <c r="EX150">
        <v>0</v>
      </c>
      <c r="EY150">
        <v>0</v>
      </c>
      <c r="FQ150">
        <v>0</v>
      </c>
      <c r="FR150">
        <f t="shared" si="151"/>
        <v>0</v>
      </c>
      <c r="FS150">
        <v>0</v>
      </c>
      <c r="FX150">
        <v>112</v>
      </c>
      <c r="FY150">
        <v>70</v>
      </c>
      <c r="GA150" t="s">
        <v>3</v>
      </c>
      <c r="GD150">
        <v>0</v>
      </c>
      <c r="GF150">
        <v>-1746666128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52"/>
        <v>0</v>
      </c>
      <c r="GM150">
        <f t="shared" si="153"/>
        <v>4202.51</v>
      </c>
      <c r="GN150">
        <f t="shared" si="154"/>
        <v>4202.51</v>
      </c>
      <c r="GO150">
        <f t="shared" si="155"/>
        <v>0</v>
      </c>
      <c r="GP150">
        <f t="shared" si="156"/>
        <v>0</v>
      </c>
      <c r="GR150">
        <v>0</v>
      </c>
      <c r="GS150">
        <v>3</v>
      </c>
      <c r="GT150">
        <v>0</v>
      </c>
      <c r="GU150" t="s">
        <v>3</v>
      </c>
      <c r="GV150">
        <f t="shared" si="157"/>
        <v>0</v>
      </c>
      <c r="GW150">
        <v>1</v>
      </c>
      <c r="GX150">
        <f t="shared" si="158"/>
        <v>0</v>
      </c>
      <c r="HA150">
        <v>0</v>
      </c>
      <c r="HB150">
        <v>0</v>
      </c>
      <c r="HC150">
        <f t="shared" si="159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76</v>
      </c>
      <c r="F151" t="s">
        <v>286</v>
      </c>
      <c r="G151" t="s">
        <v>287</v>
      </c>
      <c r="H151" t="s">
        <v>221</v>
      </c>
      <c r="I151">
        <v>17.2</v>
      </c>
      <c r="J151">
        <v>0</v>
      </c>
      <c r="K151">
        <v>17.2</v>
      </c>
      <c r="O151">
        <f t="shared" si="125"/>
        <v>2442.54</v>
      </c>
      <c r="P151">
        <f t="shared" si="126"/>
        <v>2442.54</v>
      </c>
      <c r="Q151">
        <f>(ROUND((ROUND(((ET151)*AV151*I151),2)*BB151),2)+ROUND((ROUND(((AE151-(EU151))*AV151*I151),2)*BS151),2))</f>
        <v>0</v>
      </c>
      <c r="R151">
        <f t="shared" si="127"/>
        <v>0</v>
      </c>
      <c r="S151">
        <f t="shared" si="128"/>
        <v>0</v>
      </c>
      <c r="T151">
        <f t="shared" si="129"/>
        <v>0</v>
      </c>
      <c r="U151">
        <f t="shared" si="130"/>
        <v>0</v>
      </c>
      <c r="V151">
        <f t="shared" si="131"/>
        <v>0</v>
      </c>
      <c r="W151">
        <f t="shared" si="132"/>
        <v>0</v>
      </c>
      <c r="X151">
        <f t="shared" si="133"/>
        <v>0</v>
      </c>
      <c r="Y151">
        <f t="shared" si="134"/>
        <v>0</v>
      </c>
      <c r="AA151">
        <v>109159563</v>
      </c>
      <c r="AB151">
        <f t="shared" si="135"/>
        <v>24.4</v>
      </c>
      <c r="AC151">
        <f t="shared" si="136"/>
        <v>24.4</v>
      </c>
      <c r="AD151">
        <f>ROUND((((ET151)-(EU151))+AE151),6)</f>
        <v>0</v>
      </c>
      <c r="AE151">
        <f>ROUND((EU151),6)</f>
        <v>0</v>
      </c>
      <c r="AF151">
        <f>ROUND((EV151),6)</f>
        <v>0</v>
      </c>
      <c r="AG151">
        <f t="shared" si="138"/>
        <v>0</v>
      </c>
      <c r="AH151">
        <f>(EW151)</f>
        <v>0</v>
      </c>
      <c r="AI151">
        <f>(EX151)</f>
        <v>0</v>
      </c>
      <c r="AJ151">
        <f t="shared" si="140"/>
        <v>0</v>
      </c>
      <c r="AK151">
        <v>24.4</v>
      </c>
      <c r="AL151">
        <v>24.4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5.82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288</v>
      </c>
      <c r="BM151">
        <v>1617</v>
      </c>
      <c r="BN151">
        <v>0</v>
      </c>
      <c r="BO151" t="s">
        <v>286</v>
      </c>
      <c r="BP151">
        <v>1</v>
      </c>
      <c r="BQ151">
        <v>200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41"/>
        <v>2442.54</v>
      </c>
      <c r="CQ151">
        <f t="shared" si="142"/>
        <v>142.01</v>
      </c>
      <c r="CR151">
        <f>(ROUND((ROUND(((ET151)*AV151*1),2)*BB151),2)+ROUND((ROUND(((AE151-(EU151))*AV151*1),2)*BS151),2))</f>
        <v>0</v>
      </c>
      <c r="CS151">
        <f t="shared" si="143"/>
        <v>0</v>
      </c>
      <c r="CT151">
        <f t="shared" si="144"/>
        <v>0</v>
      </c>
      <c r="CU151">
        <f t="shared" si="145"/>
        <v>0</v>
      </c>
      <c r="CV151">
        <f t="shared" si="146"/>
        <v>0</v>
      </c>
      <c r="CW151">
        <f t="shared" si="147"/>
        <v>0</v>
      </c>
      <c r="CX151">
        <f t="shared" si="148"/>
        <v>0</v>
      </c>
      <c r="CY151">
        <f t="shared" si="149"/>
        <v>0</v>
      </c>
      <c r="CZ151">
        <f t="shared" si="150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221</v>
      </c>
      <c r="DW151" t="s">
        <v>221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94152986</v>
      </c>
      <c r="EF151">
        <v>200</v>
      </c>
      <c r="EG151" t="s">
        <v>223</v>
      </c>
      <c r="EH151">
        <v>0</v>
      </c>
      <c r="EI151" t="s">
        <v>3</v>
      </c>
      <c r="EJ151">
        <v>1</v>
      </c>
      <c r="EK151">
        <v>1617</v>
      </c>
      <c r="EL151" t="s">
        <v>224</v>
      </c>
      <c r="EM151" t="s">
        <v>225</v>
      </c>
      <c r="EO151" t="s">
        <v>3</v>
      </c>
      <c r="EQ151">
        <v>131072</v>
      </c>
      <c r="ER151">
        <v>24.4</v>
      </c>
      <c r="ES151">
        <v>24.4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51"/>
        <v>0</v>
      </c>
      <c r="FS151">
        <v>0</v>
      </c>
      <c r="FX151">
        <v>0</v>
      </c>
      <c r="FY151">
        <v>0</v>
      </c>
      <c r="GA151" t="s">
        <v>3</v>
      </c>
      <c r="GD151">
        <v>0</v>
      </c>
      <c r="GF151">
        <v>-894897623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 t="shared" si="152"/>
        <v>0</v>
      </c>
      <c r="GM151">
        <f t="shared" si="153"/>
        <v>2442.54</v>
      </c>
      <c r="GN151">
        <f t="shared" si="154"/>
        <v>2442.54</v>
      </c>
      <c r="GO151">
        <f t="shared" si="155"/>
        <v>0</v>
      </c>
      <c r="GP151">
        <f t="shared" si="156"/>
        <v>0</v>
      </c>
      <c r="GR151">
        <v>0</v>
      </c>
      <c r="GS151">
        <v>3</v>
      </c>
      <c r="GT151">
        <v>0</v>
      </c>
      <c r="GU151" t="s">
        <v>3</v>
      </c>
      <c r="GV151">
        <f t="shared" si="157"/>
        <v>0</v>
      </c>
      <c r="GW151">
        <v>1</v>
      </c>
      <c r="GX151">
        <f t="shared" si="158"/>
        <v>0</v>
      </c>
      <c r="HA151">
        <v>0</v>
      </c>
      <c r="HB151">
        <v>0</v>
      </c>
      <c r="HC151">
        <f t="shared" si="159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E152" t="s">
        <v>96</v>
      </c>
      <c r="F152" t="s">
        <v>289</v>
      </c>
      <c r="G152" t="s">
        <v>290</v>
      </c>
      <c r="H152" t="s">
        <v>221</v>
      </c>
      <c r="I152">
        <v>-17.2</v>
      </c>
      <c r="J152">
        <v>0</v>
      </c>
      <c r="K152">
        <v>-17.2</v>
      </c>
      <c r="O152">
        <f t="shared" si="125"/>
        <v>-1494.8</v>
      </c>
      <c r="P152">
        <f t="shared" si="126"/>
        <v>-1494.8</v>
      </c>
      <c r="Q152">
        <f>(ROUND((ROUND(((ET152)*AV152*I152),2)*BB152),2)+ROUND((ROUND(((AE152-(EU152))*AV152*I152),2)*BS152),2))</f>
        <v>0</v>
      </c>
      <c r="R152">
        <f t="shared" si="127"/>
        <v>0</v>
      </c>
      <c r="S152">
        <f t="shared" si="128"/>
        <v>0</v>
      </c>
      <c r="T152">
        <f t="shared" si="129"/>
        <v>0</v>
      </c>
      <c r="U152">
        <f t="shared" si="130"/>
        <v>0</v>
      </c>
      <c r="V152">
        <f t="shared" si="131"/>
        <v>0</v>
      </c>
      <c r="W152">
        <f t="shared" si="132"/>
        <v>0</v>
      </c>
      <c r="X152">
        <f t="shared" si="133"/>
        <v>0</v>
      </c>
      <c r="Y152">
        <f t="shared" si="134"/>
        <v>0</v>
      </c>
      <c r="AA152">
        <v>109159563</v>
      </c>
      <c r="AB152">
        <f t="shared" si="135"/>
        <v>15.01</v>
      </c>
      <c r="AC152">
        <f t="shared" si="136"/>
        <v>15.01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138"/>
        <v>0</v>
      </c>
      <c r="AH152">
        <f>(EW152)</f>
        <v>0</v>
      </c>
      <c r="AI152">
        <f>(EX152)</f>
        <v>0</v>
      </c>
      <c r="AJ152">
        <f t="shared" si="140"/>
        <v>0</v>
      </c>
      <c r="AK152">
        <v>15.01</v>
      </c>
      <c r="AL152">
        <v>15.01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5.79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291</v>
      </c>
      <c r="BM152">
        <v>1617</v>
      </c>
      <c r="BN152">
        <v>0</v>
      </c>
      <c r="BO152" t="s">
        <v>289</v>
      </c>
      <c r="BP152">
        <v>1</v>
      </c>
      <c r="BQ152">
        <v>200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41"/>
        <v>-1494.8</v>
      </c>
      <c r="CQ152">
        <f t="shared" si="142"/>
        <v>86.91</v>
      </c>
      <c r="CR152">
        <f>(ROUND((ROUND(((ET152)*AV152*1),2)*BB152),2)+ROUND((ROUND(((AE152-(EU152))*AV152*1),2)*BS152),2))</f>
        <v>0</v>
      </c>
      <c r="CS152">
        <f t="shared" si="143"/>
        <v>0</v>
      </c>
      <c r="CT152">
        <f t="shared" si="144"/>
        <v>0</v>
      </c>
      <c r="CU152">
        <f t="shared" si="145"/>
        <v>0</v>
      </c>
      <c r="CV152">
        <f t="shared" si="146"/>
        <v>0</v>
      </c>
      <c r="CW152">
        <f t="shared" si="147"/>
        <v>0</v>
      </c>
      <c r="CX152">
        <f t="shared" si="148"/>
        <v>0</v>
      </c>
      <c r="CY152">
        <f t="shared" si="149"/>
        <v>0</v>
      </c>
      <c r="CZ152">
        <f t="shared" si="150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1003</v>
      </c>
      <c r="DV152" t="s">
        <v>221</v>
      </c>
      <c r="DW152" t="s">
        <v>221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94152986</v>
      </c>
      <c r="EF152">
        <v>200</v>
      </c>
      <c r="EG152" t="s">
        <v>223</v>
      </c>
      <c r="EH152">
        <v>0</v>
      </c>
      <c r="EI152" t="s">
        <v>3</v>
      </c>
      <c r="EJ152">
        <v>1</v>
      </c>
      <c r="EK152">
        <v>1617</v>
      </c>
      <c r="EL152" t="s">
        <v>224</v>
      </c>
      <c r="EM152" t="s">
        <v>225</v>
      </c>
      <c r="EO152" t="s">
        <v>3</v>
      </c>
      <c r="EQ152">
        <v>131072</v>
      </c>
      <c r="ER152">
        <v>15.01</v>
      </c>
      <c r="ES152">
        <v>15.01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51"/>
        <v>0</v>
      </c>
      <c r="FS152">
        <v>0</v>
      </c>
      <c r="FX152">
        <v>0</v>
      </c>
      <c r="FY152">
        <v>0</v>
      </c>
      <c r="GA152" t="s">
        <v>3</v>
      </c>
      <c r="GD152">
        <v>0</v>
      </c>
      <c r="GF152">
        <v>1426399734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 t="shared" si="152"/>
        <v>0</v>
      </c>
      <c r="GM152">
        <f t="shared" si="153"/>
        <v>-1494.8</v>
      </c>
      <c r="GN152">
        <f t="shared" si="154"/>
        <v>-1494.8</v>
      </c>
      <c r="GO152">
        <f t="shared" si="155"/>
        <v>0</v>
      </c>
      <c r="GP152">
        <f t="shared" si="156"/>
        <v>0</v>
      </c>
      <c r="GR152">
        <v>0</v>
      </c>
      <c r="GS152">
        <v>3</v>
      </c>
      <c r="GT152">
        <v>0</v>
      </c>
      <c r="GU152" t="s">
        <v>3</v>
      </c>
      <c r="GV152">
        <f t="shared" si="157"/>
        <v>0</v>
      </c>
      <c r="GW152">
        <v>1</v>
      </c>
      <c r="GX152">
        <f t="shared" si="158"/>
        <v>0</v>
      </c>
      <c r="HA152">
        <v>0</v>
      </c>
      <c r="HB152">
        <v>0</v>
      </c>
      <c r="HC152">
        <f t="shared" si="159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ROW(SmtRes!A115)</f>
        <v>115</v>
      </c>
      <c r="D153">
        <f>ROW(EtalonRes!A120)</f>
        <v>120</v>
      </c>
      <c r="E153" t="s">
        <v>112</v>
      </c>
      <c r="F153" t="s">
        <v>292</v>
      </c>
      <c r="G153" t="s">
        <v>293</v>
      </c>
      <c r="H153" t="s">
        <v>294</v>
      </c>
      <c r="I153">
        <v>0.1</v>
      </c>
      <c r="J153">
        <v>0</v>
      </c>
      <c r="K153">
        <v>0.1</v>
      </c>
      <c r="O153">
        <f t="shared" si="125"/>
        <v>6164.07</v>
      </c>
      <c r="P153">
        <f t="shared" si="126"/>
        <v>537.72</v>
      </c>
      <c r="Q153">
        <f>(ROUND((ROUND(((((ET153*1.15)*1.2))*AV153*I153),2)*BB153),2)+ROUND((ROUND(((AE153-(((EU153*1.15)*1.2)))*AV153*I153),2)*BS153),2))</f>
        <v>0</v>
      </c>
      <c r="R153">
        <f t="shared" si="127"/>
        <v>0</v>
      </c>
      <c r="S153">
        <f t="shared" si="128"/>
        <v>5626.35</v>
      </c>
      <c r="T153">
        <f t="shared" si="129"/>
        <v>0</v>
      </c>
      <c r="U153">
        <f t="shared" si="130"/>
        <v>19.072151999999996</v>
      </c>
      <c r="V153">
        <f t="shared" si="131"/>
        <v>0</v>
      </c>
      <c r="W153">
        <f t="shared" si="132"/>
        <v>0</v>
      </c>
      <c r="X153">
        <f t="shared" si="133"/>
        <v>4219.76</v>
      </c>
      <c r="Y153">
        <f t="shared" si="134"/>
        <v>2306.8000000000002</v>
      </c>
      <c r="AA153">
        <v>109159563</v>
      </c>
      <c r="AB153">
        <f t="shared" si="135"/>
        <v>2924.8611999999998</v>
      </c>
      <c r="AC153">
        <f t="shared" si="136"/>
        <v>862.81</v>
      </c>
      <c r="AD153">
        <f>ROUND((((((ET153*1.15)*1.2))-(((EU153*1.15)*1.2)))+AE153),6)</f>
        <v>0</v>
      </c>
      <c r="AE153">
        <f>ROUND((((EU153*1.15)*1.2)),6)</f>
        <v>0</v>
      </c>
      <c r="AF153">
        <f>ROUND((((EV153*1.15)*1.2)),6)</f>
        <v>2062.0511999999999</v>
      </c>
      <c r="AG153">
        <f t="shared" si="138"/>
        <v>0</v>
      </c>
      <c r="AH153">
        <f>(((EW153*1.15)*1.2))</f>
        <v>182.15999999999997</v>
      </c>
      <c r="AI153">
        <f>(((EX153*1.15)*1.2))</f>
        <v>0</v>
      </c>
      <c r="AJ153">
        <f t="shared" si="140"/>
        <v>0</v>
      </c>
      <c r="AK153">
        <v>2357.0500000000002</v>
      </c>
      <c r="AL153">
        <v>862.81</v>
      </c>
      <c r="AM153">
        <v>0</v>
      </c>
      <c r="AN153">
        <v>0</v>
      </c>
      <c r="AO153">
        <v>1494.24</v>
      </c>
      <c r="AP153">
        <v>0</v>
      </c>
      <c r="AQ153">
        <v>132</v>
      </c>
      <c r="AR153">
        <v>0</v>
      </c>
      <c r="AS153">
        <v>0</v>
      </c>
      <c r="AT153">
        <v>75</v>
      </c>
      <c r="AU153">
        <v>41</v>
      </c>
      <c r="AV153">
        <v>1.0469999999999999</v>
      </c>
      <c r="AW153">
        <v>1.002</v>
      </c>
      <c r="AZ153">
        <v>1</v>
      </c>
      <c r="BA153">
        <v>26.06</v>
      </c>
      <c r="BB153">
        <v>1</v>
      </c>
      <c r="BC153">
        <v>6.22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295</v>
      </c>
      <c r="BM153">
        <v>682</v>
      </c>
      <c r="BN153">
        <v>0</v>
      </c>
      <c r="BO153" t="s">
        <v>292</v>
      </c>
      <c r="BP153">
        <v>1</v>
      </c>
      <c r="BQ153">
        <v>60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75</v>
      </c>
      <c r="CA153">
        <v>41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764</v>
      </c>
      <c r="CO153">
        <v>0</v>
      </c>
      <c r="CP153">
        <f t="shared" si="141"/>
        <v>6164.0700000000006</v>
      </c>
      <c r="CQ153">
        <f t="shared" si="142"/>
        <v>5377.44</v>
      </c>
      <c r="CR153">
        <f>(ROUND((ROUND(((((ET153*1.15)*1.2))*AV153*1),2)*BB153),2)+ROUND((ROUND(((AE153-(((EU153*1.15)*1.2)))*AV153*1),2)*BS153),2))</f>
        <v>0</v>
      </c>
      <c r="CS153">
        <f t="shared" si="143"/>
        <v>0</v>
      </c>
      <c r="CT153">
        <f t="shared" si="144"/>
        <v>56262.76</v>
      </c>
      <c r="CU153">
        <f t="shared" si="145"/>
        <v>0</v>
      </c>
      <c r="CV153">
        <f t="shared" si="146"/>
        <v>190.72151999999994</v>
      </c>
      <c r="CW153">
        <f t="shared" si="147"/>
        <v>0</v>
      </c>
      <c r="CX153">
        <f t="shared" si="148"/>
        <v>0</v>
      </c>
      <c r="CY153">
        <f t="shared" si="149"/>
        <v>4219.7625000000007</v>
      </c>
      <c r="CZ153">
        <f t="shared" si="150"/>
        <v>2306.8035</v>
      </c>
      <c r="DC153" t="s">
        <v>3</v>
      </c>
      <c r="DD153" t="s">
        <v>3</v>
      </c>
      <c r="DE153" t="s">
        <v>24</v>
      </c>
      <c r="DF153" t="s">
        <v>24</v>
      </c>
      <c r="DG153" t="s">
        <v>24</v>
      </c>
      <c r="DH153" t="s">
        <v>3</v>
      </c>
      <c r="DI153" t="s">
        <v>24</v>
      </c>
      <c r="DJ153" t="s">
        <v>24</v>
      </c>
      <c r="DK153" t="s">
        <v>3</v>
      </c>
      <c r="DL153" t="s">
        <v>3</v>
      </c>
      <c r="DM153" t="s">
        <v>3</v>
      </c>
      <c r="DN153">
        <v>91</v>
      </c>
      <c r="DO153">
        <v>70</v>
      </c>
      <c r="DP153">
        <v>1.0469999999999999</v>
      </c>
      <c r="DQ153">
        <v>1.002</v>
      </c>
      <c r="DU153">
        <v>1013</v>
      </c>
      <c r="DV153" t="s">
        <v>294</v>
      </c>
      <c r="DW153" t="s">
        <v>294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94152051</v>
      </c>
      <c r="EF153">
        <v>60</v>
      </c>
      <c r="EG153" t="s">
        <v>296</v>
      </c>
      <c r="EH153">
        <v>0</v>
      </c>
      <c r="EI153" t="s">
        <v>3</v>
      </c>
      <c r="EJ153">
        <v>1</v>
      </c>
      <c r="EK153">
        <v>682</v>
      </c>
      <c r="EL153" t="s">
        <v>297</v>
      </c>
      <c r="EM153" t="s">
        <v>298</v>
      </c>
      <c r="EO153" t="s">
        <v>299</v>
      </c>
      <c r="EQ153">
        <v>131072</v>
      </c>
      <c r="ER153">
        <v>2357.0500000000002</v>
      </c>
      <c r="ES153">
        <v>862.81</v>
      </c>
      <c r="ET153">
        <v>0</v>
      </c>
      <c r="EU153">
        <v>0</v>
      </c>
      <c r="EV153">
        <v>1494.24</v>
      </c>
      <c r="EW153">
        <v>132</v>
      </c>
      <c r="EX153">
        <v>0</v>
      </c>
      <c r="EY153">
        <v>0</v>
      </c>
      <c r="FQ153">
        <v>0</v>
      </c>
      <c r="FR153">
        <f t="shared" si="151"/>
        <v>0</v>
      </c>
      <c r="FS153">
        <v>0</v>
      </c>
      <c r="FX153">
        <v>91</v>
      </c>
      <c r="FY153">
        <v>70</v>
      </c>
      <c r="GA153" t="s">
        <v>3</v>
      </c>
      <c r="GD153">
        <v>0</v>
      </c>
      <c r="GF153">
        <v>1570428321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52"/>
        <v>0</v>
      </c>
      <c r="GM153">
        <f t="shared" si="153"/>
        <v>12690.63</v>
      </c>
      <c r="GN153">
        <f t="shared" si="154"/>
        <v>12690.63</v>
      </c>
      <c r="GO153">
        <f t="shared" si="155"/>
        <v>0</v>
      </c>
      <c r="GP153">
        <f t="shared" si="156"/>
        <v>0</v>
      </c>
      <c r="GR153">
        <v>0</v>
      </c>
      <c r="GS153">
        <v>3</v>
      </c>
      <c r="GT153">
        <v>0</v>
      </c>
      <c r="GU153" t="s">
        <v>3</v>
      </c>
      <c r="GV153">
        <f t="shared" si="157"/>
        <v>0</v>
      </c>
      <c r="GW153">
        <v>1</v>
      </c>
      <c r="GX153">
        <f t="shared" si="158"/>
        <v>0</v>
      </c>
      <c r="HA153">
        <v>0</v>
      </c>
      <c r="HB153">
        <v>0</v>
      </c>
      <c r="HC153">
        <f t="shared" si="159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18</v>
      </c>
      <c r="B154">
        <v>1</v>
      </c>
      <c r="C154">
        <v>115</v>
      </c>
      <c r="E154" t="s">
        <v>113</v>
      </c>
      <c r="F154" t="s">
        <v>300</v>
      </c>
      <c r="G154" t="s">
        <v>301</v>
      </c>
      <c r="H154" t="s">
        <v>63</v>
      </c>
      <c r="I154">
        <f>I153*J154</f>
        <v>4.1599999999999998E-2</v>
      </c>
      <c r="J154">
        <v>0.41599999999999998</v>
      </c>
      <c r="K154">
        <v>0.41599999999999998</v>
      </c>
      <c r="O154">
        <f t="shared" si="125"/>
        <v>203.96</v>
      </c>
      <c r="P154">
        <f t="shared" si="126"/>
        <v>203.96</v>
      </c>
      <c r="Q154">
        <f>(ROUND((ROUND(((ET154)*AV154*I154),2)*BB154),2)+ROUND((ROUND(((AE154-(EU154))*AV154*I154),2)*BS154),2))</f>
        <v>0</v>
      </c>
      <c r="R154">
        <f t="shared" si="127"/>
        <v>0</v>
      </c>
      <c r="S154">
        <f t="shared" si="128"/>
        <v>0</v>
      </c>
      <c r="T154">
        <f t="shared" si="129"/>
        <v>0</v>
      </c>
      <c r="U154">
        <f t="shared" si="130"/>
        <v>0</v>
      </c>
      <c r="V154">
        <f t="shared" si="131"/>
        <v>0</v>
      </c>
      <c r="W154">
        <f t="shared" si="132"/>
        <v>0</v>
      </c>
      <c r="X154">
        <f t="shared" si="133"/>
        <v>0</v>
      </c>
      <c r="Y154">
        <f t="shared" si="134"/>
        <v>0</v>
      </c>
      <c r="AA154">
        <v>109159563</v>
      </c>
      <c r="AB154">
        <f t="shared" si="135"/>
        <v>517.14</v>
      </c>
      <c r="AC154">
        <f t="shared" si="136"/>
        <v>517.14</v>
      </c>
      <c r="AD154">
        <f>ROUND((((ET154)-(EU154))+AE154),6)</f>
        <v>0</v>
      </c>
      <c r="AE154">
        <f>ROUND((EU154),6)</f>
        <v>0</v>
      </c>
      <c r="AF154">
        <f>ROUND((EV154),6)</f>
        <v>0</v>
      </c>
      <c r="AG154">
        <f t="shared" si="138"/>
        <v>0</v>
      </c>
      <c r="AH154">
        <f>(EW154)</f>
        <v>0</v>
      </c>
      <c r="AI154">
        <f>(EX154)</f>
        <v>0</v>
      </c>
      <c r="AJ154">
        <f t="shared" si="140"/>
        <v>0</v>
      </c>
      <c r="AK154">
        <v>517.14</v>
      </c>
      <c r="AL154">
        <v>517.14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1.002</v>
      </c>
      <c r="AZ154">
        <v>1</v>
      </c>
      <c r="BA154">
        <v>1</v>
      </c>
      <c r="BB154">
        <v>1</v>
      </c>
      <c r="BC154">
        <v>9.4600000000000009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302</v>
      </c>
      <c r="BM154">
        <v>682</v>
      </c>
      <c r="BN154">
        <v>0</v>
      </c>
      <c r="BO154" t="s">
        <v>300</v>
      </c>
      <c r="BP154">
        <v>1</v>
      </c>
      <c r="BQ154">
        <v>60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41"/>
        <v>203.96</v>
      </c>
      <c r="CQ154">
        <f t="shared" si="142"/>
        <v>4901.8900000000003</v>
      </c>
      <c r="CR154">
        <f>(ROUND((ROUND(((ET154)*AV154*1),2)*BB154),2)+ROUND((ROUND(((AE154-(EU154))*AV154*1),2)*BS154),2))</f>
        <v>0</v>
      </c>
      <c r="CS154">
        <f t="shared" si="143"/>
        <v>0</v>
      </c>
      <c r="CT154">
        <f t="shared" si="144"/>
        <v>0</v>
      </c>
      <c r="CU154">
        <f t="shared" si="145"/>
        <v>0</v>
      </c>
      <c r="CV154">
        <f t="shared" si="146"/>
        <v>0</v>
      </c>
      <c r="CW154">
        <f t="shared" si="147"/>
        <v>0</v>
      </c>
      <c r="CX154">
        <f t="shared" si="148"/>
        <v>0</v>
      </c>
      <c r="CY154">
        <f t="shared" si="149"/>
        <v>0</v>
      </c>
      <c r="CZ154">
        <f t="shared" si="150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91</v>
      </c>
      <c r="DO154">
        <v>70</v>
      </c>
      <c r="DP154">
        <v>1.0469999999999999</v>
      </c>
      <c r="DQ154">
        <v>1.002</v>
      </c>
      <c r="DU154">
        <v>1007</v>
      </c>
      <c r="DV154" t="s">
        <v>63</v>
      </c>
      <c r="DW154" t="s">
        <v>63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94152051</v>
      </c>
      <c r="EF154">
        <v>60</v>
      </c>
      <c r="EG154" t="s">
        <v>296</v>
      </c>
      <c r="EH154">
        <v>0</v>
      </c>
      <c r="EI154" t="s">
        <v>3</v>
      </c>
      <c r="EJ154">
        <v>1</v>
      </c>
      <c r="EK154">
        <v>682</v>
      </c>
      <c r="EL154" t="s">
        <v>297</v>
      </c>
      <c r="EM154" t="s">
        <v>298</v>
      </c>
      <c r="EO154" t="s">
        <v>3</v>
      </c>
      <c r="EQ154">
        <v>0</v>
      </c>
      <c r="ER154">
        <v>517.14</v>
      </c>
      <c r="ES154">
        <v>517.14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51"/>
        <v>0</v>
      </c>
      <c r="FS154">
        <v>0</v>
      </c>
      <c r="FX154">
        <v>91</v>
      </c>
      <c r="FY154">
        <v>70</v>
      </c>
      <c r="GA154" t="s">
        <v>3</v>
      </c>
      <c r="GD154">
        <v>0</v>
      </c>
      <c r="GF154">
        <v>412444006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52"/>
        <v>0</v>
      </c>
      <c r="GM154">
        <f t="shared" si="153"/>
        <v>203.96</v>
      </c>
      <c r="GN154">
        <f t="shared" si="154"/>
        <v>203.96</v>
      </c>
      <c r="GO154">
        <f t="shared" si="155"/>
        <v>0</v>
      </c>
      <c r="GP154">
        <f t="shared" si="156"/>
        <v>0</v>
      </c>
      <c r="GR154">
        <v>0</v>
      </c>
      <c r="GS154">
        <v>3</v>
      </c>
      <c r="GT154">
        <v>0</v>
      </c>
      <c r="GU154" t="s">
        <v>3</v>
      </c>
      <c r="GV154">
        <f t="shared" si="157"/>
        <v>0</v>
      </c>
      <c r="GW154">
        <v>1</v>
      </c>
      <c r="GX154">
        <f t="shared" si="158"/>
        <v>0</v>
      </c>
      <c r="HA154">
        <v>0</v>
      </c>
      <c r="HB154">
        <v>0</v>
      </c>
      <c r="HC154">
        <f t="shared" si="159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ROW(SmtRes!A124)</f>
        <v>124</v>
      </c>
      <c r="D155">
        <f>ROW(EtalonRes!A129)</f>
        <v>129</v>
      </c>
      <c r="E155" t="s">
        <v>114</v>
      </c>
      <c r="F155" t="s">
        <v>303</v>
      </c>
      <c r="G155" t="s">
        <v>304</v>
      </c>
      <c r="H155" t="s">
        <v>264</v>
      </c>
      <c r="I155">
        <v>4.0899999999999999E-2</v>
      </c>
      <c r="J155">
        <v>0</v>
      </c>
      <c r="K155">
        <v>4.0899999999999999E-2</v>
      </c>
      <c r="O155">
        <f t="shared" si="125"/>
        <v>1293.68</v>
      </c>
      <c r="P155">
        <f t="shared" si="126"/>
        <v>77.23</v>
      </c>
      <c r="Q155">
        <f>(ROUND((ROUND(((((ET155*1.15)*1.2))*AV155*I155),2)*BB155),2)+ROUND((ROUND(((AE155-(((EU155*1.15)*1.2)))*AV155*I155),2)*BS155),2))</f>
        <v>243.11</v>
      </c>
      <c r="R155">
        <f t="shared" si="127"/>
        <v>84.96</v>
      </c>
      <c r="S155">
        <f t="shared" si="128"/>
        <v>973.34</v>
      </c>
      <c r="T155">
        <f t="shared" si="129"/>
        <v>0</v>
      </c>
      <c r="U155">
        <f t="shared" si="130"/>
        <v>3.2166295799999998</v>
      </c>
      <c r="V155">
        <f t="shared" si="131"/>
        <v>0</v>
      </c>
      <c r="W155">
        <f t="shared" si="132"/>
        <v>0</v>
      </c>
      <c r="X155">
        <f t="shared" si="133"/>
        <v>876.01</v>
      </c>
      <c r="Y155">
        <f t="shared" si="134"/>
        <v>408.8</v>
      </c>
      <c r="AA155">
        <v>109159563</v>
      </c>
      <c r="AB155">
        <f t="shared" si="135"/>
        <v>1294.6102000000001</v>
      </c>
      <c r="AC155">
        <f t="shared" si="136"/>
        <v>90.85</v>
      </c>
      <c r="AD155">
        <f>ROUND((((((ET155*1.15)*1.2))-(((EU155*1.15)*1.2)))+AE155),6)</f>
        <v>312.94260000000003</v>
      </c>
      <c r="AE155">
        <f>ROUND((((EU155*1.15)*1.2)),6)</f>
        <v>77.845799999999997</v>
      </c>
      <c r="AF155">
        <f>ROUND((((EV155*1.15)*1.2)),6)</f>
        <v>890.81759999999997</v>
      </c>
      <c r="AG155">
        <f t="shared" si="138"/>
        <v>0</v>
      </c>
      <c r="AH155">
        <f>(((EW155*1.15)*1.2))</f>
        <v>76.727999999999994</v>
      </c>
      <c r="AI155">
        <f>(((EX155*1.15)*1.2))</f>
        <v>0</v>
      </c>
      <c r="AJ155">
        <f t="shared" si="140"/>
        <v>0</v>
      </c>
      <c r="AK155">
        <v>963.14</v>
      </c>
      <c r="AL155">
        <v>90.85</v>
      </c>
      <c r="AM155">
        <v>226.77</v>
      </c>
      <c r="AN155">
        <v>56.41</v>
      </c>
      <c r="AO155">
        <v>645.52</v>
      </c>
      <c r="AP155">
        <v>0</v>
      </c>
      <c r="AQ155">
        <v>55.6</v>
      </c>
      <c r="AR155">
        <v>0</v>
      </c>
      <c r="AS155">
        <v>0</v>
      </c>
      <c r="AT155">
        <v>90</v>
      </c>
      <c r="AU155">
        <v>42</v>
      </c>
      <c r="AV155">
        <v>1.0249999999999999</v>
      </c>
      <c r="AW155">
        <v>1</v>
      </c>
      <c r="AZ155">
        <v>1</v>
      </c>
      <c r="BA155">
        <v>26.06</v>
      </c>
      <c r="BB155">
        <v>18.53</v>
      </c>
      <c r="BC155">
        <v>20.76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305</v>
      </c>
      <c r="BM155">
        <v>115</v>
      </c>
      <c r="BN155">
        <v>0</v>
      </c>
      <c r="BO155" t="s">
        <v>303</v>
      </c>
      <c r="BP155">
        <v>1</v>
      </c>
      <c r="BQ155">
        <v>30</v>
      </c>
      <c r="BR155">
        <v>0</v>
      </c>
      <c r="BS155">
        <v>26.06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90</v>
      </c>
      <c r="CA155">
        <v>42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760</v>
      </c>
      <c r="CO155">
        <v>0</v>
      </c>
      <c r="CP155">
        <f t="shared" si="141"/>
        <v>1293.68</v>
      </c>
      <c r="CQ155">
        <f t="shared" si="142"/>
        <v>1886.05</v>
      </c>
      <c r="CR155">
        <f>(ROUND((ROUND(((((ET155*1.15)*1.2))*AV155*1),2)*BB155),2)+ROUND((ROUND(((AE155-(((EU155*1.15)*1.2)))*AV155*1),2)*BS155),2))</f>
        <v>5943.87</v>
      </c>
      <c r="CS155">
        <f t="shared" si="143"/>
        <v>2079.33</v>
      </c>
      <c r="CT155">
        <f t="shared" si="144"/>
        <v>23795.13</v>
      </c>
      <c r="CU155">
        <f t="shared" si="145"/>
        <v>0</v>
      </c>
      <c r="CV155">
        <f t="shared" si="146"/>
        <v>78.646199999999993</v>
      </c>
      <c r="CW155">
        <f t="shared" si="147"/>
        <v>0</v>
      </c>
      <c r="CX155">
        <f t="shared" si="148"/>
        <v>0</v>
      </c>
      <c r="CY155">
        <f t="shared" si="149"/>
        <v>876.00600000000009</v>
      </c>
      <c r="CZ155">
        <f t="shared" si="150"/>
        <v>408.80279999999999</v>
      </c>
      <c r="DC155" t="s">
        <v>3</v>
      </c>
      <c r="DD155" t="s">
        <v>3</v>
      </c>
      <c r="DE155" t="s">
        <v>24</v>
      </c>
      <c r="DF155" t="s">
        <v>24</v>
      </c>
      <c r="DG155" t="s">
        <v>24</v>
      </c>
      <c r="DH155" t="s">
        <v>3</v>
      </c>
      <c r="DI155" t="s">
        <v>24</v>
      </c>
      <c r="DJ155" t="s">
        <v>24</v>
      </c>
      <c r="DK155" t="s">
        <v>3</v>
      </c>
      <c r="DL155" t="s">
        <v>3</v>
      </c>
      <c r="DM155" t="s">
        <v>3</v>
      </c>
      <c r="DN155">
        <v>120</v>
      </c>
      <c r="DO155">
        <v>84</v>
      </c>
      <c r="DP155">
        <v>1.0249999999999999</v>
      </c>
      <c r="DQ155">
        <v>1</v>
      </c>
      <c r="DU155">
        <v>1013</v>
      </c>
      <c r="DV155" t="s">
        <v>264</v>
      </c>
      <c r="DW155" t="s">
        <v>264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94151484</v>
      </c>
      <c r="EF155">
        <v>30</v>
      </c>
      <c r="EG155" t="s">
        <v>16</v>
      </c>
      <c r="EH155">
        <v>0</v>
      </c>
      <c r="EI155" t="s">
        <v>3</v>
      </c>
      <c r="EJ155">
        <v>1</v>
      </c>
      <c r="EK155">
        <v>115</v>
      </c>
      <c r="EL155" t="s">
        <v>266</v>
      </c>
      <c r="EM155" t="s">
        <v>267</v>
      </c>
      <c r="EO155" t="s">
        <v>27</v>
      </c>
      <c r="EQ155">
        <v>131072</v>
      </c>
      <c r="ER155">
        <v>963.14</v>
      </c>
      <c r="ES155">
        <v>90.85</v>
      </c>
      <c r="ET155">
        <v>226.77</v>
      </c>
      <c r="EU155">
        <v>56.41</v>
      </c>
      <c r="EV155">
        <v>645.52</v>
      </c>
      <c r="EW155">
        <v>55.6</v>
      </c>
      <c r="EX155">
        <v>0</v>
      </c>
      <c r="EY155">
        <v>0</v>
      </c>
      <c r="FQ155">
        <v>0</v>
      </c>
      <c r="FR155">
        <f t="shared" si="151"/>
        <v>0</v>
      </c>
      <c r="FS155">
        <v>0</v>
      </c>
      <c r="FX155">
        <v>120</v>
      </c>
      <c r="FY155">
        <v>84</v>
      </c>
      <c r="GA155" t="s">
        <v>3</v>
      </c>
      <c r="GD155">
        <v>0</v>
      </c>
      <c r="GF155">
        <v>733704648</v>
      </c>
      <c r="GG155">
        <v>2</v>
      </c>
      <c r="GH155">
        <v>1</v>
      </c>
      <c r="GI155">
        <v>2</v>
      </c>
      <c r="GJ155">
        <v>0</v>
      </c>
      <c r="GK155">
        <f>ROUND(R155*(R12)/100,2)</f>
        <v>135.94</v>
      </c>
      <c r="GL155">
        <f t="shared" si="152"/>
        <v>0</v>
      </c>
      <c r="GM155">
        <f t="shared" si="153"/>
        <v>2714.43</v>
      </c>
      <c r="GN155">
        <f t="shared" si="154"/>
        <v>2714.43</v>
      </c>
      <c r="GO155">
        <f t="shared" si="155"/>
        <v>0</v>
      </c>
      <c r="GP155">
        <f t="shared" si="156"/>
        <v>0</v>
      </c>
      <c r="GR155">
        <v>0</v>
      </c>
      <c r="GS155">
        <v>3</v>
      </c>
      <c r="GT155">
        <v>0</v>
      </c>
      <c r="GU155" t="s">
        <v>3</v>
      </c>
      <c r="GV155">
        <f t="shared" si="157"/>
        <v>0</v>
      </c>
      <c r="GW155">
        <v>1</v>
      </c>
      <c r="GX155">
        <f t="shared" si="158"/>
        <v>0</v>
      </c>
      <c r="HA155">
        <v>0</v>
      </c>
      <c r="HB155">
        <v>0</v>
      </c>
      <c r="HC155">
        <f t="shared" si="159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18</v>
      </c>
      <c r="B156">
        <v>1</v>
      </c>
      <c r="C156">
        <v>120</v>
      </c>
      <c r="E156" t="s">
        <v>118</v>
      </c>
      <c r="F156" t="s">
        <v>269</v>
      </c>
      <c r="G156" t="s">
        <v>270</v>
      </c>
      <c r="H156" t="s">
        <v>63</v>
      </c>
      <c r="I156">
        <f>I155*J156</f>
        <v>3.8479999999999999E-3</v>
      </c>
      <c r="J156">
        <v>9.4083129584352082E-2</v>
      </c>
      <c r="K156">
        <v>9.4079999999999997E-2</v>
      </c>
      <c r="O156">
        <f t="shared" si="125"/>
        <v>0.15</v>
      </c>
      <c r="P156">
        <f t="shared" si="126"/>
        <v>0.15</v>
      </c>
      <c r="Q156">
        <f>(ROUND((ROUND(((ET156)*AV156*I156),2)*BB156),2)+ROUND((ROUND(((AE156-(EU156))*AV156*I156),2)*BS156),2))</f>
        <v>0</v>
      </c>
      <c r="R156">
        <f t="shared" si="127"/>
        <v>0</v>
      </c>
      <c r="S156">
        <f t="shared" si="128"/>
        <v>0</v>
      </c>
      <c r="T156">
        <f t="shared" si="129"/>
        <v>0</v>
      </c>
      <c r="U156">
        <f t="shared" si="130"/>
        <v>0</v>
      </c>
      <c r="V156">
        <f t="shared" si="131"/>
        <v>0</v>
      </c>
      <c r="W156">
        <f t="shared" si="132"/>
        <v>0</v>
      </c>
      <c r="X156">
        <f t="shared" si="133"/>
        <v>0</v>
      </c>
      <c r="Y156">
        <f t="shared" si="134"/>
        <v>0</v>
      </c>
      <c r="AA156">
        <v>109159563</v>
      </c>
      <c r="AB156">
        <f t="shared" si="135"/>
        <v>7.07</v>
      </c>
      <c r="AC156">
        <f t="shared" si="136"/>
        <v>7.07</v>
      </c>
      <c r="AD156">
        <f>ROUND((((ET156)-(EU156))+AE156),6)</f>
        <v>0</v>
      </c>
      <c r="AE156">
        <f t="shared" ref="AE156:AF159" si="162">ROUND((EU156),6)</f>
        <v>0</v>
      </c>
      <c r="AF156">
        <f t="shared" si="162"/>
        <v>0</v>
      </c>
      <c r="AG156">
        <f t="shared" si="138"/>
        <v>0</v>
      </c>
      <c r="AH156">
        <f t="shared" ref="AH156:AI159" si="163">(EW156)</f>
        <v>0</v>
      </c>
      <c r="AI156">
        <f t="shared" si="163"/>
        <v>0</v>
      </c>
      <c r="AJ156">
        <f t="shared" si="140"/>
        <v>0</v>
      </c>
      <c r="AK156">
        <v>7.07</v>
      </c>
      <c r="AL156">
        <v>7.07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5.14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271</v>
      </c>
      <c r="BM156">
        <v>115</v>
      </c>
      <c r="BN156">
        <v>0</v>
      </c>
      <c r="BO156" t="s">
        <v>269</v>
      </c>
      <c r="BP156">
        <v>1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41"/>
        <v>0.15</v>
      </c>
      <c r="CQ156">
        <f t="shared" si="142"/>
        <v>36.340000000000003</v>
      </c>
      <c r="CR156">
        <f>(ROUND((ROUND(((ET156)*AV156*1),2)*BB156),2)+ROUND((ROUND(((AE156-(EU156))*AV156*1),2)*BS156),2))</f>
        <v>0</v>
      </c>
      <c r="CS156">
        <f t="shared" si="143"/>
        <v>0</v>
      </c>
      <c r="CT156">
        <f t="shared" si="144"/>
        <v>0</v>
      </c>
      <c r="CU156">
        <f t="shared" si="145"/>
        <v>0</v>
      </c>
      <c r="CV156">
        <f t="shared" si="146"/>
        <v>0</v>
      </c>
      <c r="CW156">
        <f t="shared" si="147"/>
        <v>0</v>
      </c>
      <c r="CX156">
        <f t="shared" si="148"/>
        <v>0</v>
      </c>
      <c r="CY156">
        <f t="shared" si="149"/>
        <v>0</v>
      </c>
      <c r="CZ156">
        <f t="shared" si="150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120</v>
      </c>
      <c r="DO156">
        <v>84</v>
      </c>
      <c r="DP156">
        <v>1.0249999999999999</v>
      </c>
      <c r="DQ156">
        <v>1</v>
      </c>
      <c r="DU156">
        <v>1007</v>
      </c>
      <c r="DV156" t="s">
        <v>63</v>
      </c>
      <c r="DW156" t="s">
        <v>63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94151484</v>
      </c>
      <c r="EF156">
        <v>30</v>
      </c>
      <c r="EG156" t="s">
        <v>16</v>
      </c>
      <c r="EH156">
        <v>0</v>
      </c>
      <c r="EI156" t="s">
        <v>3</v>
      </c>
      <c r="EJ156">
        <v>1</v>
      </c>
      <c r="EK156">
        <v>115</v>
      </c>
      <c r="EL156" t="s">
        <v>266</v>
      </c>
      <c r="EM156" t="s">
        <v>267</v>
      </c>
      <c r="EO156" t="s">
        <v>3</v>
      </c>
      <c r="EQ156">
        <v>0</v>
      </c>
      <c r="ER156">
        <v>7.07</v>
      </c>
      <c r="ES156">
        <v>7.07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51"/>
        <v>0</v>
      </c>
      <c r="FS156">
        <v>0</v>
      </c>
      <c r="FX156">
        <v>120</v>
      </c>
      <c r="FY156">
        <v>84</v>
      </c>
      <c r="GA156" t="s">
        <v>3</v>
      </c>
      <c r="GD156">
        <v>0</v>
      </c>
      <c r="GF156">
        <v>-862991314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52"/>
        <v>0</v>
      </c>
      <c r="GM156">
        <f t="shared" si="153"/>
        <v>0.15</v>
      </c>
      <c r="GN156">
        <f t="shared" si="154"/>
        <v>0.15</v>
      </c>
      <c r="GO156">
        <f t="shared" si="155"/>
        <v>0</v>
      </c>
      <c r="GP156">
        <f t="shared" si="156"/>
        <v>0</v>
      </c>
      <c r="GR156">
        <v>0</v>
      </c>
      <c r="GS156">
        <v>3</v>
      </c>
      <c r="GT156">
        <v>0</v>
      </c>
      <c r="GU156" t="s">
        <v>3</v>
      </c>
      <c r="GV156">
        <f t="shared" si="157"/>
        <v>0</v>
      </c>
      <c r="GW156">
        <v>1</v>
      </c>
      <c r="GX156">
        <f t="shared" si="158"/>
        <v>0</v>
      </c>
      <c r="HA156">
        <v>0</v>
      </c>
      <c r="HB156">
        <v>0</v>
      </c>
      <c r="HC156">
        <f t="shared" si="159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18</v>
      </c>
      <c r="B157">
        <v>1</v>
      </c>
      <c r="C157">
        <v>123</v>
      </c>
      <c r="E157" t="s">
        <v>119</v>
      </c>
      <c r="F157" t="s">
        <v>273</v>
      </c>
      <c r="G157" t="s">
        <v>274</v>
      </c>
      <c r="H157" t="s">
        <v>94</v>
      </c>
      <c r="I157">
        <f>I155*J157</f>
        <v>2.1988000000000001E-2</v>
      </c>
      <c r="J157">
        <v>0.53760391198044011</v>
      </c>
      <c r="K157">
        <v>0.53759999999999997</v>
      </c>
      <c r="O157">
        <f t="shared" si="125"/>
        <v>130</v>
      </c>
      <c r="P157">
        <f t="shared" si="126"/>
        <v>130</v>
      </c>
      <c r="Q157">
        <f>(ROUND((ROUND(((ET157)*AV157*I157),2)*BB157),2)+ROUND((ROUND(((AE157-(EU157))*AV157*I157),2)*BS157),2))</f>
        <v>0</v>
      </c>
      <c r="R157">
        <f t="shared" si="127"/>
        <v>0</v>
      </c>
      <c r="S157">
        <f t="shared" si="128"/>
        <v>0</v>
      </c>
      <c r="T157">
        <f t="shared" si="129"/>
        <v>0</v>
      </c>
      <c r="U157">
        <f t="shared" si="130"/>
        <v>0</v>
      </c>
      <c r="V157">
        <f t="shared" si="131"/>
        <v>0</v>
      </c>
      <c r="W157">
        <f t="shared" si="132"/>
        <v>0</v>
      </c>
      <c r="X157">
        <f t="shared" si="133"/>
        <v>0</v>
      </c>
      <c r="Y157">
        <f t="shared" si="134"/>
        <v>0</v>
      </c>
      <c r="AA157">
        <v>109159563</v>
      </c>
      <c r="AB157">
        <f t="shared" si="135"/>
        <v>796.76</v>
      </c>
      <c r="AC157">
        <f t="shared" si="136"/>
        <v>796.76</v>
      </c>
      <c r="AD157">
        <f>ROUND((((ET157)-(EU157))+AE157),6)</f>
        <v>0</v>
      </c>
      <c r="AE157">
        <f t="shared" si="162"/>
        <v>0</v>
      </c>
      <c r="AF157">
        <f t="shared" si="162"/>
        <v>0</v>
      </c>
      <c r="AG157">
        <f t="shared" si="138"/>
        <v>0</v>
      </c>
      <c r="AH157">
        <f t="shared" si="163"/>
        <v>0</v>
      </c>
      <c r="AI157">
        <f t="shared" si="163"/>
        <v>0</v>
      </c>
      <c r="AJ157">
        <f t="shared" si="140"/>
        <v>0</v>
      </c>
      <c r="AK157">
        <v>796.76</v>
      </c>
      <c r="AL157">
        <v>796.76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7.42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275</v>
      </c>
      <c r="BM157">
        <v>115</v>
      </c>
      <c r="BN157">
        <v>0</v>
      </c>
      <c r="BO157" t="s">
        <v>273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1"/>
        <v>130</v>
      </c>
      <c r="CQ157">
        <f t="shared" si="142"/>
        <v>5911.96</v>
      </c>
      <c r="CR157">
        <f>(ROUND((ROUND(((ET157)*AV157*1),2)*BB157),2)+ROUND((ROUND(((AE157-(EU157))*AV157*1),2)*BS157),2))</f>
        <v>0</v>
      </c>
      <c r="CS157">
        <f t="shared" si="143"/>
        <v>0</v>
      </c>
      <c r="CT157">
        <f t="shared" si="144"/>
        <v>0</v>
      </c>
      <c r="CU157">
        <f t="shared" si="145"/>
        <v>0</v>
      </c>
      <c r="CV157">
        <f t="shared" si="146"/>
        <v>0</v>
      </c>
      <c r="CW157">
        <f t="shared" si="147"/>
        <v>0</v>
      </c>
      <c r="CX157">
        <f t="shared" si="148"/>
        <v>0</v>
      </c>
      <c r="CY157">
        <f t="shared" si="149"/>
        <v>0</v>
      </c>
      <c r="CZ157">
        <f t="shared" si="150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120</v>
      </c>
      <c r="DO157">
        <v>84</v>
      </c>
      <c r="DP157">
        <v>1.0249999999999999</v>
      </c>
      <c r="DQ157">
        <v>1</v>
      </c>
      <c r="DU157">
        <v>1009</v>
      </c>
      <c r="DV157" t="s">
        <v>94</v>
      </c>
      <c r="DW157" t="s">
        <v>94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94151484</v>
      </c>
      <c r="EF157">
        <v>30</v>
      </c>
      <c r="EG157" t="s">
        <v>16</v>
      </c>
      <c r="EH157">
        <v>0</v>
      </c>
      <c r="EI157" t="s">
        <v>3</v>
      </c>
      <c r="EJ157">
        <v>1</v>
      </c>
      <c r="EK157">
        <v>115</v>
      </c>
      <c r="EL157" t="s">
        <v>266</v>
      </c>
      <c r="EM157" t="s">
        <v>267</v>
      </c>
      <c r="EO157" t="s">
        <v>3</v>
      </c>
      <c r="EQ157">
        <v>0</v>
      </c>
      <c r="ER157">
        <v>796.76</v>
      </c>
      <c r="ES157">
        <v>796.76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151"/>
        <v>0</v>
      </c>
      <c r="FS157">
        <v>0</v>
      </c>
      <c r="FX157">
        <v>120</v>
      </c>
      <c r="FY157">
        <v>84</v>
      </c>
      <c r="GA157" t="s">
        <v>3</v>
      </c>
      <c r="GD157">
        <v>0</v>
      </c>
      <c r="GF157">
        <v>-224782797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152"/>
        <v>0</v>
      </c>
      <c r="GM157">
        <f t="shared" si="153"/>
        <v>130</v>
      </c>
      <c r="GN157">
        <f t="shared" si="154"/>
        <v>130</v>
      </c>
      <c r="GO157">
        <f t="shared" si="155"/>
        <v>0</v>
      </c>
      <c r="GP157">
        <f t="shared" si="156"/>
        <v>0</v>
      </c>
      <c r="GR157">
        <v>0</v>
      </c>
      <c r="GS157">
        <v>3</v>
      </c>
      <c r="GT157">
        <v>0</v>
      </c>
      <c r="GU157" t="s">
        <v>3</v>
      </c>
      <c r="GV157">
        <f t="shared" si="157"/>
        <v>0</v>
      </c>
      <c r="GW157">
        <v>1</v>
      </c>
      <c r="GX157">
        <f t="shared" si="158"/>
        <v>0</v>
      </c>
      <c r="HA157">
        <v>0</v>
      </c>
      <c r="HB157">
        <v>0</v>
      </c>
      <c r="HC157">
        <f t="shared" si="159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18</v>
      </c>
      <c r="B158">
        <v>1</v>
      </c>
      <c r="C158">
        <v>121</v>
      </c>
      <c r="E158" t="s">
        <v>306</v>
      </c>
      <c r="F158" t="s">
        <v>307</v>
      </c>
      <c r="G158" t="s">
        <v>308</v>
      </c>
      <c r="H158" t="s">
        <v>63</v>
      </c>
      <c r="I158">
        <f>I155*J158</f>
        <v>9.162E-3</v>
      </c>
      <c r="J158">
        <v>0.22400977995110025</v>
      </c>
      <c r="K158">
        <v>0.224</v>
      </c>
      <c r="O158">
        <f t="shared" si="125"/>
        <v>33.49</v>
      </c>
      <c r="P158">
        <f t="shared" si="126"/>
        <v>33.49</v>
      </c>
      <c r="Q158">
        <f>(ROUND((ROUND(((ET158)*AV158*I158),2)*BB158),2)+ROUND((ROUND(((AE158-(EU158))*AV158*I158),2)*BS158),2))</f>
        <v>0</v>
      </c>
      <c r="R158">
        <f t="shared" si="127"/>
        <v>0</v>
      </c>
      <c r="S158">
        <f t="shared" si="128"/>
        <v>0</v>
      </c>
      <c r="T158">
        <f t="shared" si="129"/>
        <v>0</v>
      </c>
      <c r="U158">
        <f t="shared" si="130"/>
        <v>0</v>
      </c>
      <c r="V158">
        <f t="shared" si="131"/>
        <v>0</v>
      </c>
      <c r="W158">
        <f t="shared" si="132"/>
        <v>0</v>
      </c>
      <c r="X158">
        <f t="shared" si="133"/>
        <v>0</v>
      </c>
      <c r="Y158">
        <f t="shared" si="134"/>
        <v>0</v>
      </c>
      <c r="AA158">
        <v>109159563</v>
      </c>
      <c r="AB158">
        <f t="shared" si="135"/>
        <v>441.1</v>
      </c>
      <c r="AC158">
        <f t="shared" si="136"/>
        <v>441.1</v>
      </c>
      <c r="AD158">
        <f>ROUND((((ET158)-(EU158))+AE158),6)</f>
        <v>0</v>
      </c>
      <c r="AE158">
        <f t="shared" si="162"/>
        <v>0</v>
      </c>
      <c r="AF158">
        <f t="shared" si="162"/>
        <v>0</v>
      </c>
      <c r="AG158">
        <f t="shared" si="138"/>
        <v>0</v>
      </c>
      <c r="AH158">
        <f t="shared" si="163"/>
        <v>0</v>
      </c>
      <c r="AI158">
        <f t="shared" si="163"/>
        <v>0</v>
      </c>
      <c r="AJ158">
        <f t="shared" si="140"/>
        <v>0</v>
      </c>
      <c r="AK158">
        <v>441.1</v>
      </c>
      <c r="AL158">
        <v>441.1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8.2899999999999991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309</v>
      </c>
      <c r="BM158">
        <v>115</v>
      </c>
      <c r="BN158">
        <v>0</v>
      </c>
      <c r="BO158" t="s">
        <v>307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1"/>
        <v>33.49</v>
      </c>
      <c r="CQ158">
        <f t="shared" si="142"/>
        <v>3656.72</v>
      </c>
      <c r="CR158">
        <f>(ROUND((ROUND(((ET158)*AV158*1),2)*BB158),2)+ROUND((ROUND(((AE158-(EU158))*AV158*1),2)*BS158),2))</f>
        <v>0</v>
      </c>
      <c r="CS158">
        <f t="shared" si="143"/>
        <v>0</v>
      </c>
      <c r="CT158">
        <f t="shared" si="144"/>
        <v>0</v>
      </c>
      <c r="CU158">
        <f t="shared" si="145"/>
        <v>0</v>
      </c>
      <c r="CV158">
        <f t="shared" si="146"/>
        <v>0</v>
      </c>
      <c r="CW158">
        <f t="shared" si="147"/>
        <v>0</v>
      </c>
      <c r="CX158">
        <f t="shared" si="148"/>
        <v>0</v>
      </c>
      <c r="CY158">
        <f t="shared" si="149"/>
        <v>0</v>
      </c>
      <c r="CZ158">
        <f t="shared" si="150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120</v>
      </c>
      <c r="DO158">
        <v>84</v>
      </c>
      <c r="DP158">
        <v>1.0249999999999999</v>
      </c>
      <c r="DQ158">
        <v>1</v>
      </c>
      <c r="DU158">
        <v>1007</v>
      </c>
      <c r="DV158" t="s">
        <v>63</v>
      </c>
      <c r="DW158" t="s">
        <v>63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94151484</v>
      </c>
      <c r="EF158">
        <v>30</v>
      </c>
      <c r="EG158" t="s">
        <v>16</v>
      </c>
      <c r="EH158">
        <v>0</v>
      </c>
      <c r="EI158" t="s">
        <v>3</v>
      </c>
      <c r="EJ158">
        <v>1</v>
      </c>
      <c r="EK158">
        <v>115</v>
      </c>
      <c r="EL158" t="s">
        <v>266</v>
      </c>
      <c r="EM158" t="s">
        <v>267</v>
      </c>
      <c r="EO158" t="s">
        <v>3</v>
      </c>
      <c r="EQ158">
        <v>0</v>
      </c>
      <c r="ER158">
        <v>441.1</v>
      </c>
      <c r="ES158">
        <v>441.1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51"/>
        <v>0</v>
      </c>
      <c r="FS158">
        <v>0</v>
      </c>
      <c r="FX158">
        <v>120</v>
      </c>
      <c r="FY158">
        <v>84</v>
      </c>
      <c r="GA158" t="s">
        <v>3</v>
      </c>
      <c r="GD158">
        <v>0</v>
      </c>
      <c r="GF158">
        <v>-2018362707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52"/>
        <v>0</v>
      </c>
      <c r="GM158">
        <f t="shared" si="153"/>
        <v>33.49</v>
      </c>
      <c r="GN158">
        <f t="shared" si="154"/>
        <v>33.49</v>
      </c>
      <c r="GO158">
        <f t="shared" si="155"/>
        <v>0</v>
      </c>
      <c r="GP158">
        <f t="shared" si="156"/>
        <v>0</v>
      </c>
      <c r="GR158">
        <v>0</v>
      </c>
      <c r="GS158">
        <v>3</v>
      </c>
      <c r="GT158">
        <v>0</v>
      </c>
      <c r="GU158" t="s">
        <v>3</v>
      </c>
      <c r="GV158">
        <f t="shared" si="157"/>
        <v>0</v>
      </c>
      <c r="GW158">
        <v>1</v>
      </c>
      <c r="GX158">
        <f t="shared" si="158"/>
        <v>0</v>
      </c>
      <c r="HA158">
        <v>0</v>
      </c>
      <c r="HB158">
        <v>0</v>
      </c>
      <c r="HC158">
        <f t="shared" si="159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18</v>
      </c>
      <c r="B159">
        <v>1</v>
      </c>
      <c r="C159">
        <v>122</v>
      </c>
      <c r="E159" t="s">
        <v>310</v>
      </c>
      <c r="F159" t="s">
        <v>311</v>
      </c>
      <c r="G159" t="s">
        <v>312</v>
      </c>
      <c r="H159" t="s">
        <v>63</v>
      </c>
      <c r="I159">
        <f>I155*J159</f>
        <v>4.5808000000000001E-2</v>
      </c>
      <c r="J159">
        <v>1.1200000000000001</v>
      </c>
      <c r="K159">
        <v>1.1200000000000001</v>
      </c>
      <c r="O159">
        <f t="shared" si="125"/>
        <v>190.9</v>
      </c>
      <c r="P159">
        <f t="shared" si="126"/>
        <v>190.9</v>
      </c>
      <c r="Q159">
        <f>(ROUND((ROUND(((ET159)*AV159*I159),2)*BB159),2)+ROUND((ROUND(((AE159-(EU159))*AV159*I159),2)*BS159),2))</f>
        <v>0</v>
      </c>
      <c r="R159">
        <f t="shared" si="127"/>
        <v>0</v>
      </c>
      <c r="S159">
        <f t="shared" si="128"/>
        <v>0</v>
      </c>
      <c r="T159">
        <f t="shared" si="129"/>
        <v>0</v>
      </c>
      <c r="U159">
        <f t="shared" si="130"/>
        <v>0</v>
      </c>
      <c r="V159">
        <f t="shared" si="131"/>
        <v>0</v>
      </c>
      <c r="W159">
        <f t="shared" si="132"/>
        <v>0</v>
      </c>
      <c r="X159">
        <f t="shared" si="133"/>
        <v>0</v>
      </c>
      <c r="Y159">
        <f t="shared" si="134"/>
        <v>0</v>
      </c>
      <c r="AA159">
        <v>109159563</v>
      </c>
      <c r="AB159">
        <f t="shared" si="135"/>
        <v>540.41999999999996</v>
      </c>
      <c r="AC159">
        <f t="shared" si="136"/>
        <v>540.41999999999996</v>
      </c>
      <c r="AD159">
        <f>ROUND((((ET159)-(EU159))+AE159),6)</f>
        <v>0</v>
      </c>
      <c r="AE159">
        <f t="shared" si="162"/>
        <v>0</v>
      </c>
      <c r="AF159">
        <f t="shared" si="162"/>
        <v>0</v>
      </c>
      <c r="AG159">
        <f t="shared" si="138"/>
        <v>0</v>
      </c>
      <c r="AH159">
        <f t="shared" si="163"/>
        <v>0</v>
      </c>
      <c r="AI159">
        <f t="shared" si="163"/>
        <v>0</v>
      </c>
      <c r="AJ159">
        <f t="shared" si="140"/>
        <v>0</v>
      </c>
      <c r="AK159">
        <v>540.41999999999996</v>
      </c>
      <c r="AL159">
        <v>540.41999999999996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7.71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313</v>
      </c>
      <c r="BM159">
        <v>115</v>
      </c>
      <c r="BN159">
        <v>0</v>
      </c>
      <c r="BO159" t="s">
        <v>311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41"/>
        <v>190.9</v>
      </c>
      <c r="CQ159">
        <f t="shared" si="142"/>
        <v>4166.6400000000003</v>
      </c>
      <c r="CR159">
        <f>(ROUND((ROUND(((ET159)*AV159*1),2)*BB159),2)+ROUND((ROUND(((AE159-(EU159))*AV159*1),2)*BS159),2))</f>
        <v>0</v>
      </c>
      <c r="CS159">
        <f t="shared" si="143"/>
        <v>0</v>
      </c>
      <c r="CT159">
        <f t="shared" si="144"/>
        <v>0</v>
      </c>
      <c r="CU159">
        <f t="shared" si="145"/>
        <v>0</v>
      </c>
      <c r="CV159">
        <f t="shared" si="146"/>
        <v>0</v>
      </c>
      <c r="CW159">
        <f t="shared" si="147"/>
        <v>0</v>
      </c>
      <c r="CX159">
        <f t="shared" si="148"/>
        <v>0</v>
      </c>
      <c r="CY159">
        <f t="shared" si="149"/>
        <v>0</v>
      </c>
      <c r="CZ159">
        <f t="shared" si="150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120</v>
      </c>
      <c r="DO159">
        <v>84</v>
      </c>
      <c r="DP159">
        <v>1.0249999999999999</v>
      </c>
      <c r="DQ159">
        <v>1</v>
      </c>
      <c r="DU159">
        <v>1007</v>
      </c>
      <c r="DV159" t="s">
        <v>63</v>
      </c>
      <c r="DW159" t="s">
        <v>63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94151484</v>
      </c>
      <c r="EF159">
        <v>30</v>
      </c>
      <c r="EG159" t="s">
        <v>16</v>
      </c>
      <c r="EH159">
        <v>0</v>
      </c>
      <c r="EI159" t="s">
        <v>3</v>
      </c>
      <c r="EJ159">
        <v>1</v>
      </c>
      <c r="EK159">
        <v>115</v>
      </c>
      <c r="EL159" t="s">
        <v>266</v>
      </c>
      <c r="EM159" t="s">
        <v>267</v>
      </c>
      <c r="EO159" t="s">
        <v>3</v>
      </c>
      <c r="EQ159">
        <v>0</v>
      </c>
      <c r="ER159">
        <v>540.41999999999996</v>
      </c>
      <c r="ES159">
        <v>540.41999999999996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151"/>
        <v>0</v>
      </c>
      <c r="FS159">
        <v>0</v>
      </c>
      <c r="FX159">
        <v>120</v>
      </c>
      <c r="FY159">
        <v>84</v>
      </c>
      <c r="GA159" t="s">
        <v>3</v>
      </c>
      <c r="GD159">
        <v>0</v>
      </c>
      <c r="GF159">
        <v>-668171035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52"/>
        <v>0</v>
      </c>
      <c r="GM159">
        <f t="shared" si="153"/>
        <v>190.9</v>
      </c>
      <c r="GN159">
        <f t="shared" si="154"/>
        <v>190.9</v>
      </c>
      <c r="GO159">
        <f t="shared" si="155"/>
        <v>0</v>
      </c>
      <c r="GP159">
        <f t="shared" si="156"/>
        <v>0</v>
      </c>
      <c r="GR159">
        <v>0</v>
      </c>
      <c r="GS159">
        <v>3</v>
      </c>
      <c r="GT159">
        <v>0</v>
      </c>
      <c r="GU159" t="s">
        <v>3</v>
      </c>
      <c r="GV159">
        <f t="shared" si="157"/>
        <v>0</v>
      </c>
      <c r="GW159">
        <v>1</v>
      </c>
      <c r="GX159">
        <f t="shared" si="158"/>
        <v>0</v>
      </c>
      <c r="HA159">
        <v>0</v>
      </c>
      <c r="HB159">
        <v>0</v>
      </c>
      <c r="HC159">
        <f t="shared" si="159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ROW(SmtRes!A133)</f>
        <v>133</v>
      </c>
      <c r="D160">
        <f>ROW(EtalonRes!A139)</f>
        <v>139</v>
      </c>
      <c r="E160" t="s">
        <v>234</v>
      </c>
      <c r="F160" t="s">
        <v>314</v>
      </c>
      <c r="G160" t="s">
        <v>315</v>
      </c>
      <c r="H160" t="s">
        <v>316</v>
      </c>
      <c r="I160">
        <v>0.17560000000000001</v>
      </c>
      <c r="J160">
        <v>0</v>
      </c>
      <c r="K160">
        <v>0.17560000000000001</v>
      </c>
      <c r="O160">
        <f t="shared" si="125"/>
        <v>2552</v>
      </c>
      <c r="P160">
        <f t="shared" si="126"/>
        <v>813.98</v>
      </c>
      <c r="Q160">
        <f t="shared" ref="Q160:Q165" si="164">(ROUND((ROUND(((((ET160*1.15)*1.2))*AV160*I160),2)*BB160),2)+ROUND((ROUND(((AE160-(((EU160*1.15)*1.2)))*AV160*I160),2)*BS160),2))</f>
        <v>170.51</v>
      </c>
      <c r="R160">
        <f t="shared" si="127"/>
        <v>70.099999999999994</v>
      </c>
      <c r="S160">
        <f t="shared" si="128"/>
        <v>1567.51</v>
      </c>
      <c r="T160">
        <f t="shared" si="129"/>
        <v>0</v>
      </c>
      <c r="U160">
        <f t="shared" si="130"/>
        <v>4.5570022727999993</v>
      </c>
      <c r="V160">
        <f t="shared" si="131"/>
        <v>0</v>
      </c>
      <c r="W160">
        <f t="shared" si="132"/>
        <v>0</v>
      </c>
      <c r="X160">
        <f t="shared" si="133"/>
        <v>1128.6099999999999</v>
      </c>
      <c r="Y160">
        <f t="shared" si="134"/>
        <v>799.43</v>
      </c>
      <c r="AA160">
        <v>109159563</v>
      </c>
      <c r="AB160">
        <f t="shared" si="135"/>
        <v>795.90959999999995</v>
      </c>
      <c r="AC160">
        <f t="shared" si="136"/>
        <v>397.2</v>
      </c>
      <c r="AD160">
        <f t="shared" ref="AD160:AD165" si="165">ROUND((((((ET160*1.15)*1.2))-(((EU160*1.15)*1.2)))+AE160),6)</f>
        <v>83.572800000000001</v>
      </c>
      <c r="AE160">
        <f t="shared" ref="AE160:AF165" si="166">ROUND((((EU160*1.15)*1.2)),6)</f>
        <v>14.076000000000001</v>
      </c>
      <c r="AF160">
        <f t="shared" si="166"/>
        <v>315.13679999999999</v>
      </c>
      <c r="AG160">
        <f t="shared" si="138"/>
        <v>0</v>
      </c>
      <c r="AH160">
        <f t="shared" ref="AH160:AI165" si="167">(((EW160*1.15)*1.2))</f>
        <v>23.873999999999999</v>
      </c>
      <c r="AI160">
        <f t="shared" si="167"/>
        <v>0</v>
      </c>
      <c r="AJ160">
        <f t="shared" si="140"/>
        <v>0</v>
      </c>
      <c r="AK160">
        <v>686.12</v>
      </c>
      <c r="AL160">
        <v>397.2</v>
      </c>
      <c r="AM160">
        <v>60.56</v>
      </c>
      <c r="AN160">
        <v>10.199999999999999</v>
      </c>
      <c r="AO160">
        <v>228.36</v>
      </c>
      <c r="AP160">
        <v>0</v>
      </c>
      <c r="AQ160">
        <v>17.3</v>
      </c>
      <c r="AR160">
        <v>0</v>
      </c>
      <c r="AS160">
        <v>0</v>
      </c>
      <c r="AT160">
        <v>72</v>
      </c>
      <c r="AU160">
        <v>51</v>
      </c>
      <c r="AV160">
        <v>1.087</v>
      </c>
      <c r="AW160">
        <v>1</v>
      </c>
      <c r="AZ160">
        <v>1</v>
      </c>
      <c r="BA160">
        <v>26.06</v>
      </c>
      <c r="BB160">
        <v>10.69</v>
      </c>
      <c r="BC160">
        <v>11.67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317</v>
      </c>
      <c r="BM160">
        <v>80</v>
      </c>
      <c r="BN160">
        <v>0</v>
      </c>
      <c r="BO160" t="s">
        <v>314</v>
      </c>
      <c r="BP160">
        <v>1</v>
      </c>
      <c r="BQ160">
        <v>30</v>
      </c>
      <c r="BR160">
        <v>0</v>
      </c>
      <c r="BS160">
        <v>26.06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72</v>
      </c>
      <c r="CA160">
        <v>51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760</v>
      </c>
      <c r="CO160">
        <v>0</v>
      </c>
      <c r="CP160">
        <f t="shared" si="141"/>
        <v>2552</v>
      </c>
      <c r="CQ160">
        <f t="shared" si="142"/>
        <v>4635.32</v>
      </c>
      <c r="CR160">
        <f t="shared" ref="CR160:CR165" si="168">(ROUND((ROUND(((((ET160*1.15)*1.2))*AV160*1),2)*BB160),2)+ROUND((ROUND(((AE160-(((EU160*1.15)*1.2)))*AV160*1),2)*BS160),2))</f>
        <v>971.08</v>
      </c>
      <c r="CS160">
        <f t="shared" si="143"/>
        <v>398.72</v>
      </c>
      <c r="CT160">
        <f t="shared" si="144"/>
        <v>8926.85</v>
      </c>
      <c r="CU160">
        <f t="shared" si="145"/>
        <v>0</v>
      </c>
      <c r="CV160">
        <f t="shared" si="146"/>
        <v>25.951037999999997</v>
      </c>
      <c r="CW160">
        <f t="shared" si="147"/>
        <v>0</v>
      </c>
      <c r="CX160">
        <f t="shared" si="148"/>
        <v>0</v>
      </c>
      <c r="CY160">
        <f t="shared" si="149"/>
        <v>1128.6071999999999</v>
      </c>
      <c r="CZ160">
        <f t="shared" si="150"/>
        <v>799.43010000000004</v>
      </c>
      <c r="DC160" t="s">
        <v>3</v>
      </c>
      <c r="DD160" t="s">
        <v>3</v>
      </c>
      <c r="DE160" t="s">
        <v>24</v>
      </c>
      <c r="DF160" t="s">
        <v>24</v>
      </c>
      <c r="DG160" t="s">
        <v>24</v>
      </c>
      <c r="DH160" t="s">
        <v>3</v>
      </c>
      <c r="DI160" t="s">
        <v>24</v>
      </c>
      <c r="DJ160" t="s">
        <v>24</v>
      </c>
      <c r="DK160" t="s">
        <v>3</v>
      </c>
      <c r="DL160" t="s">
        <v>3</v>
      </c>
      <c r="DM160" t="s">
        <v>3</v>
      </c>
      <c r="DN160">
        <v>87</v>
      </c>
      <c r="DO160">
        <v>105</v>
      </c>
      <c r="DP160">
        <v>1.087</v>
      </c>
      <c r="DQ160">
        <v>1</v>
      </c>
      <c r="DU160">
        <v>1013</v>
      </c>
      <c r="DV160" t="s">
        <v>316</v>
      </c>
      <c r="DW160" t="s">
        <v>316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94151449</v>
      </c>
      <c r="EF160">
        <v>30</v>
      </c>
      <c r="EG160" t="s">
        <v>16</v>
      </c>
      <c r="EH160">
        <v>0</v>
      </c>
      <c r="EI160" t="s">
        <v>3</v>
      </c>
      <c r="EJ160">
        <v>1</v>
      </c>
      <c r="EK160">
        <v>80</v>
      </c>
      <c r="EL160" t="s">
        <v>318</v>
      </c>
      <c r="EM160" t="s">
        <v>319</v>
      </c>
      <c r="EO160" t="s">
        <v>27</v>
      </c>
      <c r="EQ160">
        <v>131072</v>
      </c>
      <c r="ER160">
        <v>686.12</v>
      </c>
      <c r="ES160">
        <v>397.2</v>
      </c>
      <c r="ET160">
        <v>60.56</v>
      </c>
      <c r="EU160">
        <v>10.199999999999999</v>
      </c>
      <c r="EV160">
        <v>228.36</v>
      </c>
      <c r="EW160">
        <v>17.3</v>
      </c>
      <c r="EX160">
        <v>0</v>
      </c>
      <c r="EY160">
        <v>0</v>
      </c>
      <c r="FQ160">
        <v>0</v>
      </c>
      <c r="FR160">
        <f t="shared" si="151"/>
        <v>0</v>
      </c>
      <c r="FS160">
        <v>0</v>
      </c>
      <c r="FX160">
        <v>87</v>
      </c>
      <c r="FY160">
        <v>105</v>
      </c>
      <c r="GA160" t="s">
        <v>3</v>
      </c>
      <c r="GD160">
        <v>0</v>
      </c>
      <c r="GF160">
        <v>-1393614937</v>
      </c>
      <c r="GG160">
        <v>2</v>
      </c>
      <c r="GH160">
        <v>1</v>
      </c>
      <c r="GI160">
        <v>2</v>
      </c>
      <c r="GJ160">
        <v>0</v>
      </c>
      <c r="GK160">
        <f>ROUND(R160*(R12)/100,2)</f>
        <v>112.16</v>
      </c>
      <c r="GL160">
        <f t="shared" si="152"/>
        <v>0</v>
      </c>
      <c r="GM160">
        <f t="shared" si="153"/>
        <v>4592.2</v>
      </c>
      <c r="GN160">
        <f t="shared" si="154"/>
        <v>4592.2</v>
      </c>
      <c r="GO160">
        <f t="shared" si="155"/>
        <v>0</v>
      </c>
      <c r="GP160">
        <f t="shared" si="156"/>
        <v>0</v>
      </c>
      <c r="GR160">
        <v>0</v>
      </c>
      <c r="GS160">
        <v>3</v>
      </c>
      <c r="GT160">
        <v>0</v>
      </c>
      <c r="GU160" t="s">
        <v>3</v>
      </c>
      <c r="GV160">
        <f t="shared" si="157"/>
        <v>0</v>
      </c>
      <c r="GW160">
        <v>1</v>
      </c>
      <c r="GX160">
        <f t="shared" si="158"/>
        <v>0</v>
      </c>
      <c r="HA160">
        <v>0</v>
      </c>
      <c r="HB160">
        <v>0</v>
      </c>
      <c r="HC160">
        <f t="shared" si="159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ROW(SmtRes!A141)</f>
        <v>141</v>
      </c>
      <c r="D161">
        <f>ROW(EtalonRes!A149)</f>
        <v>149</v>
      </c>
      <c r="E161" t="s">
        <v>320</v>
      </c>
      <c r="F161" t="s">
        <v>321</v>
      </c>
      <c r="G161" t="s">
        <v>322</v>
      </c>
      <c r="H161" t="s">
        <v>316</v>
      </c>
      <c r="I161">
        <v>4.3200000000000002E-2</v>
      </c>
      <c r="J161">
        <v>0</v>
      </c>
      <c r="K161">
        <v>4.3200000000000002E-2</v>
      </c>
      <c r="O161">
        <f t="shared" si="125"/>
        <v>725.73</v>
      </c>
      <c r="P161">
        <f t="shared" si="126"/>
        <v>35.770000000000003</v>
      </c>
      <c r="Q161">
        <f t="shared" si="164"/>
        <v>45.76</v>
      </c>
      <c r="R161">
        <f t="shared" si="127"/>
        <v>16.16</v>
      </c>
      <c r="S161">
        <f t="shared" si="128"/>
        <v>644.20000000000005</v>
      </c>
      <c r="T161">
        <f t="shared" si="129"/>
        <v>0</v>
      </c>
      <c r="U161">
        <f t="shared" si="130"/>
        <v>1.8727949087999995</v>
      </c>
      <c r="V161">
        <f t="shared" si="131"/>
        <v>0</v>
      </c>
      <c r="W161">
        <f t="shared" si="132"/>
        <v>0</v>
      </c>
      <c r="X161">
        <f t="shared" si="133"/>
        <v>463.82</v>
      </c>
      <c r="Y161">
        <f t="shared" si="134"/>
        <v>328.54</v>
      </c>
      <c r="AA161">
        <v>109159563</v>
      </c>
      <c r="AB161">
        <f t="shared" si="135"/>
        <v>695.2346</v>
      </c>
      <c r="AC161">
        <f t="shared" si="136"/>
        <v>80.900000000000006</v>
      </c>
      <c r="AD161">
        <f t="shared" si="165"/>
        <v>87.892200000000003</v>
      </c>
      <c r="AE161">
        <f t="shared" si="166"/>
        <v>13.261799999999999</v>
      </c>
      <c r="AF161">
        <f t="shared" si="166"/>
        <v>526.44240000000002</v>
      </c>
      <c r="AG161">
        <f t="shared" si="138"/>
        <v>0</v>
      </c>
      <c r="AH161">
        <f t="shared" si="167"/>
        <v>39.881999999999991</v>
      </c>
      <c r="AI161">
        <f t="shared" si="167"/>
        <v>0</v>
      </c>
      <c r="AJ161">
        <f t="shared" si="140"/>
        <v>0</v>
      </c>
      <c r="AK161">
        <v>526.07000000000005</v>
      </c>
      <c r="AL161">
        <v>80.900000000000006</v>
      </c>
      <c r="AM161">
        <v>63.69</v>
      </c>
      <c r="AN161">
        <v>9.61</v>
      </c>
      <c r="AO161">
        <v>381.48</v>
      </c>
      <c r="AP161">
        <v>0</v>
      </c>
      <c r="AQ161">
        <v>28.9</v>
      </c>
      <c r="AR161">
        <v>0</v>
      </c>
      <c r="AS161">
        <v>0</v>
      </c>
      <c r="AT161">
        <v>72</v>
      </c>
      <c r="AU161">
        <v>51</v>
      </c>
      <c r="AV161">
        <v>1.087</v>
      </c>
      <c r="AW161">
        <v>1</v>
      </c>
      <c r="AZ161">
        <v>1</v>
      </c>
      <c r="BA161">
        <v>26.06</v>
      </c>
      <c r="BB161">
        <v>11.08</v>
      </c>
      <c r="BC161">
        <v>10.25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323</v>
      </c>
      <c r="BM161">
        <v>80</v>
      </c>
      <c r="BN161">
        <v>0</v>
      </c>
      <c r="BO161" t="s">
        <v>321</v>
      </c>
      <c r="BP161">
        <v>1</v>
      </c>
      <c r="BQ161">
        <v>30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72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760</v>
      </c>
      <c r="CO161">
        <v>0</v>
      </c>
      <c r="CP161">
        <f t="shared" si="141"/>
        <v>725.73</v>
      </c>
      <c r="CQ161">
        <f t="shared" si="142"/>
        <v>829.23</v>
      </c>
      <c r="CR161">
        <f t="shared" si="168"/>
        <v>1058.58</v>
      </c>
      <c r="CS161">
        <f t="shared" si="143"/>
        <v>375.79</v>
      </c>
      <c r="CT161">
        <f t="shared" si="144"/>
        <v>14912.57</v>
      </c>
      <c r="CU161">
        <f t="shared" si="145"/>
        <v>0</v>
      </c>
      <c r="CV161">
        <f t="shared" si="146"/>
        <v>43.351733999999986</v>
      </c>
      <c r="CW161">
        <f t="shared" si="147"/>
        <v>0</v>
      </c>
      <c r="CX161">
        <f t="shared" si="148"/>
        <v>0</v>
      </c>
      <c r="CY161">
        <f t="shared" si="149"/>
        <v>463.82400000000001</v>
      </c>
      <c r="CZ161">
        <f t="shared" si="150"/>
        <v>328.54200000000003</v>
      </c>
      <c r="DC161" t="s">
        <v>3</v>
      </c>
      <c r="DD161" t="s">
        <v>3</v>
      </c>
      <c r="DE161" t="s">
        <v>24</v>
      </c>
      <c r="DF161" t="s">
        <v>24</v>
      </c>
      <c r="DG161" t="s">
        <v>24</v>
      </c>
      <c r="DH161" t="s">
        <v>3</v>
      </c>
      <c r="DI161" t="s">
        <v>24</v>
      </c>
      <c r="DJ161" t="s">
        <v>24</v>
      </c>
      <c r="DK161" t="s">
        <v>3</v>
      </c>
      <c r="DL161" t="s">
        <v>3</v>
      </c>
      <c r="DM161" t="s">
        <v>3</v>
      </c>
      <c r="DN161">
        <v>87</v>
      </c>
      <c r="DO161">
        <v>105</v>
      </c>
      <c r="DP161">
        <v>1.087</v>
      </c>
      <c r="DQ161">
        <v>1</v>
      </c>
      <c r="DU161">
        <v>1013</v>
      </c>
      <c r="DV161" t="s">
        <v>316</v>
      </c>
      <c r="DW161" t="s">
        <v>316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94151449</v>
      </c>
      <c r="EF161">
        <v>30</v>
      </c>
      <c r="EG161" t="s">
        <v>16</v>
      </c>
      <c r="EH161">
        <v>0</v>
      </c>
      <c r="EI161" t="s">
        <v>3</v>
      </c>
      <c r="EJ161">
        <v>1</v>
      </c>
      <c r="EK161">
        <v>80</v>
      </c>
      <c r="EL161" t="s">
        <v>318</v>
      </c>
      <c r="EM161" t="s">
        <v>319</v>
      </c>
      <c r="EO161" t="s">
        <v>27</v>
      </c>
      <c r="EQ161">
        <v>131072</v>
      </c>
      <c r="ER161">
        <v>526.07000000000005</v>
      </c>
      <c r="ES161">
        <v>80.900000000000006</v>
      </c>
      <c r="ET161">
        <v>63.69</v>
      </c>
      <c r="EU161">
        <v>9.61</v>
      </c>
      <c r="EV161">
        <v>381.48</v>
      </c>
      <c r="EW161">
        <v>28.9</v>
      </c>
      <c r="EX161">
        <v>0</v>
      </c>
      <c r="EY161">
        <v>0</v>
      </c>
      <c r="FQ161">
        <v>0</v>
      </c>
      <c r="FR161">
        <f t="shared" si="151"/>
        <v>0</v>
      </c>
      <c r="FS161">
        <v>0</v>
      </c>
      <c r="FX161">
        <v>87</v>
      </c>
      <c r="FY161">
        <v>105</v>
      </c>
      <c r="GA161" t="s">
        <v>3</v>
      </c>
      <c r="GD161">
        <v>0</v>
      </c>
      <c r="GF161">
        <v>-61118358</v>
      </c>
      <c r="GG161">
        <v>2</v>
      </c>
      <c r="GH161">
        <v>1</v>
      </c>
      <c r="GI161">
        <v>2</v>
      </c>
      <c r="GJ161">
        <v>0</v>
      </c>
      <c r="GK161">
        <f>ROUND(R161*(R12)/100,2)</f>
        <v>25.86</v>
      </c>
      <c r="GL161">
        <f t="shared" si="152"/>
        <v>0</v>
      </c>
      <c r="GM161">
        <f t="shared" si="153"/>
        <v>1543.95</v>
      </c>
      <c r="GN161">
        <f t="shared" si="154"/>
        <v>1543.95</v>
      </c>
      <c r="GO161">
        <f t="shared" si="155"/>
        <v>0</v>
      </c>
      <c r="GP161">
        <f t="shared" si="156"/>
        <v>0</v>
      </c>
      <c r="GR161">
        <v>0</v>
      </c>
      <c r="GS161">
        <v>3</v>
      </c>
      <c r="GT161">
        <v>0</v>
      </c>
      <c r="GU161" t="s">
        <v>3</v>
      </c>
      <c r="GV161">
        <f t="shared" si="157"/>
        <v>0</v>
      </c>
      <c r="GW161">
        <v>1</v>
      </c>
      <c r="GX161">
        <f t="shared" si="158"/>
        <v>0</v>
      </c>
      <c r="HA161">
        <v>0</v>
      </c>
      <c r="HB161">
        <v>0</v>
      </c>
      <c r="HC161">
        <f t="shared" si="159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ROW(SmtRes!A145)</f>
        <v>145</v>
      </c>
      <c r="D162">
        <f>ROW(EtalonRes!A153)</f>
        <v>153</v>
      </c>
      <c r="E162" t="s">
        <v>324</v>
      </c>
      <c r="F162" t="s">
        <v>325</v>
      </c>
      <c r="G162" t="s">
        <v>326</v>
      </c>
      <c r="H162" t="s">
        <v>327</v>
      </c>
      <c r="I162">
        <v>3.7999999999999999E-2</v>
      </c>
      <c r="J162">
        <v>0</v>
      </c>
      <c r="K162">
        <v>3.7999999999999999E-2</v>
      </c>
      <c r="O162">
        <f t="shared" si="125"/>
        <v>509.43</v>
      </c>
      <c r="P162">
        <f t="shared" si="126"/>
        <v>17.670000000000002</v>
      </c>
      <c r="Q162">
        <f t="shared" si="164"/>
        <v>53.17</v>
      </c>
      <c r="R162">
        <f t="shared" si="127"/>
        <v>31.79</v>
      </c>
      <c r="S162">
        <f t="shared" si="128"/>
        <v>438.59</v>
      </c>
      <c r="T162">
        <f t="shared" si="129"/>
        <v>0</v>
      </c>
      <c r="U162">
        <f t="shared" si="130"/>
        <v>1.4494835519999996</v>
      </c>
      <c r="V162">
        <f t="shared" si="131"/>
        <v>0</v>
      </c>
      <c r="W162">
        <f t="shared" si="132"/>
        <v>0</v>
      </c>
      <c r="X162">
        <f t="shared" si="133"/>
        <v>390.35</v>
      </c>
      <c r="Y162">
        <f t="shared" si="134"/>
        <v>179.82</v>
      </c>
      <c r="AA162">
        <v>109159563</v>
      </c>
      <c r="AB162">
        <f t="shared" si="135"/>
        <v>613.98580000000004</v>
      </c>
      <c r="AC162">
        <f t="shared" si="136"/>
        <v>49.69</v>
      </c>
      <c r="AD162">
        <f t="shared" si="165"/>
        <v>141.32579999999999</v>
      </c>
      <c r="AE162">
        <f t="shared" si="166"/>
        <v>30.732600000000001</v>
      </c>
      <c r="AF162">
        <f t="shared" si="166"/>
        <v>422.97</v>
      </c>
      <c r="AG162">
        <f t="shared" si="138"/>
        <v>0</v>
      </c>
      <c r="AH162">
        <f t="shared" si="167"/>
        <v>36.431999999999995</v>
      </c>
      <c r="AI162">
        <f t="shared" si="167"/>
        <v>0</v>
      </c>
      <c r="AJ162">
        <f t="shared" si="140"/>
        <v>0</v>
      </c>
      <c r="AK162">
        <v>458.6</v>
      </c>
      <c r="AL162">
        <v>49.69</v>
      </c>
      <c r="AM162">
        <v>102.41</v>
      </c>
      <c r="AN162">
        <v>22.27</v>
      </c>
      <c r="AO162">
        <v>306.5</v>
      </c>
      <c r="AP162">
        <v>0</v>
      </c>
      <c r="AQ162">
        <v>26.4</v>
      </c>
      <c r="AR162">
        <v>0</v>
      </c>
      <c r="AS162">
        <v>0</v>
      </c>
      <c r="AT162">
        <v>89</v>
      </c>
      <c r="AU162">
        <v>41</v>
      </c>
      <c r="AV162">
        <v>1.0469999999999999</v>
      </c>
      <c r="AW162">
        <v>1</v>
      </c>
      <c r="AZ162">
        <v>1</v>
      </c>
      <c r="BA162">
        <v>26.06</v>
      </c>
      <c r="BB162">
        <v>9.4600000000000009</v>
      </c>
      <c r="BC162">
        <v>9.35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328</v>
      </c>
      <c r="BM162">
        <v>81</v>
      </c>
      <c r="BN162">
        <v>0</v>
      </c>
      <c r="BO162" t="s">
        <v>325</v>
      </c>
      <c r="BP162">
        <v>1</v>
      </c>
      <c r="BQ162">
        <v>30</v>
      </c>
      <c r="BR162">
        <v>0</v>
      </c>
      <c r="BS162">
        <v>26.06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89</v>
      </c>
      <c r="CA162">
        <v>41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760</v>
      </c>
      <c r="CO162">
        <v>0</v>
      </c>
      <c r="CP162">
        <f t="shared" si="141"/>
        <v>509.42999999999995</v>
      </c>
      <c r="CQ162">
        <f t="shared" si="142"/>
        <v>464.6</v>
      </c>
      <c r="CR162">
        <f t="shared" si="168"/>
        <v>1399.8</v>
      </c>
      <c r="CS162">
        <f t="shared" si="143"/>
        <v>838.61</v>
      </c>
      <c r="CT162">
        <f t="shared" si="144"/>
        <v>11540.67</v>
      </c>
      <c r="CU162">
        <f t="shared" si="145"/>
        <v>0</v>
      </c>
      <c r="CV162">
        <f t="shared" si="146"/>
        <v>38.144303999999991</v>
      </c>
      <c r="CW162">
        <f t="shared" si="147"/>
        <v>0</v>
      </c>
      <c r="CX162">
        <f t="shared" si="148"/>
        <v>0</v>
      </c>
      <c r="CY162">
        <f t="shared" si="149"/>
        <v>390.3451</v>
      </c>
      <c r="CZ162">
        <f t="shared" si="150"/>
        <v>179.82189999999997</v>
      </c>
      <c r="DC162" t="s">
        <v>3</v>
      </c>
      <c r="DD162" t="s">
        <v>3</v>
      </c>
      <c r="DE162" t="s">
        <v>24</v>
      </c>
      <c r="DF162" t="s">
        <v>24</v>
      </c>
      <c r="DG162" t="s">
        <v>24</v>
      </c>
      <c r="DH162" t="s">
        <v>3</v>
      </c>
      <c r="DI162" t="s">
        <v>24</v>
      </c>
      <c r="DJ162" t="s">
        <v>24</v>
      </c>
      <c r="DK162" t="s">
        <v>3</v>
      </c>
      <c r="DL162" t="s">
        <v>3</v>
      </c>
      <c r="DM162" t="s">
        <v>3</v>
      </c>
      <c r="DN162">
        <v>120</v>
      </c>
      <c r="DO162">
        <v>84</v>
      </c>
      <c r="DP162">
        <v>1.0469999999999999</v>
      </c>
      <c r="DQ162">
        <v>1</v>
      </c>
      <c r="DU162">
        <v>1013</v>
      </c>
      <c r="DV162" t="s">
        <v>327</v>
      </c>
      <c r="DW162" t="s">
        <v>327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94151450</v>
      </c>
      <c r="EF162">
        <v>30</v>
      </c>
      <c r="EG162" t="s">
        <v>16</v>
      </c>
      <c r="EH162">
        <v>0</v>
      </c>
      <c r="EI162" t="s">
        <v>3</v>
      </c>
      <c r="EJ162">
        <v>1</v>
      </c>
      <c r="EK162">
        <v>81</v>
      </c>
      <c r="EL162" t="s">
        <v>329</v>
      </c>
      <c r="EM162" t="s">
        <v>330</v>
      </c>
      <c r="EO162" t="s">
        <v>27</v>
      </c>
      <c r="EQ162">
        <v>131072</v>
      </c>
      <c r="ER162">
        <v>458.6</v>
      </c>
      <c r="ES162">
        <v>49.69</v>
      </c>
      <c r="ET162">
        <v>102.41</v>
      </c>
      <c r="EU162">
        <v>22.27</v>
      </c>
      <c r="EV162">
        <v>306.5</v>
      </c>
      <c r="EW162">
        <v>26.4</v>
      </c>
      <c r="EX162">
        <v>0</v>
      </c>
      <c r="EY162">
        <v>0</v>
      </c>
      <c r="FQ162">
        <v>0</v>
      </c>
      <c r="FR162">
        <f t="shared" si="151"/>
        <v>0</v>
      </c>
      <c r="FS162">
        <v>0</v>
      </c>
      <c r="FX162">
        <v>120</v>
      </c>
      <c r="FY162">
        <v>84</v>
      </c>
      <c r="GA162" t="s">
        <v>3</v>
      </c>
      <c r="GD162">
        <v>0</v>
      </c>
      <c r="GF162">
        <v>-770043185</v>
      </c>
      <c r="GG162">
        <v>2</v>
      </c>
      <c r="GH162">
        <v>1</v>
      </c>
      <c r="GI162">
        <v>2</v>
      </c>
      <c r="GJ162">
        <v>0</v>
      </c>
      <c r="GK162">
        <f>ROUND(R162*(R12)/100,2)</f>
        <v>50.86</v>
      </c>
      <c r="GL162">
        <f t="shared" si="152"/>
        <v>0</v>
      </c>
      <c r="GM162">
        <f t="shared" si="153"/>
        <v>1130.46</v>
      </c>
      <c r="GN162">
        <f t="shared" si="154"/>
        <v>1130.46</v>
      </c>
      <c r="GO162">
        <f t="shared" si="155"/>
        <v>0</v>
      </c>
      <c r="GP162">
        <f t="shared" si="156"/>
        <v>0</v>
      </c>
      <c r="GR162">
        <v>0</v>
      </c>
      <c r="GS162">
        <v>3</v>
      </c>
      <c r="GT162">
        <v>0</v>
      </c>
      <c r="GU162" t="s">
        <v>3</v>
      </c>
      <c r="GV162">
        <f t="shared" si="157"/>
        <v>0</v>
      </c>
      <c r="GW162">
        <v>1</v>
      </c>
      <c r="GX162">
        <f t="shared" si="158"/>
        <v>0</v>
      </c>
      <c r="HA162">
        <v>0</v>
      </c>
      <c r="HB162">
        <v>0</v>
      </c>
      <c r="HC162">
        <f t="shared" si="159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ROW(SmtRes!A148)</f>
        <v>148</v>
      </c>
      <c r="D163">
        <f>ROW(EtalonRes!A157)</f>
        <v>157</v>
      </c>
      <c r="E163" t="s">
        <v>331</v>
      </c>
      <c r="F163" t="s">
        <v>332</v>
      </c>
      <c r="G163" t="s">
        <v>333</v>
      </c>
      <c r="H163" t="s">
        <v>334</v>
      </c>
      <c r="I163">
        <v>7.3400000000000007E-2</v>
      </c>
      <c r="J163">
        <v>0</v>
      </c>
      <c r="K163">
        <v>7.3400000000000007E-2</v>
      </c>
      <c r="O163">
        <f t="shared" si="125"/>
        <v>3143.27</v>
      </c>
      <c r="P163">
        <f t="shared" si="126"/>
        <v>20.59</v>
      </c>
      <c r="Q163">
        <f t="shared" si="164"/>
        <v>4.5999999999999996</v>
      </c>
      <c r="R163">
        <f t="shared" si="127"/>
        <v>2.61</v>
      </c>
      <c r="S163">
        <f t="shared" si="128"/>
        <v>3118.08</v>
      </c>
      <c r="T163">
        <f t="shared" si="129"/>
        <v>0</v>
      </c>
      <c r="U163">
        <f t="shared" si="130"/>
        <v>10.7021480688</v>
      </c>
      <c r="V163">
        <f t="shared" si="131"/>
        <v>0</v>
      </c>
      <c r="W163">
        <f t="shared" si="132"/>
        <v>0</v>
      </c>
      <c r="X163">
        <f t="shared" si="133"/>
        <v>2775.09</v>
      </c>
      <c r="Y163">
        <f t="shared" si="134"/>
        <v>1278.4100000000001</v>
      </c>
      <c r="AA163">
        <v>109159563</v>
      </c>
      <c r="AB163">
        <f t="shared" si="135"/>
        <v>1544.9595999999999</v>
      </c>
      <c r="AC163">
        <f t="shared" si="136"/>
        <v>40.18</v>
      </c>
      <c r="AD163">
        <f t="shared" si="165"/>
        <v>5.1336000000000004</v>
      </c>
      <c r="AE163">
        <f t="shared" si="166"/>
        <v>1.2143999999999999</v>
      </c>
      <c r="AF163">
        <f t="shared" si="166"/>
        <v>1499.646</v>
      </c>
      <c r="AG163">
        <f t="shared" si="138"/>
        <v>0</v>
      </c>
      <c r="AH163">
        <f t="shared" si="167"/>
        <v>134.136</v>
      </c>
      <c r="AI163">
        <f t="shared" si="167"/>
        <v>0</v>
      </c>
      <c r="AJ163">
        <f t="shared" si="140"/>
        <v>0</v>
      </c>
      <c r="AK163">
        <v>1130.5999999999999</v>
      </c>
      <c r="AL163">
        <v>40.18</v>
      </c>
      <c r="AM163">
        <v>3.72</v>
      </c>
      <c r="AN163">
        <v>0.88</v>
      </c>
      <c r="AO163">
        <v>1086.7</v>
      </c>
      <c r="AP163">
        <v>0</v>
      </c>
      <c r="AQ163">
        <v>97.2</v>
      </c>
      <c r="AR163">
        <v>0</v>
      </c>
      <c r="AS163">
        <v>0</v>
      </c>
      <c r="AT163">
        <v>89</v>
      </c>
      <c r="AU163">
        <v>41</v>
      </c>
      <c r="AV163">
        <v>1.087</v>
      </c>
      <c r="AW163">
        <v>1.0009999999999999</v>
      </c>
      <c r="AZ163">
        <v>1</v>
      </c>
      <c r="BA163">
        <v>26.06</v>
      </c>
      <c r="BB163">
        <v>11.22</v>
      </c>
      <c r="BC163">
        <v>6.98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335</v>
      </c>
      <c r="BM163">
        <v>96</v>
      </c>
      <c r="BN163">
        <v>0</v>
      </c>
      <c r="BO163" t="s">
        <v>332</v>
      </c>
      <c r="BP163">
        <v>1</v>
      </c>
      <c r="BQ163">
        <v>30</v>
      </c>
      <c r="BR163">
        <v>0</v>
      </c>
      <c r="BS163">
        <v>26.06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89</v>
      </c>
      <c r="CA163">
        <v>41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760</v>
      </c>
      <c r="CO163">
        <v>0</v>
      </c>
      <c r="CP163">
        <f t="shared" si="141"/>
        <v>3143.27</v>
      </c>
      <c r="CQ163">
        <f t="shared" si="142"/>
        <v>280.74</v>
      </c>
      <c r="CR163">
        <f t="shared" si="168"/>
        <v>62.61</v>
      </c>
      <c r="CS163">
        <f t="shared" si="143"/>
        <v>34.4</v>
      </c>
      <c r="CT163">
        <f t="shared" si="144"/>
        <v>42480.93</v>
      </c>
      <c r="CU163">
        <f t="shared" si="145"/>
        <v>0</v>
      </c>
      <c r="CV163">
        <f t="shared" si="146"/>
        <v>145.80583199999998</v>
      </c>
      <c r="CW163">
        <f t="shared" si="147"/>
        <v>0</v>
      </c>
      <c r="CX163">
        <f t="shared" si="148"/>
        <v>0</v>
      </c>
      <c r="CY163">
        <f t="shared" si="149"/>
        <v>2775.0911999999998</v>
      </c>
      <c r="CZ163">
        <f t="shared" si="150"/>
        <v>1278.4127999999998</v>
      </c>
      <c r="DC163" t="s">
        <v>3</v>
      </c>
      <c r="DD163" t="s">
        <v>3</v>
      </c>
      <c r="DE163" t="s">
        <v>24</v>
      </c>
      <c r="DF163" t="s">
        <v>24</v>
      </c>
      <c r="DG163" t="s">
        <v>24</v>
      </c>
      <c r="DH163" t="s">
        <v>3</v>
      </c>
      <c r="DI163" t="s">
        <v>24</v>
      </c>
      <c r="DJ163" t="s">
        <v>24</v>
      </c>
      <c r="DK163" t="s">
        <v>3</v>
      </c>
      <c r="DL163" t="s">
        <v>3</v>
      </c>
      <c r="DM163" t="s">
        <v>3</v>
      </c>
      <c r="DN163">
        <v>120</v>
      </c>
      <c r="DO163">
        <v>84</v>
      </c>
      <c r="DP163">
        <v>1.087</v>
      </c>
      <c r="DQ163">
        <v>1.0009999999999999</v>
      </c>
      <c r="DU163">
        <v>1013</v>
      </c>
      <c r="DV163" t="s">
        <v>334</v>
      </c>
      <c r="DW163" t="s">
        <v>334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94151465</v>
      </c>
      <c r="EF163">
        <v>30</v>
      </c>
      <c r="EG163" t="s">
        <v>16</v>
      </c>
      <c r="EH163">
        <v>0</v>
      </c>
      <c r="EI163" t="s">
        <v>3</v>
      </c>
      <c r="EJ163">
        <v>1</v>
      </c>
      <c r="EK163">
        <v>96</v>
      </c>
      <c r="EL163" t="s">
        <v>336</v>
      </c>
      <c r="EM163" t="s">
        <v>337</v>
      </c>
      <c r="EO163" t="s">
        <v>27</v>
      </c>
      <c r="EQ163">
        <v>131072</v>
      </c>
      <c r="ER163">
        <v>1130.5999999999999</v>
      </c>
      <c r="ES163">
        <v>40.18</v>
      </c>
      <c r="ET163">
        <v>3.72</v>
      </c>
      <c r="EU163">
        <v>0.88</v>
      </c>
      <c r="EV163">
        <v>1086.7</v>
      </c>
      <c r="EW163">
        <v>97.2</v>
      </c>
      <c r="EX163">
        <v>0</v>
      </c>
      <c r="EY163">
        <v>0</v>
      </c>
      <c r="FQ163">
        <v>0</v>
      </c>
      <c r="FR163">
        <f t="shared" si="151"/>
        <v>0</v>
      </c>
      <c r="FS163">
        <v>0</v>
      </c>
      <c r="FX163">
        <v>120</v>
      </c>
      <c r="FY163">
        <v>84</v>
      </c>
      <c r="GA163" t="s">
        <v>3</v>
      </c>
      <c r="GD163">
        <v>0</v>
      </c>
      <c r="GF163">
        <v>-1566114270</v>
      </c>
      <c r="GG163">
        <v>2</v>
      </c>
      <c r="GH163">
        <v>1</v>
      </c>
      <c r="GI163">
        <v>2</v>
      </c>
      <c r="GJ163">
        <v>0</v>
      </c>
      <c r="GK163">
        <f>ROUND(R163*(R12)/100,2)</f>
        <v>4.18</v>
      </c>
      <c r="GL163">
        <f t="shared" si="152"/>
        <v>0</v>
      </c>
      <c r="GM163">
        <f t="shared" si="153"/>
        <v>7200.95</v>
      </c>
      <c r="GN163">
        <f t="shared" si="154"/>
        <v>7200.95</v>
      </c>
      <c r="GO163">
        <f t="shared" si="155"/>
        <v>0</v>
      </c>
      <c r="GP163">
        <f t="shared" si="156"/>
        <v>0</v>
      </c>
      <c r="GR163">
        <v>0</v>
      </c>
      <c r="GS163">
        <v>3</v>
      </c>
      <c r="GT163">
        <v>0</v>
      </c>
      <c r="GU163" t="s">
        <v>3</v>
      </c>
      <c r="GV163">
        <f t="shared" si="157"/>
        <v>0</v>
      </c>
      <c r="GW163">
        <v>1</v>
      </c>
      <c r="GX163">
        <f t="shared" si="158"/>
        <v>0</v>
      </c>
      <c r="HA163">
        <v>0</v>
      </c>
      <c r="HB163">
        <v>0</v>
      </c>
      <c r="HC163">
        <f t="shared" si="159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ROW(SmtRes!A151)</f>
        <v>151</v>
      </c>
      <c r="D164">
        <f>ROW(EtalonRes!A161)</f>
        <v>161</v>
      </c>
      <c r="E164" t="s">
        <v>338</v>
      </c>
      <c r="F164" t="s">
        <v>339</v>
      </c>
      <c r="G164" t="s">
        <v>340</v>
      </c>
      <c r="H164" t="s">
        <v>187</v>
      </c>
      <c r="I164">
        <v>5.2999999999999999E-2</v>
      </c>
      <c r="J164">
        <v>0</v>
      </c>
      <c r="K164">
        <v>5.2999999999999999E-2</v>
      </c>
      <c r="O164">
        <f t="shared" si="125"/>
        <v>866.56</v>
      </c>
      <c r="P164">
        <f t="shared" si="126"/>
        <v>49.21</v>
      </c>
      <c r="Q164">
        <f t="shared" si="164"/>
        <v>1.1499999999999999</v>
      </c>
      <c r="R164">
        <f t="shared" si="127"/>
        <v>0.52</v>
      </c>
      <c r="S164">
        <f t="shared" si="128"/>
        <v>816.2</v>
      </c>
      <c r="T164">
        <f t="shared" si="129"/>
        <v>0</v>
      </c>
      <c r="U164">
        <f t="shared" si="130"/>
        <v>2.6315552579999997</v>
      </c>
      <c r="V164">
        <f t="shared" si="131"/>
        <v>0</v>
      </c>
      <c r="W164">
        <f t="shared" si="132"/>
        <v>0</v>
      </c>
      <c r="X164">
        <f t="shared" si="133"/>
        <v>587.66</v>
      </c>
      <c r="Y164">
        <f t="shared" si="134"/>
        <v>416.26</v>
      </c>
      <c r="AA164">
        <v>109159563</v>
      </c>
      <c r="AB164">
        <f t="shared" si="135"/>
        <v>678.51400000000001</v>
      </c>
      <c r="AC164">
        <f t="shared" si="136"/>
        <v>133</v>
      </c>
      <c r="AD164">
        <f t="shared" si="165"/>
        <v>1.9458</v>
      </c>
      <c r="AE164">
        <f t="shared" si="166"/>
        <v>0.38640000000000002</v>
      </c>
      <c r="AF164">
        <f t="shared" si="166"/>
        <v>543.56820000000005</v>
      </c>
      <c r="AG164">
        <f t="shared" si="138"/>
        <v>0</v>
      </c>
      <c r="AH164">
        <f t="shared" si="167"/>
        <v>45.677999999999997</v>
      </c>
      <c r="AI164">
        <f t="shared" si="167"/>
        <v>0</v>
      </c>
      <c r="AJ164">
        <f t="shared" si="140"/>
        <v>0</v>
      </c>
      <c r="AK164">
        <v>528.29999999999995</v>
      </c>
      <c r="AL164">
        <v>133</v>
      </c>
      <c r="AM164">
        <v>1.41</v>
      </c>
      <c r="AN164">
        <v>0.28000000000000003</v>
      </c>
      <c r="AO164">
        <v>393.89</v>
      </c>
      <c r="AP164">
        <v>0</v>
      </c>
      <c r="AQ164">
        <v>33.1</v>
      </c>
      <c r="AR164">
        <v>0</v>
      </c>
      <c r="AS164">
        <v>0</v>
      </c>
      <c r="AT164">
        <v>72</v>
      </c>
      <c r="AU164">
        <v>51</v>
      </c>
      <c r="AV164">
        <v>1.087</v>
      </c>
      <c r="AW164">
        <v>1</v>
      </c>
      <c r="AZ164">
        <v>1</v>
      </c>
      <c r="BA164">
        <v>26.06</v>
      </c>
      <c r="BB164">
        <v>10.48</v>
      </c>
      <c r="BC164">
        <v>6.98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341</v>
      </c>
      <c r="BM164">
        <v>80</v>
      </c>
      <c r="BN164">
        <v>0</v>
      </c>
      <c r="BO164" t="s">
        <v>339</v>
      </c>
      <c r="BP164">
        <v>1</v>
      </c>
      <c r="BQ164">
        <v>30</v>
      </c>
      <c r="BR164">
        <v>0</v>
      </c>
      <c r="BS164">
        <v>26.06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72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760</v>
      </c>
      <c r="CO164">
        <v>0</v>
      </c>
      <c r="CP164">
        <f t="shared" si="141"/>
        <v>866.56000000000006</v>
      </c>
      <c r="CQ164">
        <f t="shared" si="142"/>
        <v>928.34</v>
      </c>
      <c r="CR164">
        <f t="shared" si="168"/>
        <v>22.22</v>
      </c>
      <c r="CS164">
        <f t="shared" si="143"/>
        <v>10.95</v>
      </c>
      <c r="CT164">
        <f t="shared" si="144"/>
        <v>15397.81</v>
      </c>
      <c r="CU164">
        <f t="shared" si="145"/>
        <v>0</v>
      </c>
      <c r="CV164">
        <f t="shared" si="146"/>
        <v>49.651985999999994</v>
      </c>
      <c r="CW164">
        <f t="shared" si="147"/>
        <v>0</v>
      </c>
      <c r="CX164">
        <f t="shared" si="148"/>
        <v>0</v>
      </c>
      <c r="CY164">
        <f t="shared" si="149"/>
        <v>587.66399999999999</v>
      </c>
      <c r="CZ164">
        <f t="shared" si="150"/>
        <v>416.26200000000006</v>
      </c>
      <c r="DC164" t="s">
        <v>3</v>
      </c>
      <c r="DD164" t="s">
        <v>3</v>
      </c>
      <c r="DE164" t="s">
        <v>24</v>
      </c>
      <c r="DF164" t="s">
        <v>24</v>
      </c>
      <c r="DG164" t="s">
        <v>24</v>
      </c>
      <c r="DH164" t="s">
        <v>3</v>
      </c>
      <c r="DI164" t="s">
        <v>24</v>
      </c>
      <c r="DJ164" t="s">
        <v>24</v>
      </c>
      <c r="DK164" t="s">
        <v>3</v>
      </c>
      <c r="DL164" t="s">
        <v>3</v>
      </c>
      <c r="DM164" t="s">
        <v>3</v>
      </c>
      <c r="DN164">
        <v>87</v>
      </c>
      <c r="DO164">
        <v>105</v>
      </c>
      <c r="DP164">
        <v>1.087</v>
      </c>
      <c r="DQ164">
        <v>1</v>
      </c>
      <c r="DU164">
        <v>1003</v>
      </c>
      <c r="DV164" t="s">
        <v>187</v>
      </c>
      <c r="DW164" t="s">
        <v>187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94151449</v>
      </c>
      <c r="EF164">
        <v>30</v>
      </c>
      <c r="EG164" t="s">
        <v>16</v>
      </c>
      <c r="EH164">
        <v>0</v>
      </c>
      <c r="EI164" t="s">
        <v>3</v>
      </c>
      <c r="EJ164">
        <v>1</v>
      </c>
      <c r="EK164">
        <v>80</v>
      </c>
      <c r="EL164" t="s">
        <v>318</v>
      </c>
      <c r="EM164" t="s">
        <v>319</v>
      </c>
      <c r="EO164" t="s">
        <v>27</v>
      </c>
      <c r="EQ164">
        <v>131072</v>
      </c>
      <c r="ER164">
        <v>528.29999999999995</v>
      </c>
      <c r="ES164">
        <v>133</v>
      </c>
      <c r="ET164">
        <v>1.41</v>
      </c>
      <c r="EU164">
        <v>0.28000000000000003</v>
      </c>
      <c r="EV164">
        <v>393.89</v>
      </c>
      <c r="EW164">
        <v>33.1</v>
      </c>
      <c r="EX164">
        <v>0</v>
      </c>
      <c r="EY164">
        <v>0</v>
      </c>
      <c r="FQ164">
        <v>0</v>
      </c>
      <c r="FR164">
        <f t="shared" si="151"/>
        <v>0</v>
      </c>
      <c r="FS164">
        <v>0</v>
      </c>
      <c r="FX164">
        <v>87</v>
      </c>
      <c r="FY164">
        <v>105</v>
      </c>
      <c r="GA164" t="s">
        <v>3</v>
      </c>
      <c r="GD164">
        <v>0</v>
      </c>
      <c r="GF164">
        <v>1454142800</v>
      </c>
      <c r="GG164">
        <v>2</v>
      </c>
      <c r="GH164">
        <v>1</v>
      </c>
      <c r="GI164">
        <v>2</v>
      </c>
      <c r="GJ164">
        <v>0</v>
      </c>
      <c r="GK164">
        <f>ROUND(R164*(R12)/100,2)</f>
        <v>0.83</v>
      </c>
      <c r="GL164">
        <f t="shared" si="152"/>
        <v>0</v>
      </c>
      <c r="GM164">
        <f t="shared" si="153"/>
        <v>1871.31</v>
      </c>
      <c r="GN164">
        <f t="shared" si="154"/>
        <v>1871.31</v>
      </c>
      <c r="GO164">
        <f t="shared" si="155"/>
        <v>0</v>
      </c>
      <c r="GP164">
        <f t="shared" si="156"/>
        <v>0</v>
      </c>
      <c r="GR164">
        <v>0</v>
      </c>
      <c r="GS164">
        <v>3</v>
      </c>
      <c r="GT164">
        <v>0</v>
      </c>
      <c r="GU164" t="s">
        <v>3</v>
      </c>
      <c r="GV164">
        <f t="shared" si="157"/>
        <v>0</v>
      </c>
      <c r="GW164">
        <v>1</v>
      </c>
      <c r="GX164">
        <f t="shared" si="158"/>
        <v>0</v>
      </c>
      <c r="HA164">
        <v>0</v>
      </c>
      <c r="HB164">
        <v>0</v>
      </c>
      <c r="HC164">
        <f t="shared" si="159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C165">
        <f>ROW(SmtRes!A155)</f>
        <v>155</v>
      </c>
      <c r="D165">
        <f>ROW(EtalonRes!A165)</f>
        <v>165</v>
      </c>
      <c r="E165" t="s">
        <v>342</v>
      </c>
      <c r="F165" t="s">
        <v>343</v>
      </c>
      <c r="G165" t="s">
        <v>344</v>
      </c>
      <c r="H165" t="s">
        <v>345</v>
      </c>
      <c r="I165">
        <v>0.4</v>
      </c>
      <c r="J165">
        <v>0</v>
      </c>
      <c r="K165">
        <v>0.4</v>
      </c>
      <c r="O165">
        <f t="shared" si="125"/>
        <v>890.4</v>
      </c>
      <c r="P165">
        <f t="shared" si="126"/>
        <v>21.25</v>
      </c>
      <c r="Q165">
        <f t="shared" si="164"/>
        <v>2.92</v>
      </c>
      <c r="R165">
        <f t="shared" si="127"/>
        <v>1.82</v>
      </c>
      <c r="S165">
        <f t="shared" si="128"/>
        <v>866.23</v>
      </c>
      <c r="T165">
        <f t="shared" si="129"/>
        <v>0</v>
      </c>
      <c r="U165">
        <f t="shared" si="130"/>
        <v>2.2944376800000001</v>
      </c>
      <c r="V165">
        <f t="shared" si="131"/>
        <v>0</v>
      </c>
      <c r="W165">
        <f t="shared" si="132"/>
        <v>0</v>
      </c>
      <c r="X165">
        <f t="shared" si="133"/>
        <v>770.94</v>
      </c>
      <c r="Y165">
        <f t="shared" si="134"/>
        <v>355.15</v>
      </c>
      <c r="AA165">
        <v>109159563</v>
      </c>
      <c r="AB165">
        <f t="shared" si="135"/>
        <v>81.553399999999996</v>
      </c>
      <c r="AC165">
        <f t="shared" si="136"/>
        <v>1.61</v>
      </c>
      <c r="AD165">
        <f t="shared" si="165"/>
        <v>0.5796</v>
      </c>
      <c r="AE165">
        <f t="shared" si="166"/>
        <v>0.1656</v>
      </c>
      <c r="AF165">
        <f t="shared" si="166"/>
        <v>79.363799999999998</v>
      </c>
      <c r="AG165">
        <f t="shared" si="138"/>
        <v>0</v>
      </c>
      <c r="AH165">
        <f t="shared" si="167"/>
        <v>5.4786000000000001</v>
      </c>
      <c r="AI165">
        <f t="shared" si="167"/>
        <v>0</v>
      </c>
      <c r="AJ165">
        <f t="shared" si="140"/>
        <v>0</v>
      </c>
      <c r="AK165">
        <v>59.54</v>
      </c>
      <c r="AL165">
        <v>1.61</v>
      </c>
      <c r="AM165">
        <v>0.42</v>
      </c>
      <c r="AN165">
        <v>0.12</v>
      </c>
      <c r="AO165">
        <v>57.51</v>
      </c>
      <c r="AP165">
        <v>0</v>
      </c>
      <c r="AQ165">
        <v>3.97</v>
      </c>
      <c r="AR165">
        <v>0</v>
      </c>
      <c r="AS165">
        <v>0</v>
      </c>
      <c r="AT165">
        <v>89</v>
      </c>
      <c r="AU165">
        <v>41</v>
      </c>
      <c r="AV165">
        <v>1.0469999999999999</v>
      </c>
      <c r="AW165">
        <v>1</v>
      </c>
      <c r="AZ165">
        <v>1</v>
      </c>
      <c r="BA165">
        <v>26.06</v>
      </c>
      <c r="BB165">
        <v>12.17</v>
      </c>
      <c r="BC165">
        <v>33.200000000000003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346</v>
      </c>
      <c r="BM165">
        <v>86</v>
      </c>
      <c r="BN165">
        <v>0</v>
      </c>
      <c r="BO165" t="s">
        <v>343</v>
      </c>
      <c r="BP165">
        <v>1</v>
      </c>
      <c r="BQ165">
        <v>30</v>
      </c>
      <c r="BR165">
        <v>0</v>
      </c>
      <c r="BS165">
        <v>26.06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89</v>
      </c>
      <c r="CA165">
        <v>41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760</v>
      </c>
      <c r="CO165">
        <v>0</v>
      </c>
      <c r="CP165">
        <f t="shared" si="141"/>
        <v>890.4</v>
      </c>
      <c r="CQ165">
        <f t="shared" si="142"/>
        <v>53.45</v>
      </c>
      <c r="CR165">
        <f t="shared" si="168"/>
        <v>7.42</v>
      </c>
      <c r="CS165">
        <f t="shared" si="143"/>
        <v>4.43</v>
      </c>
      <c r="CT165">
        <f t="shared" si="144"/>
        <v>2165.33</v>
      </c>
      <c r="CU165">
        <f t="shared" si="145"/>
        <v>0</v>
      </c>
      <c r="CV165">
        <f t="shared" si="146"/>
        <v>5.7360942000000001</v>
      </c>
      <c r="CW165">
        <f t="shared" si="147"/>
        <v>0</v>
      </c>
      <c r="CX165">
        <f t="shared" si="148"/>
        <v>0</v>
      </c>
      <c r="CY165">
        <f t="shared" si="149"/>
        <v>770.94470000000001</v>
      </c>
      <c r="CZ165">
        <f t="shared" si="150"/>
        <v>355.15429999999998</v>
      </c>
      <c r="DC165" t="s">
        <v>3</v>
      </c>
      <c r="DD165" t="s">
        <v>3</v>
      </c>
      <c r="DE165" t="s">
        <v>24</v>
      </c>
      <c r="DF165" t="s">
        <v>24</v>
      </c>
      <c r="DG165" t="s">
        <v>24</v>
      </c>
      <c r="DH165" t="s">
        <v>3</v>
      </c>
      <c r="DI165" t="s">
        <v>24</v>
      </c>
      <c r="DJ165" t="s">
        <v>24</v>
      </c>
      <c r="DK165" t="s">
        <v>3</v>
      </c>
      <c r="DL165" t="s">
        <v>3</v>
      </c>
      <c r="DM165" t="s">
        <v>3</v>
      </c>
      <c r="DN165">
        <v>120</v>
      </c>
      <c r="DO165">
        <v>84</v>
      </c>
      <c r="DP165">
        <v>1.0469999999999999</v>
      </c>
      <c r="DQ165">
        <v>1</v>
      </c>
      <c r="DU165">
        <v>1013</v>
      </c>
      <c r="DV165" t="s">
        <v>345</v>
      </c>
      <c r="DW165" t="s">
        <v>345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94151455</v>
      </c>
      <c r="EF165">
        <v>30</v>
      </c>
      <c r="EG165" t="s">
        <v>16</v>
      </c>
      <c r="EH165">
        <v>0</v>
      </c>
      <c r="EI165" t="s">
        <v>3</v>
      </c>
      <c r="EJ165">
        <v>1</v>
      </c>
      <c r="EK165">
        <v>86</v>
      </c>
      <c r="EL165" t="s">
        <v>347</v>
      </c>
      <c r="EM165" t="s">
        <v>348</v>
      </c>
      <c r="EO165" t="s">
        <v>27</v>
      </c>
      <c r="EQ165">
        <v>131072</v>
      </c>
      <c r="ER165">
        <v>59.54</v>
      </c>
      <c r="ES165">
        <v>1.61</v>
      </c>
      <c r="ET165">
        <v>0.42</v>
      </c>
      <c r="EU165">
        <v>0.12</v>
      </c>
      <c r="EV165">
        <v>57.51</v>
      </c>
      <c r="EW165">
        <v>3.97</v>
      </c>
      <c r="EX165">
        <v>0</v>
      </c>
      <c r="EY165">
        <v>0</v>
      </c>
      <c r="FQ165">
        <v>0</v>
      </c>
      <c r="FR165">
        <f t="shared" si="151"/>
        <v>0</v>
      </c>
      <c r="FS165">
        <v>0</v>
      </c>
      <c r="FX165">
        <v>120</v>
      </c>
      <c r="FY165">
        <v>84</v>
      </c>
      <c r="GA165" t="s">
        <v>3</v>
      </c>
      <c r="GD165">
        <v>0</v>
      </c>
      <c r="GF165">
        <v>-1766897354</v>
      </c>
      <c r="GG165">
        <v>2</v>
      </c>
      <c r="GH165">
        <v>1</v>
      </c>
      <c r="GI165">
        <v>2</v>
      </c>
      <c r="GJ165">
        <v>0</v>
      </c>
      <c r="GK165">
        <f>ROUND(R165*(R12)/100,2)</f>
        <v>2.91</v>
      </c>
      <c r="GL165">
        <f t="shared" si="152"/>
        <v>0</v>
      </c>
      <c r="GM165">
        <f t="shared" si="153"/>
        <v>2019.4</v>
      </c>
      <c r="GN165">
        <f t="shared" si="154"/>
        <v>2019.4</v>
      </c>
      <c r="GO165">
        <f t="shared" si="155"/>
        <v>0</v>
      </c>
      <c r="GP165">
        <f t="shared" si="156"/>
        <v>0</v>
      </c>
      <c r="GR165">
        <v>0</v>
      </c>
      <c r="GS165">
        <v>3</v>
      </c>
      <c r="GT165">
        <v>0</v>
      </c>
      <c r="GU165" t="s">
        <v>3</v>
      </c>
      <c r="GV165">
        <f t="shared" si="157"/>
        <v>0</v>
      </c>
      <c r="GW165">
        <v>1</v>
      </c>
      <c r="GX165">
        <f t="shared" si="158"/>
        <v>0</v>
      </c>
      <c r="HA165">
        <v>0</v>
      </c>
      <c r="HB165">
        <v>0</v>
      </c>
      <c r="HC165">
        <f t="shared" si="159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18</v>
      </c>
      <c r="B166">
        <v>1</v>
      </c>
      <c r="C166">
        <v>155</v>
      </c>
      <c r="E166" t="s">
        <v>349</v>
      </c>
      <c r="F166" t="s">
        <v>350</v>
      </c>
      <c r="G166" t="s">
        <v>351</v>
      </c>
      <c r="H166" t="s">
        <v>352</v>
      </c>
      <c r="I166">
        <f>I165*J166</f>
        <v>4</v>
      </c>
      <c r="J166">
        <v>10</v>
      </c>
      <c r="K166">
        <v>10</v>
      </c>
      <c r="O166">
        <f t="shared" si="125"/>
        <v>4055.99</v>
      </c>
      <c r="P166">
        <f t="shared" si="126"/>
        <v>4055.99</v>
      </c>
      <c r="Q166">
        <f>(ROUND((ROUND(((ET166)*AV166*I166),2)*BB166),2)+ROUND((ROUND(((AE166-(EU166))*AV166*I166),2)*BS166),2))</f>
        <v>0</v>
      </c>
      <c r="R166">
        <f t="shared" si="127"/>
        <v>0</v>
      </c>
      <c r="S166">
        <f t="shared" si="128"/>
        <v>0</v>
      </c>
      <c r="T166">
        <f t="shared" si="129"/>
        <v>0</v>
      </c>
      <c r="U166">
        <f t="shared" si="130"/>
        <v>0</v>
      </c>
      <c r="V166">
        <f t="shared" si="131"/>
        <v>0</v>
      </c>
      <c r="W166">
        <f t="shared" si="132"/>
        <v>0</v>
      </c>
      <c r="X166">
        <f t="shared" si="133"/>
        <v>0</v>
      </c>
      <c r="Y166">
        <f t="shared" si="134"/>
        <v>0</v>
      </c>
      <c r="AA166">
        <v>109159563</v>
      </c>
      <c r="AB166">
        <f t="shared" si="135"/>
        <v>148.68</v>
      </c>
      <c r="AC166">
        <f t="shared" si="136"/>
        <v>148.68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138"/>
        <v>0</v>
      </c>
      <c r="AH166">
        <f>(EW166)</f>
        <v>0</v>
      </c>
      <c r="AI166">
        <f>(EX166)</f>
        <v>0</v>
      </c>
      <c r="AJ166">
        <f t="shared" si="140"/>
        <v>0</v>
      </c>
      <c r="AK166">
        <v>148.68</v>
      </c>
      <c r="AL166">
        <v>148.68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6.82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86</v>
      </c>
      <c r="BN166">
        <v>0</v>
      </c>
      <c r="BO166" t="s">
        <v>3</v>
      </c>
      <c r="BP166">
        <v>0</v>
      </c>
      <c r="BQ166">
        <v>30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41"/>
        <v>4055.99</v>
      </c>
      <c r="CQ166">
        <f t="shared" si="142"/>
        <v>1014</v>
      </c>
      <c r="CR166">
        <f>(ROUND((ROUND(((ET166)*AV166*1),2)*BB166),2)+ROUND((ROUND(((AE166-(EU166))*AV166*1),2)*BS166),2))</f>
        <v>0</v>
      </c>
      <c r="CS166">
        <f t="shared" si="143"/>
        <v>0</v>
      </c>
      <c r="CT166">
        <f t="shared" si="144"/>
        <v>0</v>
      </c>
      <c r="CU166">
        <f t="shared" si="145"/>
        <v>0</v>
      </c>
      <c r="CV166">
        <f t="shared" si="146"/>
        <v>0</v>
      </c>
      <c r="CW166">
        <f t="shared" si="147"/>
        <v>0</v>
      </c>
      <c r="CX166">
        <f t="shared" si="148"/>
        <v>0</v>
      </c>
      <c r="CY166">
        <f t="shared" si="149"/>
        <v>0</v>
      </c>
      <c r="CZ166">
        <f t="shared" si="150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120</v>
      </c>
      <c r="DO166">
        <v>84</v>
      </c>
      <c r="DP166">
        <v>1.0469999999999999</v>
      </c>
      <c r="DQ166">
        <v>1</v>
      </c>
      <c r="DU166">
        <v>1013</v>
      </c>
      <c r="DV166" t="s">
        <v>352</v>
      </c>
      <c r="DW166" t="s">
        <v>352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94151455</v>
      </c>
      <c r="EF166">
        <v>30</v>
      </c>
      <c r="EG166" t="s">
        <v>16</v>
      </c>
      <c r="EH166">
        <v>0</v>
      </c>
      <c r="EI166" t="s">
        <v>3</v>
      </c>
      <c r="EJ166">
        <v>1</v>
      </c>
      <c r="EK166">
        <v>86</v>
      </c>
      <c r="EL166" t="s">
        <v>347</v>
      </c>
      <c r="EM166" t="s">
        <v>348</v>
      </c>
      <c r="EO166" t="s">
        <v>3</v>
      </c>
      <c r="EQ166">
        <v>0</v>
      </c>
      <c r="ER166">
        <v>174.83</v>
      </c>
      <c r="ES166">
        <v>148.68</v>
      </c>
      <c r="ET166">
        <v>0</v>
      </c>
      <c r="EU166">
        <v>0</v>
      </c>
      <c r="EV166">
        <v>0</v>
      </c>
      <c r="EW166">
        <v>0</v>
      </c>
      <c r="EX166">
        <v>0</v>
      </c>
      <c r="EZ166">
        <v>5</v>
      </c>
      <c r="FC166">
        <v>0</v>
      </c>
      <c r="FD166">
        <v>18</v>
      </c>
      <c r="FF166">
        <v>1014</v>
      </c>
      <c r="FQ166">
        <v>0</v>
      </c>
      <c r="FR166">
        <f t="shared" si="151"/>
        <v>0</v>
      </c>
      <c r="FS166">
        <v>0</v>
      </c>
      <c r="FX166">
        <v>120</v>
      </c>
      <c r="FY166">
        <v>84</v>
      </c>
      <c r="GA166" t="s">
        <v>353</v>
      </c>
      <c r="GD166">
        <v>0</v>
      </c>
      <c r="GF166">
        <v>-807810480</v>
      </c>
      <c r="GG166">
        <v>2</v>
      </c>
      <c r="GH166">
        <v>3</v>
      </c>
      <c r="GI166">
        <v>5</v>
      </c>
      <c r="GJ166">
        <v>0</v>
      </c>
      <c r="GK166">
        <f>ROUND(R166*(R12)/100,2)</f>
        <v>0</v>
      </c>
      <c r="GL166">
        <f t="shared" si="152"/>
        <v>0</v>
      </c>
      <c r="GM166">
        <f t="shared" si="153"/>
        <v>4055.99</v>
      </c>
      <c r="GN166">
        <f t="shared" si="154"/>
        <v>4055.99</v>
      </c>
      <c r="GO166">
        <f t="shared" si="155"/>
        <v>0</v>
      </c>
      <c r="GP166">
        <f t="shared" si="156"/>
        <v>0</v>
      </c>
      <c r="GR166">
        <v>1</v>
      </c>
      <c r="GS166">
        <v>1</v>
      </c>
      <c r="GT166">
        <v>0</v>
      </c>
      <c r="GU166" t="s">
        <v>3</v>
      </c>
      <c r="GV166">
        <f t="shared" si="157"/>
        <v>0</v>
      </c>
      <c r="GW166">
        <v>1</v>
      </c>
      <c r="GX166">
        <f t="shared" si="158"/>
        <v>0</v>
      </c>
      <c r="HA166">
        <v>0</v>
      </c>
      <c r="HB166">
        <v>0</v>
      </c>
      <c r="HC166">
        <f t="shared" si="159"/>
        <v>0</v>
      </c>
      <c r="HE166" t="s">
        <v>354</v>
      </c>
      <c r="HF166" t="s">
        <v>354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8" spans="1:245" x14ac:dyDescent="0.2">
      <c r="A168" s="2">
        <v>51</v>
      </c>
      <c r="B168" s="2">
        <f>B135</f>
        <v>1</v>
      </c>
      <c r="C168" s="2">
        <f>A135</f>
        <v>5</v>
      </c>
      <c r="D168" s="2">
        <f>ROW(A135)</f>
        <v>135</v>
      </c>
      <c r="E168" s="2"/>
      <c r="F168" s="2" t="str">
        <f>IF(F135&lt;&gt;"",F135,"")</f>
        <v>Новый подраздел</v>
      </c>
      <c r="G168" s="2" t="str">
        <f>IF(G135&lt;&gt;"",G135,"")</f>
        <v>Строительные работы</v>
      </c>
      <c r="H168" s="2">
        <v>0</v>
      </c>
      <c r="I168" s="2"/>
      <c r="J168" s="2"/>
      <c r="K168" s="2"/>
      <c r="L168" s="2"/>
      <c r="M168" s="2"/>
      <c r="N168" s="2"/>
      <c r="O168" s="2">
        <f t="shared" ref="O168:T168" si="169">ROUND(AB168,2)</f>
        <v>48962.84</v>
      </c>
      <c r="P168" s="2">
        <f t="shared" si="169"/>
        <v>17102.48</v>
      </c>
      <c r="Q168" s="2">
        <f t="shared" si="169"/>
        <v>1933.32</v>
      </c>
      <c r="R168" s="2">
        <f t="shared" si="169"/>
        <v>870.92</v>
      </c>
      <c r="S168" s="2">
        <f t="shared" si="169"/>
        <v>29927.040000000001</v>
      </c>
      <c r="T168" s="2">
        <f t="shared" si="169"/>
        <v>0</v>
      </c>
      <c r="U168" s="2">
        <f>AH168</f>
        <v>95.386628486399999</v>
      </c>
      <c r="V168" s="2">
        <f>AI168</f>
        <v>0</v>
      </c>
      <c r="W168" s="2">
        <f>ROUND(AJ168,2)</f>
        <v>0</v>
      </c>
      <c r="X168" s="2">
        <f>ROUND(AK168,2)</f>
        <v>29393.279999999999</v>
      </c>
      <c r="Y168" s="2">
        <f>ROUND(AL168,2)</f>
        <v>14216.56</v>
      </c>
      <c r="Z168" s="2"/>
      <c r="AA168" s="2"/>
      <c r="AB168" s="2">
        <f>ROUND(SUMIF(AA139:AA166,"=109159563",O139:O166),2)</f>
        <v>48962.84</v>
      </c>
      <c r="AC168" s="2">
        <f>ROUND(SUMIF(AA139:AA166,"=109159563",P139:P166),2)</f>
        <v>17102.48</v>
      </c>
      <c r="AD168" s="2">
        <f>ROUND(SUMIF(AA139:AA166,"=109159563",Q139:Q166),2)</f>
        <v>1933.32</v>
      </c>
      <c r="AE168" s="2">
        <f>ROUND(SUMIF(AA139:AA166,"=109159563",R139:R166),2)</f>
        <v>870.92</v>
      </c>
      <c r="AF168" s="2">
        <f>ROUND(SUMIF(AA139:AA166,"=109159563",S139:S166),2)</f>
        <v>29927.040000000001</v>
      </c>
      <c r="AG168" s="2">
        <f>ROUND(SUMIF(AA139:AA166,"=109159563",T139:T166),2)</f>
        <v>0</v>
      </c>
      <c r="AH168" s="2">
        <f>SUMIF(AA139:AA166,"=109159563",U139:U166)</f>
        <v>95.386628486399999</v>
      </c>
      <c r="AI168" s="2">
        <f>SUMIF(AA139:AA166,"=109159563",V139:V166)</f>
        <v>0</v>
      </c>
      <c r="AJ168" s="2">
        <f>ROUND(SUMIF(AA139:AA166,"=109159563",W139:W166),2)</f>
        <v>0</v>
      </c>
      <c r="AK168" s="2">
        <f>ROUND(SUMIF(AA139:AA166,"=109159563",X139:X166),2)</f>
        <v>29393.279999999999</v>
      </c>
      <c r="AL168" s="2">
        <f>ROUND(SUMIF(AA139:AA166,"=109159563",Y139:Y166),2)</f>
        <v>14216.56</v>
      </c>
      <c r="AM168" s="2"/>
      <c r="AN168" s="2"/>
      <c r="AO168" s="2">
        <f t="shared" ref="AO168:BD168" si="170">ROUND(BX168,2)</f>
        <v>0</v>
      </c>
      <c r="AP168" s="2">
        <f t="shared" si="170"/>
        <v>0</v>
      </c>
      <c r="AQ168" s="2">
        <f t="shared" si="170"/>
        <v>0</v>
      </c>
      <c r="AR168" s="2">
        <f t="shared" si="170"/>
        <v>93966.16</v>
      </c>
      <c r="AS168" s="2">
        <f t="shared" si="170"/>
        <v>93966.16</v>
      </c>
      <c r="AT168" s="2">
        <f t="shared" si="170"/>
        <v>0</v>
      </c>
      <c r="AU168" s="2">
        <f t="shared" si="170"/>
        <v>0</v>
      </c>
      <c r="AV168" s="2">
        <f t="shared" si="170"/>
        <v>17102.48</v>
      </c>
      <c r="AW168" s="2">
        <f t="shared" si="170"/>
        <v>17102.48</v>
      </c>
      <c r="AX168" s="2">
        <f t="shared" si="170"/>
        <v>0</v>
      </c>
      <c r="AY168" s="2">
        <f t="shared" si="170"/>
        <v>17102.48</v>
      </c>
      <c r="AZ168" s="2">
        <f t="shared" si="170"/>
        <v>0</v>
      </c>
      <c r="BA168" s="2">
        <f t="shared" si="170"/>
        <v>0</v>
      </c>
      <c r="BB168" s="2">
        <f t="shared" si="170"/>
        <v>0</v>
      </c>
      <c r="BC168" s="2">
        <f t="shared" si="170"/>
        <v>0</v>
      </c>
      <c r="BD168" s="2">
        <f t="shared" si="170"/>
        <v>0</v>
      </c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>
        <f>ROUND(SUMIF(AA139:AA166,"=109159563",FQ139:FQ166),2)</f>
        <v>0</v>
      </c>
      <c r="BY168" s="2">
        <f>ROUND(SUMIF(AA139:AA166,"=109159563",FR139:FR166),2)</f>
        <v>0</v>
      </c>
      <c r="BZ168" s="2">
        <f>ROUND(SUMIF(AA139:AA166,"=109159563",GL139:GL166),2)</f>
        <v>0</v>
      </c>
      <c r="CA168" s="2">
        <f>ROUND(SUMIF(AA139:AA166,"=109159563",GM139:GM166),2)</f>
        <v>93966.16</v>
      </c>
      <c r="CB168" s="2">
        <f>ROUND(SUMIF(AA139:AA166,"=109159563",GN139:GN166),2)</f>
        <v>93966.16</v>
      </c>
      <c r="CC168" s="2">
        <f>ROUND(SUMIF(AA139:AA166,"=109159563",GO139:GO166),2)</f>
        <v>0</v>
      </c>
      <c r="CD168" s="2">
        <f>ROUND(SUMIF(AA139:AA166,"=109159563",GP139:GP166),2)</f>
        <v>0</v>
      </c>
      <c r="CE168" s="2">
        <f>AC168-BX168</f>
        <v>17102.48</v>
      </c>
      <c r="CF168" s="2">
        <f>AC168-BY168</f>
        <v>17102.48</v>
      </c>
      <c r="CG168" s="2">
        <f>BX168-BZ168</f>
        <v>0</v>
      </c>
      <c r="CH168" s="2">
        <f>AC168-BX168-BY168+BZ168</f>
        <v>17102.48</v>
      </c>
      <c r="CI168" s="2">
        <f>BY168-BZ168</f>
        <v>0</v>
      </c>
      <c r="CJ168" s="2">
        <f>ROUND(SUMIF(AA139:AA166,"=109159563",GX139:GX166),2)</f>
        <v>0</v>
      </c>
      <c r="CK168" s="2">
        <f>ROUND(SUMIF(AA139:AA166,"=109159563",GY139:GY166),2)</f>
        <v>0</v>
      </c>
      <c r="CL168" s="2">
        <f>ROUND(SUMIF(AA139:AA166,"=109159563",GZ139:GZ166),2)</f>
        <v>0</v>
      </c>
      <c r="CM168" s="2">
        <f>ROUND(SUMIF(AA139:AA166,"=109159563",HD139:HD166),2)</f>
        <v>0</v>
      </c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>
        <v>0</v>
      </c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201</v>
      </c>
      <c r="F170" s="4">
        <f>ROUND(Source!O168,O170)</f>
        <v>48962.84</v>
      </c>
      <c r="G170" s="4" t="s">
        <v>120</v>
      </c>
      <c r="H170" s="4" t="s">
        <v>121</v>
      </c>
      <c r="I170" s="4"/>
      <c r="J170" s="4"/>
      <c r="K170" s="4">
        <v>201</v>
      </c>
      <c r="L170" s="4">
        <v>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48962.84</v>
      </c>
      <c r="X170" s="4">
        <v>1</v>
      </c>
      <c r="Y170" s="4">
        <v>48962.84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202</v>
      </c>
      <c r="F171" s="4">
        <f>ROUND(Source!P168,O171)</f>
        <v>17102.48</v>
      </c>
      <c r="G171" s="4" t="s">
        <v>122</v>
      </c>
      <c r="H171" s="4" t="s">
        <v>123</v>
      </c>
      <c r="I171" s="4"/>
      <c r="J171" s="4"/>
      <c r="K171" s="4">
        <v>202</v>
      </c>
      <c r="L171" s="4">
        <v>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17102.48</v>
      </c>
      <c r="X171" s="4">
        <v>1</v>
      </c>
      <c r="Y171" s="4">
        <v>17102.48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222</v>
      </c>
      <c r="F172" s="4">
        <f>ROUND(Source!AO168,O172)</f>
        <v>0</v>
      </c>
      <c r="G172" s="4" t="s">
        <v>124</v>
      </c>
      <c r="H172" s="4" t="s">
        <v>125</v>
      </c>
      <c r="I172" s="4"/>
      <c r="J172" s="4"/>
      <c r="K172" s="4">
        <v>222</v>
      </c>
      <c r="L172" s="4">
        <v>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225</v>
      </c>
      <c r="F173" s="4">
        <f>ROUND(Source!AV168,O173)</f>
        <v>17102.48</v>
      </c>
      <c r="G173" s="4" t="s">
        <v>126</v>
      </c>
      <c r="H173" s="4" t="s">
        <v>127</v>
      </c>
      <c r="I173" s="4"/>
      <c r="J173" s="4"/>
      <c r="K173" s="4">
        <v>225</v>
      </c>
      <c r="L173" s="4">
        <v>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17102.48</v>
      </c>
      <c r="X173" s="4">
        <v>1</v>
      </c>
      <c r="Y173" s="4">
        <v>17102.48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226</v>
      </c>
      <c r="F174" s="4">
        <f>ROUND(Source!AW168,O174)</f>
        <v>17102.48</v>
      </c>
      <c r="G174" s="4" t="s">
        <v>128</v>
      </c>
      <c r="H174" s="4" t="s">
        <v>129</v>
      </c>
      <c r="I174" s="4"/>
      <c r="J174" s="4"/>
      <c r="K174" s="4">
        <v>226</v>
      </c>
      <c r="L174" s="4">
        <v>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17102.48</v>
      </c>
      <c r="X174" s="4">
        <v>1</v>
      </c>
      <c r="Y174" s="4">
        <v>17102.48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227</v>
      </c>
      <c r="F175" s="4">
        <f>ROUND(Source!AX168,O175)</f>
        <v>0</v>
      </c>
      <c r="G175" s="4" t="s">
        <v>130</v>
      </c>
      <c r="H175" s="4" t="s">
        <v>131</v>
      </c>
      <c r="I175" s="4"/>
      <c r="J175" s="4"/>
      <c r="K175" s="4">
        <v>227</v>
      </c>
      <c r="L175" s="4">
        <v>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228</v>
      </c>
      <c r="F176" s="4">
        <f>ROUND(Source!AY168,O176)</f>
        <v>17102.48</v>
      </c>
      <c r="G176" s="4" t="s">
        <v>132</v>
      </c>
      <c r="H176" s="4" t="s">
        <v>133</v>
      </c>
      <c r="I176" s="4"/>
      <c r="J176" s="4"/>
      <c r="K176" s="4">
        <v>228</v>
      </c>
      <c r="L176" s="4">
        <v>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17102.48</v>
      </c>
      <c r="X176" s="4">
        <v>1</v>
      </c>
      <c r="Y176" s="4">
        <v>17102.48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216</v>
      </c>
      <c r="F177" s="4">
        <f>ROUND(Source!AP168,O177)</f>
        <v>0</v>
      </c>
      <c r="G177" s="4" t="s">
        <v>134</v>
      </c>
      <c r="H177" s="4" t="s">
        <v>135</v>
      </c>
      <c r="I177" s="4"/>
      <c r="J177" s="4"/>
      <c r="K177" s="4">
        <v>216</v>
      </c>
      <c r="L177" s="4">
        <v>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223</v>
      </c>
      <c r="F178" s="4">
        <f>ROUND(Source!AQ168,O178)</f>
        <v>0</v>
      </c>
      <c r="G178" s="4" t="s">
        <v>136</v>
      </c>
      <c r="H178" s="4" t="s">
        <v>137</v>
      </c>
      <c r="I178" s="4"/>
      <c r="J178" s="4"/>
      <c r="K178" s="4">
        <v>223</v>
      </c>
      <c r="L178" s="4">
        <v>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229</v>
      </c>
      <c r="F179" s="4">
        <f>ROUND(Source!AZ168,O179)</f>
        <v>0</v>
      </c>
      <c r="G179" s="4" t="s">
        <v>138</v>
      </c>
      <c r="H179" s="4" t="s">
        <v>139</v>
      </c>
      <c r="I179" s="4"/>
      <c r="J179" s="4"/>
      <c r="K179" s="4">
        <v>229</v>
      </c>
      <c r="L179" s="4">
        <v>10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203</v>
      </c>
      <c r="F180" s="4">
        <f>ROUND(Source!Q168,O180)</f>
        <v>1933.32</v>
      </c>
      <c r="G180" s="4" t="s">
        <v>140</v>
      </c>
      <c r="H180" s="4" t="s">
        <v>141</v>
      </c>
      <c r="I180" s="4"/>
      <c r="J180" s="4"/>
      <c r="K180" s="4">
        <v>203</v>
      </c>
      <c r="L180" s="4">
        <v>11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1933.32</v>
      </c>
      <c r="X180" s="4">
        <v>1</v>
      </c>
      <c r="Y180" s="4">
        <v>1933.32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231</v>
      </c>
      <c r="F181" s="4">
        <f>ROUND(Source!BB168,O181)</f>
        <v>0</v>
      </c>
      <c r="G181" s="4" t="s">
        <v>142</v>
      </c>
      <c r="H181" s="4" t="s">
        <v>143</v>
      </c>
      <c r="I181" s="4"/>
      <c r="J181" s="4"/>
      <c r="K181" s="4">
        <v>231</v>
      </c>
      <c r="L181" s="4">
        <v>12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204</v>
      </c>
      <c r="F182" s="4">
        <f>ROUND(Source!R168,O182)</f>
        <v>870.92</v>
      </c>
      <c r="G182" s="4" t="s">
        <v>144</v>
      </c>
      <c r="H182" s="4" t="s">
        <v>145</v>
      </c>
      <c r="I182" s="4"/>
      <c r="J182" s="4"/>
      <c r="K182" s="4">
        <v>204</v>
      </c>
      <c r="L182" s="4">
        <v>13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870.92</v>
      </c>
      <c r="X182" s="4">
        <v>1</v>
      </c>
      <c r="Y182" s="4">
        <v>870.92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205</v>
      </c>
      <c r="F183" s="4">
        <f>ROUND(Source!S168,O183)</f>
        <v>29927.040000000001</v>
      </c>
      <c r="G183" s="4" t="s">
        <v>146</v>
      </c>
      <c r="H183" s="4" t="s">
        <v>147</v>
      </c>
      <c r="I183" s="4"/>
      <c r="J183" s="4"/>
      <c r="K183" s="4">
        <v>205</v>
      </c>
      <c r="L183" s="4">
        <v>14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29927.040000000001</v>
      </c>
      <c r="X183" s="4">
        <v>1</v>
      </c>
      <c r="Y183" s="4">
        <v>29927.040000000001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232</v>
      </c>
      <c r="F184" s="4">
        <f>ROUND(Source!BC168,O184)</f>
        <v>0</v>
      </c>
      <c r="G184" s="4" t="s">
        <v>148</v>
      </c>
      <c r="H184" s="4" t="s">
        <v>149</v>
      </c>
      <c r="I184" s="4"/>
      <c r="J184" s="4"/>
      <c r="K184" s="4">
        <v>232</v>
      </c>
      <c r="L184" s="4">
        <v>15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214</v>
      </c>
      <c r="F185" s="4">
        <f>ROUND(Source!AS168,O185)</f>
        <v>93966.16</v>
      </c>
      <c r="G185" s="4" t="s">
        <v>150</v>
      </c>
      <c r="H185" s="4" t="s">
        <v>151</v>
      </c>
      <c r="I185" s="4"/>
      <c r="J185" s="4"/>
      <c r="K185" s="4">
        <v>214</v>
      </c>
      <c r="L185" s="4">
        <v>16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93966.16</v>
      </c>
      <c r="X185" s="4">
        <v>1</v>
      </c>
      <c r="Y185" s="4">
        <v>93966.16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215</v>
      </c>
      <c r="F186" s="4">
        <f>ROUND(Source!AT168,O186)</f>
        <v>0</v>
      </c>
      <c r="G186" s="4" t="s">
        <v>152</v>
      </c>
      <c r="H186" s="4" t="s">
        <v>153</v>
      </c>
      <c r="I186" s="4"/>
      <c r="J186" s="4"/>
      <c r="K186" s="4">
        <v>215</v>
      </c>
      <c r="L186" s="4">
        <v>17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217</v>
      </c>
      <c r="F187" s="4">
        <f>ROUND(Source!AU168,O187)</f>
        <v>0</v>
      </c>
      <c r="G187" s="4" t="s">
        <v>154</v>
      </c>
      <c r="H187" s="4" t="s">
        <v>155</v>
      </c>
      <c r="I187" s="4"/>
      <c r="J187" s="4"/>
      <c r="K187" s="4">
        <v>217</v>
      </c>
      <c r="L187" s="4">
        <v>18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230</v>
      </c>
      <c r="F188" s="4">
        <f>ROUND(Source!BA168,O188)</f>
        <v>0</v>
      </c>
      <c r="G188" s="4" t="s">
        <v>156</v>
      </c>
      <c r="H188" s="4" t="s">
        <v>157</v>
      </c>
      <c r="I188" s="4"/>
      <c r="J188" s="4"/>
      <c r="K188" s="4">
        <v>230</v>
      </c>
      <c r="L188" s="4">
        <v>19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206</v>
      </c>
      <c r="F189" s="4">
        <f>ROUND(Source!T168,O189)</f>
        <v>0</v>
      </c>
      <c r="G189" s="4" t="s">
        <v>158</v>
      </c>
      <c r="H189" s="4" t="s">
        <v>159</v>
      </c>
      <c r="I189" s="4"/>
      <c r="J189" s="4"/>
      <c r="K189" s="4">
        <v>206</v>
      </c>
      <c r="L189" s="4">
        <v>20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207</v>
      </c>
      <c r="F190" s="4">
        <f>Source!U168</f>
        <v>95.386628486399999</v>
      </c>
      <c r="G190" s="4" t="s">
        <v>160</v>
      </c>
      <c r="H190" s="4" t="s">
        <v>161</v>
      </c>
      <c r="I190" s="4"/>
      <c r="J190" s="4"/>
      <c r="K190" s="4">
        <v>207</v>
      </c>
      <c r="L190" s="4">
        <v>21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95.386628486400028</v>
      </c>
      <c r="X190" s="4">
        <v>1</v>
      </c>
      <c r="Y190" s="4">
        <v>95.386628486400028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208</v>
      </c>
      <c r="F191" s="4">
        <f>Source!V168</f>
        <v>0</v>
      </c>
      <c r="G191" s="4" t="s">
        <v>162</v>
      </c>
      <c r="H191" s="4" t="s">
        <v>163</v>
      </c>
      <c r="I191" s="4"/>
      <c r="J191" s="4"/>
      <c r="K191" s="4">
        <v>208</v>
      </c>
      <c r="L191" s="4">
        <v>22</v>
      </c>
      <c r="M191" s="4">
        <v>3</v>
      </c>
      <c r="N191" s="4" t="s">
        <v>3</v>
      </c>
      <c r="O191" s="4">
        <v>-1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209</v>
      </c>
      <c r="F192" s="4">
        <f>ROUND(Source!W168,O192)</f>
        <v>0</v>
      </c>
      <c r="G192" s="4" t="s">
        <v>164</v>
      </c>
      <c r="H192" s="4" t="s">
        <v>165</v>
      </c>
      <c r="I192" s="4"/>
      <c r="J192" s="4"/>
      <c r="K192" s="4">
        <v>209</v>
      </c>
      <c r="L192" s="4">
        <v>23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233</v>
      </c>
      <c r="F193" s="4">
        <f>ROUND(Source!BD168,O193)</f>
        <v>0</v>
      </c>
      <c r="G193" s="4" t="s">
        <v>166</v>
      </c>
      <c r="H193" s="4" t="s">
        <v>167</v>
      </c>
      <c r="I193" s="4"/>
      <c r="J193" s="4"/>
      <c r="K193" s="4">
        <v>233</v>
      </c>
      <c r="L193" s="4">
        <v>24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210</v>
      </c>
      <c r="F194" s="4">
        <f>ROUND(Source!X168,O194)</f>
        <v>29393.279999999999</v>
      </c>
      <c r="G194" s="4" t="s">
        <v>168</v>
      </c>
      <c r="H194" s="4" t="s">
        <v>169</v>
      </c>
      <c r="I194" s="4"/>
      <c r="J194" s="4"/>
      <c r="K194" s="4">
        <v>210</v>
      </c>
      <c r="L194" s="4">
        <v>25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29393.279999999999</v>
      </c>
      <c r="X194" s="4">
        <v>1</v>
      </c>
      <c r="Y194" s="4">
        <v>29393.279999999999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211</v>
      </c>
      <c r="F195" s="4">
        <f>ROUND(Source!Y168,O195)</f>
        <v>14216.56</v>
      </c>
      <c r="G195" s="4" t="s">
        <v>170</v>
      </c>
      <c r="H195" s="4" t="s">
        <v>171</v>
      </c>
      <c r="I195" s="4"/>
      <c r="J195" s="4"/>
      <c r="K195" s="4">
        <v>211</v>
      </c>
      <c r="L195" s="4">
        <v>26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14216.56</v>
      </c>
      <c r="X195" s="4">
        <v>1</v>
      </c>
      <c r="Y195" s="4">
        <v>14216.56</v>
      </c>
      <c r="Z195" s="4"/>
      <c r="AA195" s="4"/>
      <c r="AB195" s="4"/>
    </row>
    <row r="196" spans="1:245" x14ac:dyDescent="0.2">
      <c r="A196" s="4">
        <v>50</v>
      </c>
      <c r="B196" s="4">
        <v>0</v>
      </c>
      <c r="C196" s="4">
        <v>0</v>
      </c>
      <c r="D196" s="4">
        <v>1</v>
      </c>
      <c r="E196" s="4">
        <v>224</v>
      </c>
      <c r="F196" s="4">
        <f>ROUND(Source!AR168,O196)</f>
        <v>93966.16</v>
      </c>
      <c r="G196" s="4" t="s">
        <v>172</v>
      </c>
      <c r="H196" s="4" t="s">
        <v>173</v>
      </c>
      <c r="I196" s="4"/>
      <c r="J196" s="4"/>
      <c r="K196" s="4">
        <v>224</v>
      </c>
      <c r="L196" s="4">
        <v>27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93966.16</v>
      </c>
      <c r="X196" s="4">
        <v>1</v>
      </c>
      <c r="Y196" s="4">
        <v>93966.16</v>
      </c>
      <c r="Z196" s="4"/>
      <c r="AA196" s="4"/>
      <c r="AB196" s="4"/>
    </row>
    <row r="198" spans="1:245" x14ac:dyDescent="0.2">
      <c r="A198" s="1">
        <v>5</v>
      </c>
      <c r="B198" s="1">
        <v>1</v>
      </c>
      <c r="C198" s="1"/>
      <c r="D198" s="1">
        <f>ROW(A211)</f>
        <v>211</v>
      </c>
      <c r="E198" s="1"/>
      <c r="F198" s="1" t="s">
        <v>17</v>
      </c>
      <c r="G198" s="1" t="s">
        <v>355</v>
      </c>
      <c r="H198" s="1" t="s">
        <v>3</v>
      </c>
      <c r="I198" s="1">
        <v>0</v>
      </c>
      <c r="J198" s="1"/>
      <c r="K198" s="1">
        <v>0</v>
      </c>
      <c r="L198" s="1"/>
      <c r="M198" s="1" t="s">
        <v>3</v>
      </c>
      <c r="N198" s="1"/>
      <c r="O198" s="1"/>
      <c r="P198" s="1"/>
      <c r="Q198" s="1"/>
      <c r="R198" s="1"/>
      <c r="S198" s="1">
        <v>0</v>
      </c>
      <c r="T198" s="1"/>
      <c r="U198" s="1" t="s">
        <v>3</v>
      </c>
      <c r="V198" s="1">
        <v>0</v>
      </c>
      <c r="W198" s="1"/>
      <c r="X198" s="1"/>
      <c r="Y198" s="1"/>
      <c r="Z198" s="1"/>
      <c r="AA198" s="1"/>
      <c r="AB198" s="1" t="s">
        <v>3</v>
      </c>
      <c r="AC198" s="1" t="s">
        <v>3</v>
      </c>
      <c r="AD198" s="1" t="s">
        <v>3</v>
      </c>
      <c r="AE198" s="1" t="s">
        <v>3</v>
      </c>
      <c r="AF198" s="1" t="s">
        <v>3</v>
      </c>
      <c r="AG198" s="1" t="s">
        <v>3</v>
      </c>
      <c r="AH198" s="1"/>
      <c r="AI198" s="1"/>
      <c r="AJ198" s="1"/>
      <c r="AK198" s="1"/>
      <c r="AL198" s="1"/>
      <c r="AM198" s="1"/>
      <c r="AN198" s="1"/>
      <c r="AO198" s="1"/>
      <c r="AP198" s="1" t="s">
        <v>3</v>
      </c>
      <c r="AQ198" s="1" t="s">
        <v>3</v>
      </c>
      <c r="AR198" s="1" t="s">
        <v>3</v>
      </c>
      <c r="AS198" s="1"/>
      <c r="AT198" s="1"/>
      <c r="AU198" s="1"/>
      <c r="AV198" s="1"/>
      <c r="AW198" s="1"/>
      <c r="AX198" s="1"/>
      <c r="AY198" s="1"/>
      <c r="AZ198" s="1" t="s">
        <v>3</v>
      </c>
      <c r="BA198" s="1"/>
      <c r="BB198" s="1" t="s">
        <v>3</v>
      </c>
      <c r="BC198" s="1" t="s">
        <v>3</v>
      </c>
      <c r="BD198" s="1" t="s">
        <v>3</v>
      </c>
      <c r="BE198" s="1" t="s">
        <v>3</v>
      </c>
      <c r="BF198" s="1" t="s">
        <v>3</v>
      </c>
      <c r="BG198" s="1" t="s">
        <v>3</v>
      </c>
      <c r="BH198" s="1" t="s">
        <v>3</v>
      </c>
      <c r="BI198" s="1" t="s">
        <v>3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3</v>
      </c>
      <c r="BO198" s="1" t="s">
        <v>3</v>
      </c>
      <c r="BP198" s="1" t="s">
        <v>3</v>
      </c>
      <c r="BQ198" s="1"/>
      <c r="BR198" s="1"/>
      <c r="BS198" s="1"/>
      <c r="BT198" s="1"/>
      <c r="BU198" s="1"/>
      <c r="BV198" s="1"/>
      <c r="BW198" s="1"/>
      <c r="BX198" s="1">
        <v>0</v>
      </c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>
        <v>0</v>
      </c>
    </row>
    <row r="200" spans="1:245" x14ac:dyDescent="0.2">
      <c r="A200" s="2">
        <v>52</v>
      </c>
      <c r="B200" s="2">
        <f t="shared" ref="B200:G200" si="171">B211</f>
        <v>1</v>
      </c>
      <c r="C200" s="2">
        <f t="shared" si="171"/>
        <v>5</v>
      </c>
      <c r="D200" s="2">
        <f t="shared" si="171"/>
        <v>198</v>
      </c>
      <c r="E200" s="2">
        <f t="shared" si="171"/>
        <v>0</v>
      </c>
      <c r="F200" s="2" t="str">
        <f t="shared" si="171"/>
        <v>Новый подраздел</v>
      </c>
      <c r="G200" s="2" t="str">
        <f t="shared" si="171"/>
        <v>Благоустройство</v>
      </c>
      <c r="H200" s="2"/>
      <c r="I200" s="2"/>
      <c r="J200" s="2"/>
      <c r="K200" s="2"/>
      <c r="L200" s="2"/>
      <c r="M200" s="2"/>
      <c r="N200" s="2"/>
      <c r="O200" s="2">
        <f t="shared" ref="O200:AT200" si="172">O211</f>
        <v>28797.66</v>
      </c>
      <c r="P200" s="2">
        <f t="shared" si="172"/>
        <v>24454.9</v>
      </c>
      <c r="Q200" s="2">
        <f t="shared" si="172"/>
        <v>1700.29</v>
      </c>
      <c r="R200" s="2">
        <f t="shared" si="172"/>
        <v>947.81</v>
      </c>
      <c r="S200" s="2">
        <f t="shared" si="172"/>
        <v>2642.47</v>
      </c>
      <c r="T200" s="2">
        <f t="shared" si="172"/>
        <v>0</v>
      </c>
      <c r="U200" s="2">
        <f t="shared" si="172"/>
        <v>8.6965314278399983</v>
      </c>
      <c r="V200" s="2">
        <f t="shared" si="172"/>
        <v>0</v>
      </c>
      <c r="W200" s="2">
        <f t="shared" si="172"/>
        <v>0</v>
      </c>
      <c r="X200" s="2">
        <f t="shared" si="172"/>
        <v>3026.5</v>
      </c>
      <c r="Y200" s="2">
        <f t="shared" si="172"/>
        <v>1165.28</v>
      </c>
      <c r="Z200" s="2">
        <f t="shared" si="172"/>
        <v>0</v>
      </c>
      <c r="AA200" s="2">
        <f t="shared" si="172"/>
        <v>0</v>
      </c>
      <c r="AB200" s="2">
        <f t="shared" si="172"/>
        <v>28797.66</v>
      </c>
      <c r="AC200" s="2">
        <f t="shared" si="172"/>
        <v>24454.9</v>
      </c>
      <c r="AD200" s="2">
        <f t="shared" si="172"/>
        <v>1700.29</v>
      </c>
      <c r="AE200" s="2">
        <f t="shared" si="172"/>
        <v>947.81</v>
      </c>
      <c r="AF200" s="2">
        <f t="shared" si="172"/>
        <v>2642.47</v>
      </c>
      <c r="AG200" s="2">
        <f t="shared" si="172"/>
        <v>0</v>
      </c>
      <c r="AH200" s="2">
        <f t="shared" si="172"/>
        <v>8.6965314278399983</v>
      </c>
      <c r="AI200" s="2">
        <f t="shared" si="172"/>
        <v>0</v>
      </c>
      <c r="AJ200" s="2">
        <f t="shared" si="172"/>
        <v>0</v>
      </c>
      <c r="AK200" s="2">
        <f t="shared" si="172"/>
        <v>3026.5</v>
      </c>
      <c r="AL200" s="2">
        <f t="shared" si="172"/>
        <v>1165.28</v>
      </c>
      <c r="AM200" s="2">
        <f t="shared" si="172"/>
        <v>0</v>
      </c>
      <c r="AN200" s="2">
        <f t="shared" si="172"/>
        <v>0</v>
      </c>
      <c r="AO200" s="2">
        <f t="shared" si="172"/>
        <v>0</v>
      </c>
      <c r="AP200" s="2">
        <f t="shared" si="172"/>
        <v>0</v>
      </c>
      <c r="AQ200" s="2">
        <f t="shared" si="172"/>
        <v>0</v>
      </c>
      <c r="AR200" s="2">
        <f t="shared" si="172"/>
        <v>34505.93</v>
      </c>
      <c r="AS200" s="2">
        <f t="shared" si="172"/>
        <v>34505.93</v>
      </c>
      <c r="AT200" s="2">
        <f t="shared" si="172"/>
        <v>0</v>
      </c>
      <c r="AU200" s="2">
        <f t="shared" ref="AU200:BZ200" si="173">AU211</f>
        <v>0</v>
      </c>
      <c r="AV200" s="2">
        <f t="shared" si="173"/>
        <v>24454.9</v>
      </c>
      <c r="AW200" s="2">
        <f t="shared" si="173"/>
        <v>24454.9</v>
      </c>
      <c r="AX200" s="2">
        <f t="shared" si="173"/>
        <v>0</v>
      </c>
      <c r="AY200" s="2">
        <f t="shared" si="173"/>
        <v>24454.9</v>
      </c>
      <c r="AZ200" s="2">
        <f t="shared" si="173"/>
        <v>0</v>
      </c>
      <c r="BA200" s="2">
        <f t="shared" si="173"/>
        <v>0</v>
      </c>
      <c r="BB200" s="2">
        <f t="shared" si="173"/>
        <v>0</v>
      </c>
      <c r="BC200" s="2">
        <f t="shared" si="173"/>
        <v>0</v>
      </c>
      <c r="BD200" s="2">
        <f t="shared" si="173"/>
        <v>0</v>
      </c>
      <c r="BE200" s="2">
        <f t="shared" si="173"/>
        <v>0</v>
      </c>
      <c r="BF200" s="2">
        <f t="shared" si="173"/>
        <v>0</v>
      </c>
      <c r="BG200" s="2">
        <f t="shared" si="173"/>
        <v>0</v>
      </c>
      <c r="BH200" s="2">
        <f t="shared" si="173"/>
        <v>0</v>
      </c>
      <c r="BI200" s="2">
        <f t="shared" si="173"/>
        <v>0</v>
      </c>
      <c r="BJ200" s="2">
        <f t="shared" si="173"/>
        <v>0</v>
      </c>
      <c r="BK200" s="2">
        <f t="shared" si="173"/>
        <v>0</v>
      </c>
      <c r="BL200" s="2">
        <f t="shared" si="173"/>
        <v>0</v>
      </c>
      <c r="BM200" s="2">
        <f t="shared" si="173"/>
        <v>0</v>
      </c>
      <c r="BN200" s="2">
        <f t="shared" si="173"/>
        <v>0</v>
      </c>
      <c r="BO200" s="2">
        <f t="shared" si="173"/>
        <v>0</v>
      </c>
      <c r="BP200" s="2">
        <f t="shared" si="173"/>
        <v>0</v>
      </c>
      <c r="BQ200" s="2">
        <f t="shared" si="173"/>
        <v>0</v>
      </c>
      <c r="BR200" s="2">
        <f t="shared" si="173"/>
        <v>0</v>
      </c>
      <c r="BS200" s="2">
        <f t="shared" si="173"/>
        <v>0</v>
      </c>
      <c r="BT200" s="2">
        <f t="shared" si="173"/>
        <v>0</v>
      </c>
      <c r="BU200" s="2">
        <f t="shared" si="173"/>
        <v>0</v>
      </c>
      <c r="BV200" s="2">
        <f t="shared" si="173"/>
        <v>0</v>
      </c>
      <c r="BW200" s="2">
        <f t="shared" si="173"/>
        <v>0</v>
      </c>
      <c r="BX200" s="2">
        <f t="shared" si="173"/>
        <v>0</v>
      </c>
      <c r="BY200" s="2">
        <f t="shared" si="173"/>
        <v>0</v>
      </c>
      <c r="BZ200" s="2">
        <f t="shared" si="173"/>
        <v>0</v>
      </c>
      <c r="CA200" s="2">
        <f t="shared" ref="CA200:DF200" si="174">CA211</f>
        <v>34505.93</v>
      </c>
      <c r="CB200" s="2">
        <f t="shared" si="174"/>
        <v>34505.93</v>
      </c>
      <c r="CC200" s="2">
        <f t="shared" si="174"/>
        <v>0</v>
      </c>
      <c r="CD200" s="2">
        <f t="shared" si="174"/>
        <v>0</v>
      </c>
      <c r="CE200" s="2">
        <f t="shared" si="174"/>
        <v>24454.9</v>
      </c>
      <c r="CF200" s="2">
        <f t="shared" si="174"/>
        <v>24454.9</v>
      </c>
      <c r="CG200" s="2">
        <f t="shared" si="174"/>
        <v>0</v>
      </c>
      <c r="CH200" s="2">
        <f t="shared" si="174"/>
        <v>24454.9</v>
      </c>
      <c r="CI200" s="2">
        <f t="shared" si="174"/>
        <v>0</v>
      </c>
      <c r="CJ200" s="2">
        <f t="shared" si="174"/>
        <v>0</v>
      </c>
      <c r="CK200" s="2">
        <f t="shared" si="174"/>
        <v>0</v>
      </c>
      <c r="CL200" s="2">
        <f t="shared" si="174"/>
        <v>0</v>
      </c>
      <c r="CM200" s="2">
        <f t="shared" si="174"/>
        <v>0</v>
      </c>
      <c r="CN200" s="2">
        <f t="shared" si="174"/>
        <v>0</v>
      </c>
      <c r="CO200" s="2">
        <f t="shared" si="174"/>
        <v>0</v>
      </c>
      <c r="CP200" s="2">
        <f t="shared" si="174"/>
        <v>0</v>
      </c>
      <c r="CQ200" s="2">
        <f t="shared" si="174"/>
        <v>0</v>
      </c>
      <c r="CR200" s="2">
        <f t="shared" si="174"/>
        <v>0</v>
      </c>
      <c r="CS200" s="2">
        <f t="shared" si="174"/>
        <v>0</v>
      </c>
      <c r="CT200" s="2">
        <f t="shared" si="174"/>
        <v>0</v>
      </c>
      <c r="CU200" s="2">
        <f t="shared" si="174"/>
        <v>0</v>
      </c>
      <c r="CV200" s="2">
        <f t="shared" si="174"/>
        <v>0</v>
      </c>
      <c r="CW200" s="2">
        <f t="shared" si="174"/>
        <v>0</v>
      </c>
      <c r="CX200" s="2">
        <f t="shared" si="174"/>
        <v>0</v>
      </c>
      <c r="CY200" s="2">
        <f t="shared" si="174"/>
        <v>0</v>
      </c>
      <c r="CZ200" s="2">
        <f t="shared" si="174"/>
        <v>0</v>
      </c>
      <c r="DA200" s="2">
        <f t="shared" si="174"/>
        <v>0</v>
      </c>
      <c r="DB200" s="2">
        <f t="shared" si="174"/>
        <v>0</v>
      </c>
      <c r="DC200" s="2">
        <f t="shared" si="174"/>
        <v>0</v>
      </c>
      <c r="DD200" s="2">
        <f t="shared" si="174"/>
        <v>0</v>
      </c>
      <c r="DE200" s="2">
        <f t="shared" si="174"/>
        <v>0</v>
      </c>
      <c r="DF200" s="2">
        <f t="shared" si="174"/>
        <v>0</v>
      </c>
      <c r="DG200" s="3">
        <f t="shared" ref="DG200:EL200" si="175">DG211</f>
        <v>0</v>
      </c>
      <c r="DH200" s="3">
        <f t="shared" si="175"/>
        <v>0</v>
      </c>
      <c r="DI200" s="3">
        <f t="shared" si="175"/>
        <v>0</v>
      </c>
      <c r="DJ200" s="3">
        <f t="shared" si="175"/>
        <v>0</v>
      </c>
      <c r="DK200" s="3">
        <f t="shared" si="175"/>
        <v>0</v>
      </c>
      <c r="DL200" s="3">
        <f t="shared" si="175"/>
        <v>0</v>
      </c>
      <c r="DM200" s="3">
        <f t="shared" si="175"/>
        <v>0</v>
      </c>
      <c r="DN200" s="3">
        <f t="shared" si="175"/>
        <v>0</v>
      </c>
      <c r="DO200" s="3">
        <f t="shared" si="175"/>
        <v>0</v>
      </c>
      <c r="DP200" s="3">
        <f t="shared" si="175"/>
        <v>0</v>
      </c>
      <c r="DQ200" s="3">
        <f t="shared" si="175"/>
        <v>0</v>
      </c>
      <c r="DR200" s="3">
        <f t="shared" si="175"/>
        <v>0</v>
      </c>
      <c r="DS200" s="3">
        <f t="shared" si="175"/>
        <v>0</v>
      </c>
      <c r="DT200" s="3">
        <f t="shared" si="175"/>
        <v>0</v>
      </c>
      <c r="DU200" s="3">
        <f t="shared" si="175"/>
        <v>0</v>
      </c>
      <c r="DV200" s="3">
        <f t="shared" si="175"/>
        <v>0</v>
      </c>
      <c r="DW200" s="3">
        <f t="shared" si="175"/>
        <v>0</v>
      </c>
      <c r="DX200" s="3">
        <f t="shared" si="175"/>
        <v>0</v>
      </c>
      <c r="DY200" s="3">
        <f t="shared" si="175"/>
        <v>0</v>
      </c>
      <c r="DZ200" s="3">
        <f t="shared" si="175"/>
        <v>0</v>
      </c>
      <c r="EA200" s="3">
        <f t="shared" si="175"/>
        <v>0</v>
      </c>
      <c r="EB200" s="3">
        <f t="shared" si="175"/>
        <v>0</v>
      </c>
      <c r="EC200" s="3">
        <f t="shared" si="175"/>
        <v>0</v>
      </c>
      <c r="ED200" s="3">
        <f t="shared" si="175"/>
        <v>0</v>
      </c>
      <c r="EE200" s="3">
        <f t="shared" si="175"/>
        <v>0</v>
      </c>
      <c r="EF200" s="3">
        <f t="shared" si="175"/>
        <v>0</v>
      </c>
      <c r="EG200" s="3">
        <f t="shared" si="175"/>
        <v>0</v>
      </c>
      <c r="EH200" s="3">
        <f t="shared" si="175"/>
        <v>0</v>
      </c>
      <c r="EI200" s="3">
        <f t="shared" si="175"/>
        <v>0</v>
      </c>
      <c r="EJ200" s="3">
        <f t="shared" si="175"/>
        <v>0</v>
      </c>
      <c r="EK200" s="3">
        <f t="shared" si="175"/>
        <v>0</v>
      </c>
      <c r="EL200" s="3">
        <f t="shared" si="175"/>
        <v>0</v>
      </c>
      <c r="EM200" s="3">
        <f t="shared" ref="EM200:FR200" si="176">EM211</f>
        <v>0</v>
      </c>
      <c r="EN200" s="3">
        <f t="shared" si="176"/>
        <v>0</v>
      </c>
      <c r="EO200" s="3">
        <f t="shared" si="176"/>
        <v>0</v>
      </c>
      <c r="EP200" s="3">
        <f t="shared" si="176"/>
        <v>0</v>
      </c>
      <c r="EQ200" s="3">
        <f t="shared" si="176"/>
        <v>0</v>
      </c>
      <c r="ER200" s="3">
        <f t="shared" si="176"/>
        <v>0</v>
      </c>
      <c r="ES200" s="3">
        <f t="shared" si="176"/>
        <v>0</v>
      </c>
      <c r="ET200" s="3">
        <f t="shared" si="176"/>
        <v>0</v>
      </c>
      <c r="EU200" s="3">
        <f t="shared" si="176"/>
        <v>0</v>
      </c>
      <c r="EV200" s="3">
        <f t="shared" si="176"/>
        <v>0</v>
      </c>
      <c r="EW200" s="3">
        <f t="shared" si="176"/>
        <v>0</v>
      </c>
      <c r="EX200" s="3">
        <f t="shared" si="176"/>
        <v>0</v>
      </c>
      <c r="EY200" s="3">
        <f t="shared" si="176"/>
        <v>0</v>
      </c>
      <c r="EZ200" s="3">
        <f t="shared" si="176"/>
        <v>0</v>
      </c>
      <c r="FA200" s="3">
        <f t="shared" si="176"/>
        <v>0</v>
      </c>
      <c r="FB200" s="3">
        <f t="shared" si="176"/>
        <v>0</v>
      </c>
      <c r="FC200" s="3">
        <f t="shared" si="176"/>
        <v>0</v>
      </c>
      <c r="FD200" s="3">
        <f t="shared" si="176"/>
        <v>0</v>
      </c>
      <c r="FE200" s="3">
        <f t="shared" si="176"/>
        <v>0</v>
      </c>
      <c r="FF200" s="3">
        <f t="shared" si="176"/>
        <v>0</v>
      </c>
      <c r="FG200" s="3">
        <f t="shared" si="176"/>
        <v>0</v>
      </c>
      <c r="FH200" s="3">
        <f t="shared" si="176"/>
        <v>0</v>
      </c>
      <c r="FI200" s="3">
        <f t="shared" si="176"/>
        <v>0</v>
      </c>
      <c r="FJ200" s="3">
        <f t="shared" si="176"/>
        <v>0</v>
      </c>
      <c r="FK200" s="3">
        <f t="shared" si="176"/>
        <v>0</v>
      </c>
      <c r="FL200" s="3">
        <f t="shared" si="176"/>
        <v>0</v>
      </c>
      <c r="FM200" s="3">
        <f t="shared" si="176"/>
        <v>0</v>
      </c>
      <c r="FN200" s="3">
        <f t="shared" si="176"/>
        <v>0</v>
      </c>
      <c r="FO200" s="3">
        <f t="shared" si="176"/>
        <v>0</v>
      </c>
      <c r="FP200" s="3">
        <f t="shared" si="176"/>
        <v>0</v>
      </c>
      <c r="FQ200" s="3">
        <f t="shared" si="176"/>
        <v>0</v>
      </c>
      <c r="FR200" s="3">
        <f t="shared" si="176"/>
        <v>0</v>
      </c>
      <c r="FS200" s="3">
        <f t="shared" ref="FS200:GX200" si="177">FS211</f>
        <v>0</v>
      </c>
      <c r="FT200" s="3">
        <f t="shared" si="177"/>
        <v>0</v>
      </c>
      <c r="FU200" s="3">
        <f t="shared" si="177"/>
        <v>0</v>
      </c>
      <c r="FV200" s="3">
        <f t="shared" si="177"/>
        <v>0</v>
      </c>
      <c r="FW200" s="3">
        <f t="shared" si="177"/>
        <v>0</v>
      </c>
      <c r="FX200" s="3">
        <f t="shared" si="177"/>
        <v>0</v>
      </c>
      <c r="FY200" s="3">
        <f t="shared" si="177"/>
        <v>0</v>
      </c>
      <c r="FZ200" s="3">
        <f t="shared" si="177"/>
        <v>0</v>
      </c>
      <c r="GA200" s="3">
        <f t="shared" si="177"/>
        <v>0</v>
      </c>
      <c r="GB200" s="3">
        <f t="shared" si="177"/>
        <v>0</v>
      </c>
      <c r="GC200" s="3">
        <f t="shared" si="177"/>
        <v>0</v>
      </c>
      <c r="GD200" s="3">
        <f t="shared" si="177"/>
        <v>0</v>
      </c>
      <c r="GE200" s="3">
        <f t="shared" si="177"/>
        <v>0</v>
      </c>
      <c r="GF200" s="3">
        <f t="shared" si="177"/>
        <v>0</v>
      </c>
      <c r="GG200" s="3">
        <f t="shared" si="177"/>
        <v>0</v>
      </c>
      <c r="GH200" s="3">
        <f t="shared" si="177"/>
        <v>0</v>
      </c>
      <c r="GI200" s="3">
        <f t="shared" si="177"/>
        <v>0</v>
      </c>
      <c r="GJ200" s="3">
        <f t="shared" si="177"/>
        <v>0</v>
      </c>
      <c r="GK200" s="3">
        <f t="shared" si="177"/>
        <v>0</v>
      </c>
      <c r="GL200" s="3">
        <f t="shared" si="177"/>
        <v>0</v>
      </c>
      <c r="GM200" s="3">
        <f t="shared" si="177"/>
        <v>0</v>
      </c>
      <c r="GN200" s="3">
        <f t="shared" si="177"/>
        <v>0</v>
      </c>
      <c r="GO200" s="3">
        <f t="shared" si="177"/>
        <v>0</v>
      </c>
      <c r="GP200" s="3">
        <f t="shared" si="177"/>
        <v>0</v>
      </c>
      <c r="GQ200" s="3">
        <f t="shared" si="177"/>
        <v>0</v>
      </c>
      <c r="GR200" s="3">
        <f t="shared" si="177"/>
        <v>0</v>
      </c>
      <c r="GS200" s="3">
        <f t="shared" si="177"/>
        <v>0</v>
      </c>
      <c r="GT200" s="3">
        <f t="shared" si="177"/>
        <v>0</v>
      </c>
      <c r="GU200" s="3">
        <f t="shared" si="177"/>
        <v>0</v>
      </c>
      <c r="GV200" s="3">
        <f t="shared" si="177"/>
        <v>0</v>
      </c>
      <c r="GW200" s="3">
        <f t="shared" si="177"/>
        <v>0</v>
      </c>
      <c r="GX200" s="3">
        <f t="shared" si="177"/>
        <v>0</v>
      </c>
    </row>
    <row r="202" spans="1:245" x14ac:dyDescent="0.2">
      <c r="A202">
        <v>17</v>
      </c>
      <c r="B202">
        <v>1</v>
      </c>
      <c r="C202">
        <f>ROW(SmtRes!A163)</f>
        <v>163</v>
      </c>
      <c r="D202">
        <f>ROW(EtalonRes!A173)</f>
        <v>173</v>
      </c>
      <c r="E202" t="s">
        <v>19</v>
      </c>
      <c r="F202" t="s">
        <v>356</v>
      </c>
      <c r="G202" t="s">
        <v>357</v>
      </c>
      <c r="H202" t="s">
        <v>358</v>
      </c>
      <c r="I202">
        <v>5.96E-2</v>
      </c>
      <c r="J202">
        <v>0</v>
      </c>
      <c r="K202">
        <v>5.96E-2</v>
      </c>
      <c r="O202">
        <f t="shared" ref="O202:O209" si="178">ROUND(CP202,2)</f>
        <v>902.56</v>
      </c>
      <c r="P202">
        <f t="shared" ref="P202:P209" si="179">ROUND((ROUND((AC202*AW202*I202),2)*BC202),2)</f>
        <v>10.85</v>
      </c>
      <c r="Q202">
        <f>(ROUND((ROUND(((((ET202*1.15)*1.2))*AV202*I202),2)*BB202),2)+ROUND((ROUND(((AE202-(((EU202*1.15)*1.2)))*AV202*I202),2)*BS202),2))</f>
        <v>551.63</v>
      </c>
      <c r="R202">
        <f t="shared" ref="R202:R209" si="180">ROUND((ROUND((AE202*AV202*I202),2)*BS202),2)</f>
        <v>267.12</v>
      </c>
      <c r="S202">
        <f t="shared" ref="S202:S209" si="181">ROUND((ROUND((AF202*AV202*I202),2)*BA202),2)</f>
        <v>340.08</v>
      </c>
      <c r="T202">
        <f t="shared" ref="T202:T209" si="182">ROUND(CU202*I202,2)</f>
        <v>0</v>
      </c>
      <c r="U202">
        <f t="shared" ref="U202:U209" si="183">CV202*I202</f>
        <v>1.2400366463999997</v>
      </c>
      <c r="V202">
        <f t="shared" ref="V202:V209" si="184">CW202*I202</f>
        <v>0</v>
      </c>
      <c r="W202">
        <f t="shared" ref="W202:W209" si="185">ROUND(CX202*I202,2)</f>
        <v>0</v>
      </c>
      <c r="X202">
        <f t="shared" ref="X202:Y209" si="186">ROUND(CY202,2)</f>
        <v>455.71</v>
      </c>
      <c r="Y202">
        <f t="shared" si="186"/>
        <v>187.04</v>
      </c>
      <c r="AA202">
        <v>109159563</v>
      </c>
      <c r="AB202">
        <f t="shared" ref="AB202:AB209" si="187">ROUND((AC202+AD202+AF202),6)</f>
        <v>1177.9348</v>
      </c>
      <c r="AC202">
        <f t="shared" ref="AC202:AC209" si="188">ROUND((ES202),6)</f>
        <v>35.35</v>
      </c>
      <c r="AD202">
        <f>ROUND((((((ET202*1.15)*1.2))-(((EU202*1.15)*1.2)))+AE202),6)</f>
        <v>933.52859999999998</v>
      </c>
      <c r="AE202">
        <f>ROUND((((EU202*1.15)*1.2)),6)</f>
        <v>164.28899999999999</v>
      </c>
      <c r="AF202">
        <f>ROUND((((EV202*1.15)*1.2)),6)</f>
        <v>209.05619999999999</v>
      </c>
      <c r="AG202">
        <f t="shared" ref="AG202:AG209" si="189">ROUND((AP202),6)</f>
        <v>0</v>
      </c>
      <c r="AH202">
        <f>(((EW202*1.15)*1.2))</f>
        <v>19.871999999999996</v>
      </c>
      <c r="AI202">
        <f>(((EX202*1.15)*1.2))</f>
        <v>0</v>
      </c>
      <c r="AJ202">
        <f t="shared" ref="AJ202:AJ209" si="190">(AS202)</f>
        <v>0</v>
      </c>
      <c r="AK202">
        <v>863.31</v>
      </c>
      <c r="AL202">
        <v>35.35</v>
      </c>
      <c r="AM202">
        <v>676.47</v>
      </c>
      <c r="AN202">
        <v>119.05</v>
      </c>
      <c r="AO202">
        <v>151.49</v>
      </c>
      <c r="AP202">
        <v>0</v>
      </c>
      <c r="AQ202">
        <v>14.4</v>
      </c>
      <c r="AR202">
        <v>0</v>
      </c>
      <c r="AS202">
        <v>0</v>
      </c>
      <c r="AT202">
        <v>134</v>
      </c>
      <c r="AU202">
        <v>55</v>
      </c>
      <c r="AV202">
        <v>1.0469999999999999</v>
      </c>
      <c r="AW202">
        <v>1.002</v>
      </c>
      <c r="AZ202">
        <v>1</v>
      </c>
      <c r="BA202">
        <v>26.06</v>
      </c>
      <c r="BB202">
        <v>9.4700000000000006</v>
      </c>
      <c r="BC202">
        <v>5.14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359</v>
      </c>
      <c r="BM202">
        <v>146</v>
      </c>
      <c r="BN202">
        <v>0</v>
      </c>
      <c r="BO202" t="s">
        <v>356</v>
      </c>
      <c r="BP202">
        <v>1</v>
      </c>
      <c r="BQ202">
        <v>30</v>
      </c>
      <c r="BR202">
        <v>0</v>
      </c>
      <c r="BS202">
        <v>26.06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134</v>
      </c>
      <c r="CA202">
        <v>55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760</v>
      </c>
      <c r="CO202">
        <v>0</v>
      </c>
      <c r="CP202">
        <f t="shared" ref="CP202:CP209" si="191">(P202+Q202+S202)</f>
        <v>902.56</v>
      </c>
      <c r="CQ202">
        <f t="shared" ref="CQ202:CQ209" si="192">ROUND((ROUND((AC202*AW202*1),2)*BC202),2)</f>
        <v>182.06</v>
      </c>
      <c r="CR202">
        <f>(ROUND((ROUND(((((ET202*1.15)*1.2))*AV202*1),2)*BB202),2)+ROUND((ROUND(((AE202-(((EU202*1.15)*1.2)))*AV202*1),2)*BS202),2))</f>
        <v>9255.98</v>
      </c>
      <c r="CS202">
        <f t="shared" ref="CS202:CS209" si="193">ROUND((ROUND((AE202*AV202*1),2)*BS202),2)</f>
        <v>4482.58</v>
      </c>
      <c r="CT202">
        <f t="shared" ref="CT202:CT209" si="194">ROUND((ROUND((AF202*AV202*1),2)*BA202),2)</f>
        <v>5704.01</v>
      </c>
      <c r="CU202">
        <f t="shared" ref="CU202:CU209" si="195">AG202</f>
        <v>0</v>
      </c>
      <c r="CV202">
        <f t="shared" ref="CV202:CV209" si="196">(AH202*AV202)</f>
        <v>20.805983999999995</v>
      </c>
      <c r="CW202">
        <f t="shared" ref="CW202:CX209" si="197">AI202</f>
        <v>0</v>
      </c>
      <c r="CX202">
        <f t="shared" si="197"/>
        <v>0</v>
      </c>
      <c r="CY202">
        <f t="shared" ref="CY202:CY209" si="198">S202*(BZ202/100)</f>
        <v>455.7072</v>
      </c>
      <c r="CZ202">
        <f t="shared" ref="CZ202:CZ209" si="199">S202*(CA202/100)</f>
        <v>187.04400000000001</v>
      </c>
      <c r="DC202" t="s">
        <v>3</v>
      </c>
      <c r="DD202" t="s">
        <v>3</v>
      </c>
      <c r="DE202" t="s">
        <v>24</v>
      </c>
      <c r="DF202" t="s">
        <v>24</v>
      </c>
      <c r="DG202" t="s">
        <v>24</v>
      </c>
      <c r="DH202" t="s">
        <v>3</v>
      </c>
      <c r="DI202" t="s">
        <v>24</v>
      </c>
      <c r="DJ202" t="s">
        <v>24</v>
      </c>
      <c r="DK202" t="s">
        <v>3</v>
      </c>
      <c r="DL202" t="s">
        <v>3</v>
      </c>
      <c r="DM202" t="s">
        <v>3</v>
      </c>
      <c r="DN202">
        <v>161</v>
      </c>
      <c r="DO202">
        <v>107</v>
      </c>
      <c r="DP202">
        <v>1.0469999999999999</v>
      </c>
      <c r="DQ202">
        <v>1.002</v>
      </c>
      <c r="DU202">
        <v>1013</v>
      </c>
      <c r="DV202" t="s">
        <v>358</v>
      </c>
      <c r="DW202" t="s">
        <v>358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94151515</v>
      </c>
      <c r="EF202">
        <v>30</v>
      </c>
      <c r="EG202" t="s">
        <v>16</v>
      </c>
      <c r="EH202">
        <v>0</v>
      </c>
      <c r="EI202" t="s">
        <v>3</v>
      </c>
      <c r="EJ202">
        <v>1</v>
      </c>
      <c r="EK202">
        <v>146</v>
      </c>
      <c r="EL202" t="s">
        <v>360</v>
      </c>
      <c r="EM202" t="s">
        <v>361</v>
      </c>
      <c r="EO202" t="s">
        <v>27</v>
      </c>
      <c r="EQ202">
        <v>131072</v>
      </c>
      <c r="ER202">
        <v>863.31</v>
      </c>
      <c r="ES202">
        <v>35.35</v>
      </c>
      <c r="ET202">
        <v>676.47</v>
      </c>
      <c r="EU202">
        <v>119.05</v>
      </c>
      <c r="EV202">
        <v>151.49</v>
      </c>
      <c r="EW202">
        <v>14.4</v>
      </c>
      <c r="EX202">
        <v>0</v>
      </c>
      <c r="EY202">
        <v>0</v>
      </c>
      <c r="FQ202">
        <v>0</v>
      </c>
      <c r="FR202">
        <f t="shared" ref="FR202:FR209" si="200">ROUND(IF(AND(BH202=3,BI202=3),P202,0),2)</f>
        <v>0</v>
      </c>
      <c r="FS202">
        <v>0</v>
      </c>
      <c r="FX202">
        <v>161</v>
      </c>
      <c r="FY202">
        <v>107</v>
      </c>
      <c r="GA202" t="s">
        <v>3</v>
      </c>
      <c r="GD202">
        <v>0</v>
      </c>
      <c r="GF202">
        <v>-1343050006</v>
      </c>
      <c r="GG202">
        <v>2</v>
      </c>
      <c r="GH202">
        <v>1</v>
      </c>
      <c r="GI202">
        <v>2</v>
      </c>
      <c r="GJ202">
        <v>0</v>
      </c>
      <c r="GK202">
        <f>ROUND(R202*(R12)/100,2)</f>
        <v>427.39</v>
      </c>
      <c r="GL202">
        <f t="shared" ref="GL202:GL209" si="201">ROUND(IF(AND(BH202=3,BI202=3,FS202&lt;&gt;0),P202,0),2)</f>
        <v>0</v>
      </c>
      <c r="GM202">
        <f t="shared" ref="GM202:GM209" si="202">ROUND(O202+X202+Y202+GK202,2)+GX202</f>
        <v>1972.7</v>
      </c>
      <c r="GN202">
        <f t="shared" ref="GN202:GN209" si="203">IF(OR(BI202=0,BI202=1),ROUND(O202+X202+Y202+GK202,2),0)</f>
        <v>1972.7</v>
      </c>
      <c r="GO202">
        <f t="shared" ref="GO202:GO209" si="204">IF(BI202=2,ROUND(O202+X202+Y202+GK202,2),0)</f>
        <v>0</v>
      </c>
      <c r="GP202">
        <f t="shared" ref="GP202:GP209" si="205">IF(BI202=4,ROUND(O202+X202+Y202+GK202,2)+GX202,0)</f>
        <v>0</v>
      </c>
      <c r="GR202">
        <v>0</v>
      </c>
      <c r="GS202">
        <v>3</v>
      </c>
      <c r="GT202">
        <v>0</v>
      </c>
      <c r="GU202" t="s">
        <v>3</v>
      </c>
      <c r="GV202">
        <f t="shared" ref="GV202:GV209" si="206">ROUND((GT202),6)</f>
        <v>0</v>
      </c>
      <c r="GW202">
        <v>1</v>
      </c>
      <c r="GX202">
        <f t="shared" ref="GX202:GX209" si="207">ROUND(HC202*I202,2)</f>
        <v>0</v>
      </c>
      <c r="HA202">
        <v>0</v>
      </c>
      <c r="HB202">
        <v>0</v>
      </c>
      <c r="HC202">
        <f t="shared" ref="HC202:HC209" si="208">GV202*GW202</f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18</v>
      </c>
      <c r="B203">
        <v>1</v>
      </c>
      <c r="C203">
        <v>163</v>
      </c>
      <c r="E203" t="s">
        <v>362</v>
      </c>
      <c r="F203" t="s">
        <v>61</v>
      </c>
      <c r="G203" t="s">
        <v>62</v>
      </c>
      <c r="H203" t="s">
        <v>63</v>
      </c>
      <c r="I203">
        <f>I202*J203</f>
        <v>6.5614999999999997</v>
      </c>
      <c r="J203">
        <v>110.09228187919463</v>
      </c>
      <c r="K203">
        <v>110.092282</v>
      </c>
      <c r="O203">
        <f t="shared" si="178"/>
        <v>4189.9399999999996</v>
      </c>
      <c r="P203">
        <f t="shared" si="179"/>
        <v>4189.9399999999996</v>
      </c>
      <c r="Q203">
        <f>(ROUND((ROUND(((ET203)*AV203*I203),2)*BB203),2)+ROUND((ROUND(((AE203-(EU203))*AV203*I203),2)*BS203),2))</f>
        <v>0</v>
      </c>
      <c r="R203">
        <f t="shared" si="180"/>
        <v>0</v>
      </c>
      <c r="S203">
        <f t="shared" si="181"/>
        <v>0</v>
      </c>
      <c r="T203">
        <f t="shared" si="182"/>
        <v>0</v>
      </c>
      <c r="U203">
        <f t="shared" si="183"/>
        <v>0</v>
      </c>
      <c r="V203">
        <f t="shared" si="184"/>
        <v>0</v>
      </c>
      <c r="W203">
        <f t="shared" si="185"/>
        <v>0</v>
      </c>
      <c r="X203">
        <f t="shared" si="186"/>
        <v>0</v>
      </c>
      <c r="Y203">
        <f t="shared" si="186"/>
        <v>0</v>
      </c>
      <c r="AA203">
        <v>109159563</v>
      </c>
      <c r="AB203">
        <f t="shared" si="187"/>
        <v>104.99</v>
      </c>
      <c r="AC203">
        <f t="shared" si="188"/>
        <v>104.99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 t="shared" si="189"/>
        <v>0</v>
      </c>
      <c r="AH203">
        <f>(EW203)</f>
        <v>0</v>
      </c>
      <c r="AI203">
        <f>(EX203)</f>
        <v>0</v>
      </c>
      <c r="AJ203">
        <f t="shared" si="190"/>
        <v>0</v>
      </c>
      <c r="AK203">
        <v>104.99</v>
      </c>
      <c r="AL203">
        <v>104.99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1.002</v>
      </c>
      <c r="AZ203">
        <v>1</v>
      </c>
      <c r="BA203">
        <v>1</v>
      </c>
      <c r="BB203">
        <v>1</v>
      </c>
      <c r="BC203">
        <v>6.07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64</v>
      </c>
      <c r="BM203">
        <v>146</v>
      </c>
      <c r="BN203">
        <v>0</v>
      </c>
      <c r="BO203" t="s">
        <v>61</v>
      </c>
      <c r="BP203">
        <v>1</v>
      </c>
      <c r="BQ203">
        <v>30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91"/>
        <v>4189.9399999999996</v>
      </c>
      <c r="CQ203">
        <f t="shared" si="192"/>
        <v>638.55999999999995</v>
      </c>
      <c r="CR203">
        <f>(ROUND((ROUND(((ET203)*AV203*1),2)*BB203),2)+ROUND((ROUND(((AE203-(EU203))*AV203*1),2)*BS203),2))</f>
        <v>0</v>
      </c>
      <c r="CS203">
        <f t="shared" si="193"/>
        <v>0</v>
      </c>
      <c r="CT203">
        <f t="shared" si="194"/>
        <v>0</v>
      </c>
      <c r="CU203">
        <f t="shared" si="195"/>
        <v>0</v>
      </c>
      <c r="CV203">
        <f t="shared" si="196"/>
        <v>0</v>
      </c>
      <c r="CW203">
        <f t="shared" si="197"/>
        <v>0</v>
      </c>
      <c r="CX203">
        <f t="shared" si="197"/>
        <v>0</v>
      </c>
      <c r="CY203">
        <f t="shared" si="198"/>
        <v>0</v>
      </c>
      <c r="CZ203">
        <f t="shared" si="199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161</v>
      </c>
      <c r="DO203">
        <v>107</v>
      </c>
      <c r="DP203">
        <v>1.0469999999999999</v>
      </c>
      <c r="DQ203">
        <v>1.002</v>
      </c>
      <c r="DU203">
        <v>1007</v>
      </c>
      <c r="DV203" t="s">
        <v>63</v>
      </c>
      <c r="DW203" t="s">
        <v>63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94151515</v>
      </c>
      <c r="EF203">
        <v>30</v>
      </c>
      <c r="EG203" t="s">
        <v>16</v>
      </c>
      <c r="EH203">
        <v>0</v>
      </c>
      <c r="EI203" t="s">
        <v>3</v>
      </c>
      <c r="EJ203">
        <v>1</v>
      </c>
      <c r="EK203">
        <v>146</v>
      </c>
      <c r="EL203" t="s">
        <v>360</v>
      </c>
      <c r="EM203" t="s">
        <v>361</v>
      </c>
      <c r="EO203" t="s">
        <v>3</v>
      </c>
      <c r="EQ203">
        <v>0</v>
      </c>
      <c r="ER203">
        <v>104.99</v>
      </c>
      <c r="ES203">
        <v>104.99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f t="shared" si="200"/>
        <v>0</v>
      </c>
      <c r="FS203">
        <v>0</v>
      </c>
      <c r="FX203">
        <v>161</v>
      </c>
      <c r="FY203">
        <v>107</v>
      </c>
      <c r="GA203" t="s">
        <v>3</v>
      </c>
      <c r="GD203">
        <v>0</v>
      </c>
      <c r="GF203">
        <v>2069056849</v>
      </c>
      <c r="GG203">
        <v>2</v>
      </c>
      <c r="GH203">
        <v>1</v>
      </c>
      <c r="GI203">
        <v>2</v>
      </c>
      <c r="GJ203">
        <v>0</v>
      </c>
      <c r="GK203">
        <f>ROUND(R203*(R12)/100,2)</f>
        <v>0</v>
      </c>
      <c r="GL203">
        <f t="shared" si="201"/>
        <v>0</v>
      </c>
      <c r="GM203">
        <f t="shared" si="202"/>
        <v>4189.9399999999996</v>
      </c>
      <c r="GN203">
        <f t="shared" si="203"/>
        <v>4189.9399999999996</v>
      </c>
      <c r="GO203">
        <f t="shared" si="204"/>
        <v>0</v>
      </c>
      <c r="GP203">
        <f t="shared" si="205"/>
        <v>0</v>
      </c>
      <c r="GR203">
        <v>0</v>
      </c>
      <c r="GS203">
        <v>3</v>
      </c>
      <c r="GT203">
        <v>0</v>
      </c>
      <c r="GU203" t="s">
        <v>3</v>
      </c>
      <c r="GV203">
        <f t="shared" si="206"/>
        <v>0</v>
      </c>
      <c r="GW203">
        <v>1</v>
      </c>
      <c r="GX203">
        <f t="shared" si="207"/>
        <v>0</v>
      </c>
      <c r="HA203">
        <v>0</v>
      </c>
      <c r="HB203">
        <v>0</v>
      </c>
      <c r="HC203">
        <f t="shared" si="208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C204">
        <f>ROW(SmtRes!A172)</f>
        <v>172</v>
      </c>
      <c r="D204">
        <f>ROW(EtalonRes!A182)</f>
        <v>182</v>
      </c>
      <c r="E204" t="s">
        <v>28</v>
      </c>
      <c r="F204" t="s">
        <v>363</v>
      </c>
      <c r="G204" t="s">
        <v>364</v>
      </c>
      <c r="H204" t="s">
        <v>358</v>
      </c>
      <c r="I204">
        <v>2.86E-2</v>
      </c>
      <c r="J204">
        <v>0</v>
      </c>
      <c r="K204">
        <v>2.86E-2</v>
      </c>
      <c r="O204">
        <f t="shared" si="178"/>
        <v>1400.66</v>
      </c>
      <c r="P204">
        <f t="shared" si="179"/>
        <v>7.3</v>
      </c>
      <c r="Q204">
        <f>(ROUND((ROUND(((((ET204*1.15)*1.2))*AV204*I204),2)*BB204),2)+ROUND((ROUND(((AE204-(((EU204*1.15)*1.2)))*AV204*I204),2)*BS204),2))</f>
        <v>1148.6600000000001</v>
      </c>
      <c r="R204">
        <f t="shared" si="180"/>
        <v>680.69</v>
      </c>
      <c r="S204">
        <f t="shared" si="181"/>
        <v>244.7</v>
      </c>
      <c r="T204">
        <f t="shared" si="182"/>
        <v>0</v>
      </c>
      <c r="U204">
        <f t="shared" si="183"/>
        <v>0.8925767135999999</v>
      </c>
      <c r="V204">
        <f t="shared" si="184"/>
        <v>0</v>
      </c>
      <c r="W204">
        <f t="shared" si="185"/>
        <v>0</v>
      </c>
      <c r="X204">
        <f t="shared" si="186"/>
        <v>327.9</v>
      </c>
      <c r="Y204">
        <f t="shared" si="186"/>
        <v>134.59</v>
      </c>
      <c r="AA204">
        <v>109159563</v>
      </c>
      <c r="AB204">
        <f t="shared" si="187"/>
        <v>4537.1120000000001</v>
      </c>
      <c r="AC204">
        <f t="shared" si="188"/>
        <v>49.49</v>
      </c>
      <c r="AD204">
        <f>ROUND((((((ET204*1.15)*1.2))-(((EU204*1.15)*1.2)))+AE204),6)</f>
        <v>4174.0446000000002</v>
      </c>
      <c r="AE204">
        <f>ROUND((((EU204*1.15)*1.2)),6)</f>
        <v>872.43600000000004</v>
      </c>
      <c r="AF204">
        <f>ROUND((((EV204*1.15)*1.2)),6)</f>
        <v>313.57740000000001</v>
      </c>
      <c r="AG204">
        <f t="shared" si="189"/>
        <v>0</v>
      </c>
      <c r="AH204">
        <f>(((EW204*1.15)*1.2))</f>
        <v>29.808</v>
      </c>
      <c r="AI204">
        <f>(((EX204*1.15)*1.2))</f>
        <v>0</v>
      </c>
      <c r="AJ204">
        <f t="shared" si="190"/>
        <v>0</v>
      </c>
      <c r="AK204">
        <v>3301.39</v>
      </c>
      <c r="AL204">
        <v>49.49</v>
      </c>
      <c r="AM204">
        <v>3024.67</v>
      </c>
      <c r="AN204">
        <v>632.20000000000005</v>
      </c>
      <c r="AO204">
        <v>227.23</v>
      </c>
      <c r="AP204">
        <v>0</v>
      </c>
      <c r="AQ204">
        <v>21.6</v>
      </c>
      <c r="AR204">
        <v>0</v>
      </c>
      <c r="AS204">
        <v>0</v>
      </c>
      <c r="AT204">
        <v>134</v>
      </c>
      <c r="AU204">
        <v>55</v>
      </c>
      <c r="AV204">
        <v>1.0469999999999999</v>
      </c>
      <c r="AW204">
        <v>1.002</v>
      </c>
      <c r="AZ204">
        <v>1</v>
      </c>
      <c r="BA204">
        <v>26.06</v>
      </c>
      <c r="BB204">
        <v>9.19</v>
      </c>
      <c r="BC204">
        <v>5.14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365</v>
      </c>
      <c r="BM204">
        <v>146</v>
      </c>
      <c r="BN204">
        <v>0</v>
      </c>
      <c r="BO204" t="s">
        <v>363</v>
      </c>
      <c r="BP204">
        <v>1</v>
      </c>
      <c r="BQ204">
        <v>30</v>
      </c>
      <c r="BR204">
        <v>0</v>
      </c>
      <c r="BS204">
        <v>26.06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134</v>
      </c>
      <c r="CA204">
        <v>55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760</v>
      </c>
      <c r="CO204">
        <v>0</v>
      </c>
      <c r="CP204">
        <f t="shared" si="191"/>
        <v>1400.66</v>
      </c>
      <c r="CQ204">
        <f t="shared" si="192"/>
        <v>254.89</v>
      </c>
      <c r="CR204">
        <f>(ROUND((ROUND(((((ET204*1.15)*1.2))*AV204*1),2)*BB204),2)+ROUND((ROUND(((AE204-(((EU204*1.15)*1.2)))*AV204*1),2)*BS204),2))</f>
        <v>40162.32</v>
      </c>
      <c r="CS204">
        <f t="shared" si="193"/>
        <v>23804.25</v>
      </c>
      <c r="CT204">
        <f t="shared" si="194"/>
        <v>8556.02</v>
      </c>
      <c r="CU204">
        <f t="shared" si="195"/>
        <v>0</v>
      </c>
      <c r="CV204">
        <f t="shared" si="196"/>
        <v>31.208975999999996</v>
      </c>
      <c r="CW204">
        <f t="shared" si="197"/>
        <v>0</v>
      </c>
      <c r="CX204">
        <f t="shared" si="197"/>
        <v>0</v>
      </c>
      <c r="CY204">
        <f t="shared" si="198"/>
        <v>327.89800000000002</v>
      </c>
      <c r="CZ204">
        <f t="shared" si="199"/>
        <v>134.58500000000001</v>
      </c>
      <c r="DC204" t="s">
        <v>3</v>
      </c>
      <c r="DD204" t="s">
        <v>3</v>
      </c>
      <c r="DE204" t="s">
        <v>24</v>
      </c>
      <c r="DF204" t="s">
        <v>24</v>
      </c>
      <c r="DG204" t="s">
        <v>24</v>
      </c>
      <c r="DH204" t="s">
        <v>3</v>
      </c>
      <c r="DI204" t="s">
        <v>24</v>
      </c>
      <c r="DJ204" t="s">
        <v>24</v>
      </c>
      <c r="DK204" t="s">
        <v>3</v>
      </c>
      <c r="DL204" t="s">
        <v>3</v>
      </c>
      <c r="DM204" t="s">
        <v>3</v>
      </c>
      <c r="DN204">
        <v>161</v>
      </c>
      <c r="DO204">
        <v>107</v>
      </c>
      <c r="DP204">
        <v>1.0469999999999999</v>
      </c>
      <c r="DQ204">
        <v>1.002</v>
      </c>
      <c r="DU204">
        <v>1013</v>
      </c>
      <c r="DV204" t="s">
        <v>358</v>
      </c>
      <c r="DW204" t="s">
        <v>358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94151515</v>
      </c>
      <c r="EF204">
        <v>30</v>
      </c>
      <c r="EG204" t="s">
        <v>16</v>
      </c>
      <c r="EH204">
        <v>0</v>
      </c>
      <c r="EI204" t="s">
        <v>3</v>
      </c>
      <c r="EJ204">
        <v>1</v>
      </c>
      <c r="EK204">
        <v>146</v>
      </c>
      <c r="EL204" t="s">
        <v>360</v>
      </c>
      <c r="EM204" t="s">
        <v>361</v>
      </c>
      <c r="EO204" t="s">
        <v>27</v>
      </c>
      <c r="EQ204">
        <v>131072</v>
      </c>
      <c r="ER204">
        <v>3301.39</v>
      </c>
      <c r="ES204">
        <v>49.49</v>
      </c>
      <c r="ET204">
        <v>3024.67</v>
      </c>
      <c r="EU204">
        <v>632.20000000000005</v>
      </c>
      <c r="EV204">
        <v>227.23</v>
      </c>
      <c r="EW204">
        <v>21.6</v>
      </c>
      <c r="EX204">
        <v>0</v>
      </c>
      <c r="EY204">
        <v>0</v>
      </c>
      <c r="FQ204">
        <v>0</v>
      </c>
      <c r="FR204">
        <f t="shared" si="200"/>
        <v>0</v>
      </c>
      <c r="FS204">
        <v>0</v>
      </c>
      <c r="FX204">
        <v>161</v>
      </c>
      <c r="FY204">
        <v>107</v>
      </c>
      <c r="GA204" t="s">
        <v>3</v>
      </c>
      <c r="GD204">
        <v>0</v>
      </c>
      <c r="GF204">
        <v>-74797921</v>
      </c>
      <c r="GG204">
        <v>2</v>
      </c>
      <c r="GH204">
        <v>1</v>
      </c>
      <c r="GI204">
        <v>2</v>
      </c>
      <c r="GJ204">
        <v>0</v>
      </c>
      <c r="GK204">
        <f>ROUND(R204*(R12)/100,2)</f>
        <v>1089.0999999999999</v>
      </c>
      <c r="GL204">
        <f t="shared" si="201"/>
        <v>0</v>
      </c>
      <c r="GM204">
        <f t="shared" si="202"/>
        <v>2952.25</v>
      </c>
      <c r="GN204">
        <f t="shared" si="203"/>
        <v>2952.25</v>
      </c>
      <c r="GO204">
        <f t="shared" si="204"/>
        <v>0</v>
      </c>
      <c r="GP204">
        <f t="shared" si="205"/>
        <v>0</v>
      </c>
      <c r="GR204">
        <v>0</v>
      </c>
      <c r="GS204">
        <v>3</v>
      </c>
      <c r="GT204">
        <v>0</v>
      </c>
      <c r="GU204" t="s">
        <v>3</v>
      </c>
      <c r="GV204">
        <f t="shared" si="206"/>
        <v>0</v>
      </c>
      <c r="GW204">
        <v>1</v>
      </c>
      <c r="GX204">
        <f t="shared" si="207"/>
        <v>0</v>
      </c>
      <c r="HA204">
        <v>0</v>
      </c>
      <c r="HB204">
        <v>0</v>
      </c>
      <c r="HC204">
        <f t="shared" si="208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18</v>
      </c>
      <c r="B205">
        <v>1</v>
      </c>
      <c r="C205">
        <v>172</v>
      </c>
      <c r="E205" t="s">
        <v>366</v>
      </c>
      <c r="F205" t="s">
        <v>367</v>
      </c>
      <c r="G205" t="s">
        <v>368</v>
      </c>
      <c r="H205" t="s">
        <v>63</v>
      </c>
      <c r="I205">
        <f>I204*J205</f>
        <v>3.6036000000000001</v>
      </c>
      <c r="J205">
        <v>126</v>
      </c>
      <c r="K205">
        <v>126</v>
      </c>
      <c r="O205">
        <f t="shared" si="178"/>
        <v>11210.82</v>
      </c>
      <c r="P205">
        <f t="shared" si="179"/>
        <v>11210.82</v>
      </c>
      <c r="Q205">
        <f>(ROUND((ROUND(((ET205)*AV205*I205),2)*BB205),2)+ROUND((ROUND(((AE205-(EU205))*AV205*I205),2)*BS205),2))</f>
        <v>0</v>
      </c>
      <c r="R205">
        <f t="shared" si="180"/>
        <v>0</v>
      </c>
      <c r="S205">
        <f t="shared" si="181"/>
        <v>0</v>
      </c>
      <c r="T205">
        <f t="shared" si="182"/>
        <v>0</v>
      </c>
      <c r="U205">
        <f t="shared" si="183"/>
        <v>0</v>
      </c>
      <c r="V205">
        <f t="shared" si="184"/>
        <v>0</v>
      </c>
      <c r="W205">
        <f t="shared" si="185"/>
        <v>0</v>
      </c>
      <c r="X205">
        <f t="shared" si="186"/>
        <v>0</v>
      </c>
      <c r="Y205">
        <f t="shared" si="186"/>
        <v>0</v>
      </c>
      <c r="AA205">
        <v>109159563</v>
      </c>
      <c r="AB205">
        <f t="shared" si="187"/>
        <v>160.62</v>
      </c>
      <c r="AC205">
        <f t="shared" si="188"/>
        <v>160.62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189"/>
        <v>0</v>
      </c>
      <c r="AH205">
        <f>(EW205)</f>
        <v>0</v>
      </c>
      <c r="AI205">
        <f>(EX205)</f>
        <v>0</v>
      </c>
      <c r="AJ205">
        <f t="shared" si="190"/>
        <v>0</v>
      </c>
      <c r="AK205">
        <v>160.62</v>
      </c>
      <c r="AL205">
        <v>160.62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1.002</v>
      </c>
      <c r="AZ205">
        <v>1</v>
      </c>
      <c r="BA205">
        <v>1</v>
      </c>
      <c r="BB205">
        <v>1</v>
      </c>
      <c r="BC205">
        <v>19.329999999999998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369</v>
      </c>
      <c r="BM205">
        <v>146</v>
      </c>
      <c r="BN205">
        <v>0</v>
      </c>
      <c r="BO205" t="s">
        <v>367</v>
      </c>
      <c r="BP205">
        <v>1</v>
      </c>
      <c r="BQ205">
        <v>30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91"/>
        <v>11210.82</v>
      </c>
      <c r="CQ205">
        <f t="shared" si="192"/>
        <v>3110.97</v>
      </c>
      <c r="CR205">
        <f>(ROUND((ROUND(((ET205)*AV205*1),2)*BB205),2)+ROUND((ROUND(((AE205-(EU205))*AV205*1),2)*BS205),2))</f>
        <v>0</v>
      </c>
      <c r="CS205">
        <f t="shared" si="193"/>
        <v>0</v>
      </c>
      <c r="CT205">
        <f t="shared" si="194"/>
        <v>0</v>
      </c>
      <c r="CU205">
        <f t="shared" si="195"/>
        <v>0</v>
      </c>
      <c r="CV205">
        <f t="shared" si="196"/>
        <v>0</v>
      </c>
      <c r="CW205">
        <f t="shared" si="197"/>
        <v>0</v>
      </c>
      <c r="CX205">
        <f t="shared" si="197"/>
        <v>0</v>
      </c>
      <c r="CY205">
        <f t="shared" si="198"/>
        <v>0</v>
      </c>
      <c r="CZ205">
        <f t="shared" si="199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161</v>
      </c>
      <c r="DO205">
        <v>107</v>
      </c>
      <c r="DP205">
        <v>1.0469999999999999</v>
      </c>
      <c r="DQ205">
        <v>1.002</v>
      </c>
      <c r="DU205">
        <v>1007</v>
      </c>
      <c r="DV205" t="s">
        <v>63</v>
      </c>
      <c r="DW205" t="s">
        <v>63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94151515</v>
      </c>
      <c r="EF205">
        <v>30</v>
      </c>
      <c r="EG205" t="s">
        <v>16</v>
      </c>
      <c r="EH205">
        <v>0</v>
      </c>
      <c r="EI205" t="s">
        <v>3</v>
      </c>
      <c r="EJ205">
        <v>1</v>
      </c>
      <c r="EK205">
        <v>146</v>
      </c>
      <c r="EL205" t="s">
        <v>360</v>
      </c>
      <c r="EM205" t="s">
        <v>361</v>
      </c>
      <c r="EO205" t="s">
        <v>3</v>
      </c>
      <c r="EQ205">
        <v>0</v>
      </c>
      <c r="ER205">
        <v>160.62</v>
      </c>
      <c r="ES205">
        <v>160.62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200"/>
        <v>0</v>
      </c>
      <c r="FS205">
        <v>0</v>
      </c>
      <c r="FX205">
        <v>161</v>
      </c>
      <c r="FY205">
        <v>107</v>
      </c>
      <c r="GA205" t="s">
        <v>3</v>
      </c>
      <c r="GD205">
        <v>0</v>
      </c>
      <c r="GF205">
        <v>558400410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201"/>
        <v>0</v>
      </c>
      <c r="GM205">
        <f t="shared" si="202"/>
        <v>11210.82</v>
      </c>
      <c r="GN205">
        <f t="shared" si="203"/>
        <v>11210.82</v>
      </c>
      <c r="GO205">
        <f t="shared" si="204"/>
        <v>0</v>
      </c>
      <c r="GP205">
        <f t="shared" si="205"/>
        <v>0</v>
      </c>
      <c r="GR205">
        <v>0</v>
      </c>
      <c r="GS205">
        <v>3</v>
      </c>
      <c r="GT205">
        <v>0</v>
      </c>
      <c r="GU205" t="s">
        <v>3</v>
      </c>
      <c r="GV205">
        <f t="shared" si="206"/>
        <v>0</v>
      </c>
      <c r="GW205">
        <v>1</v>
      </c>
      <c r="GX205">
        <f t="shared" si="207"/>
        <v>0</v>
      </c>
      <c r="HA205">
        <v>0</v>
      </c>
      <c r="HB205">
        <v>0</v>
      </c>
      <c r="HC205">
        <f t="shared" si="208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C206">
        <f>ROW(SmtRes!A176)</f>
        <v>176</v>
      </c>
      <c r="D206">
        <f>ROW(EtalonRes!A186)</f>
        <v>186</v>
      </c>
      <c r="E206" t="s">
        <v>32</v>
      </c>
      <c r="F206" t="s">
        <v>370</v>
      </c>
      <c r="G206" t="s">
        <v>371</v>
      </c>
      <c r="H206" t="s">
        <v>334</v>
      </c>
      <c r="I206">
        <v>0.23860000000000001</v>
      </c>
      <c r="J206">
        <v>0</v>
      </c>
      <c r="K206">
        <v>0.23860000000000001</v>
      </c>
      <c r="O206">
        <f t="shared" si="178"/>
        <v>2067.61</v>
      </c>
      <c r="P206">
        <f t="shared" si="179"/>
        <v>511.31</v>
      </c>
      <c r="Q206">
        <f>(ROUND((ROUND(((((ET206*1.15)*1.2))*AV206*I206),2)*BB206),2)+ROUND((ROUND(((AE206-(((EU206*1.15)*1.2)))*AV206*I206),2)*BS206),2))</f>
        <v>0</v>
      </c>
      <c r="R206">
        <f t="shared" si="180"/>
        <v>0</v>
      </c>
      <c r="S206">
        <f t="shared" si="181"/>
        <v>1556.3</v>
      </c>
      <c r="T206">
        <f t="shared" si="182"/>
        <v>0</v>
      </c>
      <c r="U206">
        <f t="shared" si="183"/>
        <v>4.9643077823999988</v>
      </c>
      <c r="V206">
        <f t="shared" si="184"/>
        <v>0</v>
      </c>
      <c r="W206">
        <f t="shared" si="185"/>
        <v>0</v>
      </c>
      <c r="X206">
        <f t="shared" si="186"/>
        <v>1696.37</v>
      </c>
      <c r="Y206">
        <f t="shared" si="186"/>
        <v>638.08000000000004</v>
      </c>
      <c r="AA206">
        <v>109159563</v>
      </c>
      <c r="AB206">
        <f t="shared" si="187"/>
        <v>501.6574</v>
      </c>
      <c r="AC206">
        <f t="shared" si="188"/>
        <v>262.60000000000002</v>
      </c>
      <c r="AD206">
        <f>ROUND((((((ET206*1.15)*1.2))-(((EU206*1.15)*1.2)))+AE206),6)</f>
        <v>0</v>
      </c>
      <c r="AE206">
        <f>ROUND((((EU206*1.15)*1.2)),6)</f>
        <v>0</v>
      </c>
      <c r="AF206">
        <f>ROUND((((EV206*1.15)*1.2)),6)</f>
        <v>239.0574</v>
      </c>
      <c r="AG206">
        <f t="shared" si="189"/>
        <v>0</v>
      </c>
      <c r="AH206">
        <f>(((EW206*1.15)*1.2))</f>
        <v>19.871999999999996</v>
      </c>
      <c r="AI206">
        <f>(((EX206*1.15)*1.2))</f>
        <v>0</v>
      </c>
      <c r="AJ206">
        <f t="shared" si="190"/>
        <v>0</v>
      </c>
      <c r="AK206">
        <v>435.83</v>
      </c>
      <c r="AL206">
        <v>262.60000000000002</v>
      </c>
      <c r="AM206">
        <v>0</v>
      </c>
      <c r="AN206">
        <v>0</v>
      </c>
      <c r="AO206">
        <v>173.23</v>
      </c>
      <c r="AP206">
        <v>0</v>
      </c>
      <c r="AQ206">
        <v>14.4</v>
      </c>
      <c r="AR206">
        <v>0</v>
      </c>
      <c r="AS206">
        <v>0</v>
      </c>
      <c r="AT206">
        <v>109</v>
      </c>
      <c r="AU206">
        <v>41</v>
      </c>
      <c r="AV206">
        <v>1.0469999999999999</v>
      </c>
      <c r="AW206">
        <v>1</v>
      </c>
      <c r="AZ206">
        <v>1</v>
      </c>
      <c r="BA206">
        <v>26.06</v>
      </c>
      <c r="BB206">
        <v>1</v>
      </c>
      <c r="BC206">
        <v>8.16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372</v>
      </c>
      <c r="BM206">
        <v>159</v>
      </c>
      <c r="BN206">
        <v>0</v>
      </c>
      <c r="BO206" t="s">
        <v>370</v>
      </c>
      <c r="BP206">
        <v>1</v>
      </c>
      <c r="BQ206">
        <v>30</v>
      </c>
      <c r="BR206">
        <v>0</v>
      </c>
      <c r="BS206">
        <v>26.06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109</v>
      </c>
      <c r="CA206">
        <v>41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760</v>
      </c>
      <c r="CO206">
        <v>0</v>
      </c>
      <c r="CP206">
        <f t="shared" si="191"/>
        <v>2067.61</v>
      </c>
      <c r="CQ206">
        <f t="shared" si="192"/>
        <v>2142.8200000000002</v>
      </c>
      <c r="CR206">
        <f>(ROUND((ROUND(((((ET206*1.15)*1.2))*AV206*1),2)*BB206),2)+ROUND((ROUND(((AE206-(((EU206*1.15)*1.2)))*AV206*1),2)*BS206),2))</f>
        <v>0</v>
      </c>
      <c r="CS206">
        <f t="shared" si="193"/>
        <v>0</v>
      </c>
      <c r="CT206">
        <f t="shared" si="194"/>
        <v>6522.56</v>
      </c>
      <c r="CU206">
        <f t="shared" si="195"/>
        <v>0</v>
      </c>
      <c r="CV206">
        <f t="shared" si="196"/>
        <v>20.805983999999995</v>
      </c>
      <c r="CW206">
        <f t="shared" si="197"/>
        <v>0</v>
      </c>
      <c r="CX206">
        <f t="shared" si="197"/>
        <v>0</v>
      </c>
      <c r="CY206">
        <f t="shared" si="198"/>
        <v>1696.367</v>
      </c>
      <c r="CZ206">
        <f t="shared" si="199"/>
        <v>638.08299999999997</v>
      </c>
      <c r="DC206" t="s">
        <v>3</v>
      </c>
      <c r="DD206" t="s">
        <v>3</v>
      </c>
      <c r="DE206" t="s">
        <v>24</v>
      </c>
      <c r="DF206" t="s">
        <v>24</v>
      </c>
      <c r="DG206" t="s">
        <v>24</v>
      </c>
      <c r="DH206" t="s">
        <v>3</v>
      </c>
      <c r="DI206" t="s">
        <v>24</v>
      </c>
      <c r="DJ206" t="s">
        <v>24</v>
      </c>
      <c r="DK206" t="s">
        <v>3</v>
      </c>
      <c r="DL206" t="s">
        <v>3</v>
      </c>
      <c r="DM206" t="s">
        <v>3</v>
      </c>
      <c r="DN206">
        <v>134</v>
      </c>
      <c r="DO206">
        <v>83</v>
      </c>
      <c r="DP206">
        <v>1.0469999999999999</v>
      </c>
      <c r="DQ206">
        <v>1</v>
      </c>
      <c r="DU206">
        <v>1013</v>
      </c>
      <c r="DV206" t="s">
        <v>334</v>
      </c>
      <c r="DW206" t="s">
        <v>334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94151528</v>
      </c>
      <c r="EF206">
        <v>30</v>
      </c>
      <c r="EG206" t="s">
        <v>16</v>
      </c>
      <c r="EH206">
        <v>0</v>
      </c>
      <c r="EI206" t="s">
        <v>3</v>
      </c>
      <c r="EJ206">
        <v>1</v>
      </c>
      <c r="EK206">
        <v>159</v>
      </c>
      <c r="EL206" t="s">
        <v>373</v>
      </c>
      <c r="EM206" t="s">
        <v>374</v>
      </c>
      <c r="EO206" t="s">
        <v>27</v>
      </c>
      <c r="EQ206">
        <v>131072</v>
      </c>
      <c r="ER206">
        <v>435.83</v>
      </c>
      <c r="ES206">
        <v>262.60000000000002</v>
      </c>
      <c r="ET206">
        <v>0</v>
      </c>
      <c r="EU206">
        <v>0</v>
      </c>
      <c r="EV206">
        <v>173.23</v>
      </c>
      <c r="EW206">
        <v>14.4</v>
      </c>
      <c r="EX206">
        <v>0</v>
      </c>
      <c r="EY206">
        <v>0</v>
      </c>
      <c r="FQ206">
        <v>0</v>
      </c>
      <c r="FR206">
        <f t="shared" si="200"/>
        <v>0</v>
      </c>
      <c r="FS206">
        <v>0</v>
      </c>
      <c r="FX206">
        <v>134</v>
      </c>
      <c r="FY206">
        <v>83</v>
      </c>
      <c r="GA206" t="s">
        <v>3</v>
      </c>
      <c r="GD206">
        <v>0</v>
      </c>
      <c r="GF206">
        <v>-1444170893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201"/>
        <v>0</v>
      </c>
      <c r="GM206">
        <f t="shared" si="202"/>
        <v>4402.0600000000004</v>
      </c>
      <c r="GN206">
        <f t="shared" si="203"/>
        <v>4402.0600000000004</v>
      </c>
      <c r="GO206">
        <f t="shared" si="204"/>
        <v>0</v>
      </c>
      <c r="GP206">
        <f t="shared" si="205"/>
        <v>0</v>
      </c>
      <c r="GR206">
        <v>0</v>
      </c>
      <c r="GS206">
        <v>3</v>
      </c>
      <c r="GT206">
        <v>0</v>
      </c>
      <c r="GU206" t="s">
        <v>3</v>
      </c>
      <c r="GV206">
        <f t="shared" si="206"/>
        <v>0</v>
      </c>
      <c r="GW206">
        <v>1</v>
      </c>
      <c r="GX206">
        <f t="shared" si="207"/>
        <v>0</v>
      </c>
      <c r="HA206">
        <v>0</v>
      </c>
      <c r="HB206">
        <v>0</v>
      </c>
      <c r="HC206">
        <f t="shared" si="208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45" x14ac:dyDescent="0.2">
      <c r="A207">
        <v>18</v>
      </c>
      <c r="B207">
        <v>1</v>
      </c>
      <c r="C207">
        <v>176</v>
      </c>
      <c r="E207" t="s">
        <v>375</v>
      </c>
      <c r="F207" t="s">
        <v>376</v>
      </c>
      <c r="G207" t="s">
        <v>377</v>
      </c>
      <c r="H207" t="s">
        <v>94</v>
      </c>
      <c r="I207">
        <f>I206*J207</f>
        <v>1.7036039999999999</v>
      </c>
      <c r="J207">
        <v>7.14</v>
      </c>
      <c r="K207">
        <v>7.14</v>
      </c>
      <c r="O207">
        <f t="shared" si="178"/>
        <v>6366.72</v>
      </c>
      <c r="P207">
        <f t="shared" si="179"/>
        <v>6366.72</v>
      </c>
      <c r="Q207">
        <f>(ROUND((ROUND(((ET207)*AV207*I207),2)*BB207),2)+ROUND((ROUND(((AE207-(EU207))*AV207*I207),2)*BS207),2))</f>
        <v>0</v>
      </c>
      <c r="R207">
        <f t="shared" si="180"/>
        <v>0</v>
      </c>
      <c r="S207">
        <f t="shared" si="181"/>
        <v>0</v>
      </c>
      <c r="T207">
        <f t="shared" si="182"/>
        <v>0</v>
      </c>
      <c r="U207">
        <f t="shared" si="183"/>
        <v>0</v>
      </c>
      <c r="V207">
        <f t="shared" si="184"/>
        <v>0</v>
      </c>
      <c r="W207">
        <f t="shared" si="185"/>
        <v>0</v>
      </c>
      <c r="X207">
        <f t="shared" si="186"/>
        <v>0</v>
      </c>
      <c r="Y207">
        <f t="shared" si="186"/>
        <v>0</v>
      </c>
      <c r="AA207">
        <v>109159563</v>
      </c>
      <c r="AB207">
        <f t="shared" si="187"/>
        <v>307.58999999999997</v>
      </c>
      <c r="AC207">
        <f t="shared" si="188"/>
        <v>307.58999999999997</v>
      </c>
      <c r="AD207">
        <f>ROUND((((ET207)-(EU207))+AE207),6)</f>
        <v>0</v>
      </c>
      <c r="AE207">
        <f>ROUND((EU207),6)</f>
        <v>0</v>
      </c>
      <c r="AF207">
        <f>ROUND((EV207),6)</f>
        <v>0</v>
      </c>
      <c r="AG207">
        <f t="shared" si="189"/>
        <v>0</v>
      </c>
      <c r="AH207">
        <f>(EW207)</f>
        <v>0</v>
      </c>
      <c r="AI207">
        <f>(EX207)</f>
        <v>0</v>
      </c>
      <c r="AJ207">
        <f t="shared" si="190"/>
        <v>0</v>
      </c>
      <c r="AK207">
        <v>307.58999999999997</v>
      </c>
      <c r="AL207">
        <v>307.58999999999997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12.15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378</v>
      </c>
      <c r="BM207">
        <v>159</v>
      </c>
      <c r="BN207">
        <v>0</v>
      </c>
      <c r="BO207" t="s">
        <v>376</v>
      </c>
      <c r="BP207">
        <v>1</v>
      </c>
      <c r="BQ207">
        <v>30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91"/>
        <v>6366.72</v>
      </c>
      <c r="CQ207">
        <f t="shared" si="192"/>
        <v>3737.22</v>
      </c>
      <c r="CR207">
        <f>(ROUND((ROUND(((ET207)*AV207*1),2)*BB207),2)+ROUND((ROUND(((AE207-(EU207))*AV207*1),2)*BS207),2))</f>
        <v>0</v>
      </c>
      <c r="CS207">
        <f t="shared" si="193"/>
        <v>0</v>
      </c>
      <c r="CT207">
        <f t="shared" si="194"/>
        <v>0</v>
      </c>
      <c r="CU207">
        <f t="shared" si="195"/>
        <v>0</v>
      </c>
      <c r="CV207">
        <f t="shared" si="196"/>
        <v>0</v>
      </c>
      <c r="CW207">
        <f t="shared" si="197"/>
        <v>0</v>
      </c>
      <c r="CX207">
        <f t="shared" si="197"/>
        <v>0</v>
      </c>
      <c r="CY207">
        <f t="shared" si="198"/>
        <v>0</v>
      </c>
      <c r="CZ207">
        <f t="shared" si="199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134</v>
      </c>
      <c r="DO207">
        <v>83</v>
      </c>
      <c r="DP207">
        <v>1.0469999999999999</v>
      </c>
      <c r="DQ207">
        <v>1</v>
      </c>
      <c r="DU207">
        <v>1009</v>
      </c>
      <c r="DV207" t="s">
        <v>94</v>
      </c>
      <c r="DW207" t="s">
        <v>94</v>
      </c>
      <c r="DX207">
        <v>1000</v>
      </c>
      <c r="DZ207" t="s">
        <v>3</v>
      </c>
      <c r="EA207" t="s">
        <v>3</v>
      </c>
      <c r="EB207" t="s">
        <v>3</v>
      </c>
      <c r="EC207" t="s">
        <v>3</v>
      </c>
      <c r="EE207">
        <v>94151528</v>
      </c>
      <c r="EF207">
        <v>30</v>
      </c>
      <c r="EG207" t="s">
        <v>16</v>
      </c>
      <c r="EH207">
        <v>0</v>
      </c>
      <c r="EI207" t="s">
        <v>3</v>
      </c>
      <c r="EJ207">
        <v>1</v>
      </c>
      <c r="EK207">
        <v>159</v>
      </c>
      <c r="EL207" t="s">
        <v>373</v>
      </c>
      <c r="EM207" t="s">
        <v>374</v>
      </c>
      <c r="EO207" t="s">
        <v>3</v>
      </c>
      <c r="EQ207">
        <v>0</v>
      </c>
      <c r="ER207">
        <v>307.58999999999997</v>
      </c>
      <c r="ES207">
        <v>307.58999999999997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f t="shared" si="200"/>
        <v>0</v>
      </c>
      <c r="FS207">
        <v>0</v>
      </c>
      <c r="FX207">
        <v>134</v>
      </c>
      <c r="FY207">
        <v>83</v>
      </c>
      <c r="GA207" t="s">
        <v>3</v>
      </c>
      <c r="GD207">
        <v>0</v>
      </c>
      <c r="GF207">
        <v>-951986387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201"/>
        <v>0</v>
      </c>
      <c r="GM207">
        <f t="shared" si="202"/>
        <v>6366.72</v>
      </c>
      <c r="GN207">
        <f t="shared" si="203"/>
        <v>6366.72</v>
      </c>
      <c r="GO207">
        <f t="shared" si="204"/>
        <v>0</v>
      </c>
      <c r="GP207">
        <f t="shared" si="205"/>
        <v>0</v>
      </c>
      <c r="GR207">
        <v>0</v>
      </c>
      <c r="GS207">
        <v>3</v>
      </c>
      <c r="GT207">
        <v>0</v>
      </c>
      <c r="GU207" t="s">
        <v>3</v>
      </c>
      <c r="GV207">
        <f t="shared" si="206"/>
        <v>0</v>
      </c>
      <c r="GW207">
        <v>1</v>
      </c>
      <c r="GX207">
        <f t="shared" si="207"/>
        <v>0</v>
      </c>
      <c r="HA207">
        <v>0</v>
      </c>
      <c r="HB207">
        <v>0</v>
      </c>
      <c r="HC207">
        <f t="shared" si="208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45" x14ac:dyDescent="0.2">
      <c r="A208">
        <v>17</v>
      </c>
      <c r="B208">
        <v>1</v>
      </c>
      <c r="C208">
        <f>ROW(SmtRes!A178)</f>
        <v>178</v>
      </c>
      <c r="D208">
        <f>ROW(EtalonRes!A188)</f>
        <v>188</v>
      </c>
      <c r="E208" t="s">
        <v>40</v>
      </c>
      <c r="F208" t="s">
        <v>379</v>
      </c>
      <c r="G208" t="s">
        <v>380</v>
      </c>
      <c r="H208" t="s">
        <v>334</v>
      </c>
      <c r="I208">
        <v>0.23860000000000001</v>
      </c>
      <c r="J208">
        <v>0</v>
      </c>
      <c r="K208">
        <v>0.23860000000000001</v>
      </c>
      <c r="O208">
        <f t="shared" si="178"/>
        <v>501.39</v>
      </c>
      <c r="P208">
        <f t="shared" si="179"/>
        <v>0</v>
      </c>
      <c r="Q208">
        <f>(ROUND((ROUND((((((ET208*2)*1.15)*1.2))*AV208*I208),2)*BB208),2)+ROUND((ROUND(((AE208-((((EU208*2)*1.15)*1.2)))*AV208*I208),2)*BS208),2))</f>
        <v>0</v>
      </c>
      <c r="R208">
        <f t="shared" si="180"/>
        <v>0</v>
      </c>
      <c r="S208">
        <f t="shared" si="181"/>
        <v>501.39</v>
      </c>
      <c r="T208">
        <f t="shared" si="182"/>
        <v>0</v>
      </c>
      <c r="U208">
        <f t="shared" si="183"/>
        <v>1.5996102854399998</v>
      </c>
      <c r="V208">
        <f t="shared" si="184"/>
        <v>0</v>
      </c>
      <c r="W208">
        <f t="shared" si="185"/>
        <v>0</v>
      </c>
      <c r="X208">
        <f t="shared" si="186"/>
        <v>546.52</v>
      </c>
      <c r="Y208">
        <f t="shared" si="186"/>
        <v>205.57</v>
      </c>
      <c r="AA208">
        <v>109159563</v>
      </c>
      <c r="AB208">
        <f t="shared" si="187"/>
        <v>77.031599999999997</v>
      </c>
      <c r="AC208">
        <f t="shared" si="188"/>
        <v>0</v>
      </c>
      <c r="AD208">
        <f>ROUND(((((((ET208*2)*1.15)*1.2))-((((EU208*2)*1.15)*1.2)))+AE208),6)</f>
        <v>0</v>
      </c>
      <c r="AE208">
        <f>ROUND(((((EU208*2)*1.15)*1.2)),6)</f>
        <v>0</v>
      </c>
      <c r="AF208">
        <f>ROUND(((((EV208*2)*1.15)*1.2)),6)</f>
        <v>77.031599999999997</v>
      </c>
      <c r="AG208">
        <f t="shared" si="189"/>
        <v>0</v>
      </c>
      <c r="AH208">
        <f>((((EW208*2)*1.15)*1.2))</f>
        <v>6.4031999999999991</v>
      </c>
      <c r="AI208">
        <f>((((EX208*2)*1.15)*1.2))</f>
        <v>0</v>
      </c>
      <c r="AJ208">
        <f t="shared" si="190"/>
        <v>0</v>
      </c>
      <c r="AK208">
        <v>27.91</v>
      </c>
      <c r="AL208">
        <v>0</v>
      </c>
      <c r="AM208">
        <v>0</v>
      </c>
      <c r="AN208">
        <v>0</v>
      </c>
      <c r="AO208">
        <v>27.91</v>
      </c>
      <c r="AP208">
        <v>0</v>
      </c>
      <c r="AQ208">
        <v>2.3199999999999998</v>
      </c>
      <c r="AR208">
        <v>0</v>
      </c>
      <c r="AS208">
        <v>0</v>
      </c>
      <c r="AT208">
        <v>109</v>
      </c>
      <c r="AU208">
        <v>41</v>
      </c>
      <c r="AV208">
        <v>1.0469999999999999</v>
      </c>
      <c r="AW208">
        <v>1</v>
      </c>
      <c r="AZ208">
        <v>1</v>
      </c>
      <c r="BA208">
        <v>26.06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381</v>
      </c>
      <c r="BM208">
        <v>159</v>
      </c>
      <c r="BN208">
        <v>0</v>
      </c>
      <c r="BO208" t="s">
        <v>379</v>
      </c>
      <c r="BP208">
        <v>1</v>
      </c>
      <c r="BQ208">
        <v>30</v>
      </c>
      <c r="BR208">
        <v>0</v>
      </c>
      <c r="BS208">
        <v>26.06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109</v>
      </c>
      <c r="CA208">
        <v>41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760</v>
      </c>
      <c r="CO208">
        <v>0</v>
      </c>
      <c r="CP208">
        <f t="shared" si="191"/>
        <v>501.39</v>
      </c>
      <c r="CQ208">
        <f t="shared" si="192"/>
        <v>0</v>
      </c>
      <c r="CR208">
        <f>(ROUND((ROUND((((((ET208*2)*1.15)*1.2))*AV208*1),2)*BB208),2)+ROUND((ROUND(((AE208-((((EU208*2)*1.15)*1.2)))*AV208*1),2)*BS208),2))</f>
        <v>0</v>
      </c>
      <c r="CS208">
        <f t="shared" si="193"/>
        <v>0</v>
      </c>
      <c r="CT208">
        <f t="shared" si="194"/>
        <v>2101.7399999999998</v>
      </c>
      <c r="CU208">
        <f t="shared" si="195"/>
        <v>0</v>
      </c>
      <c r="CV208">
        <f t="shared" si="196"/>
        <v>6.7041503999999987</v>
      </c>
      <c r="CW208">
        <f t="shared" si="197"/>
        <v>0</v>
      </c>
      <c r="CX208">
        <f t="shared" si="197"/>
        <v>0</v>
      </c>
      <c r="CY208">
        <f t="shared" si="198"/>
        <v>546.51510000000007</v>
      </c>
      <c r="CZ208">
        <f t="shared" si="199"/>
        <v>205.56989999999999</v>
      </c>
      <c r="DC208" t="s">
        <v>3</v>
      </c>
      <c r="DD208" t="s">
        <v>3</v>
      </c>
      <c r="DE208" t="s">
        <v>382</v>
      </c>
      <c r="DF208" t="s">
        <v>382</v>
      </c>
      <c r="DG208" t="s">
        <v>382</v>
      </c>
      <c r="DH208" t="s">
        <v>3</v>
      </c>
      <c r="DI208" t="s">
        <v>382</v>
      </c>
      <c r="DJ208" t="s">
        <v>382</v>
      </c>
      <c r="DK208" t="s">
        <v>3</v>
      </c>
      <c r="DL208" t="s">
        <v>3</v>
      </c>
      <c r="DM208" t="s">
        <v>3</v>
      </c>
      <c r="DN208">
        <v>134</v>
      </c>
      <c r="DO208">
        <v>83</v>
      </c>
      <c r="DP208">
        <v>1.0469999999999999</v>
      </c>
      <c r="DQ208">
        <v>1</v>
      </c>
      <c r="DU208">
        <v>1013</v>
      </c>
      <c r="DV208" t="s">
        <v>334</v>
      </c>
      <c r="DW208" t="s">
        <v>334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94151528</v>
      </c>
      <c r="EF208">
        <v>30</v>
      </c>
      <c r="EG208" t="s">
        <v>16</v>
      </c>
      <c r="EH208">
        <v>0</v>
      </c>
      <c r="EI208" t="s">
        <v>3</v>
      </c>
      <c r="EJ208">
        <v>1</v>
      </c>
      <c r="EK208">
        <v>159</v>
      </c>
      <c r="EL208" t="s">
        <v>373</v>
      </c>
      <c r="EM208" t="s">
        <v>374</v>
      </c>
      <c r="EO208" t="s">
        <v>27</v>
      </c>
      <c r="EQ208">
        <v>131072</v>
      </c>
      <c r="ER208">
        <v>27.91</v>
      </c>
      <c r="ES208">
        <v>0</v>
      </c>
      <c r="ET208">
        <v>0</v>
      </c>
      <c r="EU208">
        <v>0</v>
      </c>
      <c r="EV208">
        <v>27.91</v>
      </c>
      <c r="EW208">
        <v>2.3199999999999998</v>
      </c>
      <c r="EX208">
        <v>0</v>
      </c>
      <c r="EY208">
        <v>0</v>
      </c>
      <c r="FQ208">
        <v>0</v>
      </c>
      <c r="FR208">
        <f t="shared" si="200"/>
        <v>0</v>
      </c>
      <c r="FS208">
        <v>0</v>
      </c>
      <c r="FX208">
        <v>134</v>
      </c>
      <c r="FY208">
        <v>83</v>
      </c>
      <c r="GA208" t="s">
        <v>3</v>
      </c>
      <c r="GD208">
        <v>0</v>
      </c>
      <c r="GF208">
        <v>331259805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201"/>
        <v>0</v>
      </c>
      <c r="GM208">
        <f t="shared" si="202"/>
        <v>1253.48</v>
      </c>
      <c r="GN208">
        <f t="shared" si="203"/>
        <v>1253.48</v>
      </c>
      <c r="GO208">
        <f t="shared" si="204"/>
        <v>0</v>
      </c>
      <c r="GP208">
        <f t="shared" si="205"/>
        <v>0</v>
      </c>
      <c r="GR208">
        <v>0</v>
      </c>
      <c r="GS208">
        <v>3</v>
      </c>
      <c r="GT208">
        <v>0</v>
      </c>
      <c r="GU208" t="s">
        <v>3</v>
      </c>
      <c r="GV208">
        <f t="shared" si="206"/>
        <v>0</v>
      </c>
      <c r="GW208">
        <v>1</v>
      </c>
      <c r="GX208">
        <f t="shared" si="207"/>
        <v>0</v>
      </c>
      <c r="HA208">
        <v>0</v>
      </c>
      <c r="HB208">
        <v>0</v>
      </c>
      <c r="HC208">
        <f t="shared" si="208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45" x14ac:dyDescent="0.2">
      <c r="A209">
        <v>18</v>
      </c>
      <c r="B209">
        <v>1</v>
      </c>
      <c r="C209">
        <v>178</v>
      </c>
      <c r="E209" t="s">
        <v>199</v>
      </c>
      <c r="F209" t="s">
        <v>376</v>
      </c>
      <c r="G209" t="s">
        <v>377</v>
      </c>
      <c r="H209" t="s">
        <v>94</v>
      </c>
      <c r="I209">
        <f>I208*J209</f>
        <v>0.57741200000000004</v>
      </c>
      <c r="J209">
        <v>2.42</v>
      </c>
      <c r="K209">
        <v>1.21</v>
      </c>
      <c r="O209">
        <f t="shared" si="178"/>
        <v>2157.96</v>
      </c>
      <c r="P209">
        <f t="shared" si="179"/>
        <v>2157.96</v>
      </c>
      <c r="Q209">
        <f>(ROUND((ROUND(((ET209)*AV209*I209),2)*BB209),2)+ROUND((ROUND(((AE209-(EU209))*AV209*I209),2)*BS209),2))</f>
        <v>0</v>
      </c>
      <c r="R209">
        <f t="shared" si="180"/>
        <v>0</v>
      </c>
      <c r="S209">
        <f t="shared" si="181"/>
        <v>0</v>
      </c>
      <c r="T209">
        <f t="shared" si="182"/>
        <v>0</v>
      </c>
      <c r="U209">
        <f t="shared" si="183"/>
        <v>0</v>
      </c>
      <c r="V209">
        <f t="shared" si="184"/>
        <v>0</v>
      </c>
      <c r="W209">
        <f t="shared" si="185"/>
        <v>0</v>
      </c>
      <c r="X209">
        <f t="shared" si="186"/>
        <v>0</v>
      </c>
      <c r="Y209">
        <f t="shared" si="186"/>
        <v>0</v>
      </c>
      <c r="AA209">
        <v>109159563</v>
      </c>
      <c r="AB209">
        <f t="shared" si="187"/>
        <v>307.58999999999997</v>
      </c>
      <c r="AC209">
        <f t="shared" si="188"/>
        <v>307.58999999999997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189"/>
        <v>0</v>
      </c>
      <c r="AH209">
        <f>(EW209)</f>
        <v>0</v>
      </c>
      <c r="AI209">
        <f>(EX209)</f>
        <v>0</v>
      </c>
      <c r="AJ209">
        <f t="shared" si="190"/>
        <v>0</v>
      </c>
      <c r="AK209">
        <v>307.58999999999997</v>
      </c>
      <c r="AL209">
        <v>307.58999999999997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12.15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378</v>
      </c>
      <c r="BM209">
        <v>159</v>
      </c>
      <c r="BN209">
        <v>0</v>
      </c>
      <c r="BO209" t="s">
        <v>376</v>
      </c>
      <c r="BP209">
        <v>1</v>
      </c>
      <c r="BQ209">
        <v>30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91"/>
        <v>2157.96</v>
      </c>
      <c r="CQ209">
        <f t="shared" si="192"/>
        <v>3737.22</v>
      </c>
      <c r="CR209">
        <f>(ROUND((ROUND(((ET209)*AV209*1),2)*BB209),2)+ROUND((ROUND(((AE209-(EU209))*AV209*1),2)*BS209),2))</f>
        <v>0</v>
      </c>
      <c r="CS209">
        <f t="shared" si="193"/>
        <v>0</v>
      </c>
      <c r="CT209">
        <f t="shared" si="194"/>
        <v>0</v>
      </c>
      <c r="CU209">
        <f t="shared" si="195"/>
        <v>0</v>
      </c>
      <c r="CV209">
        <f t="shared" si="196"/>
        <v>0</v>
      </c>
      <c r="CW209">
        <f t="shared" si="197"/>
        <v>0</v>
      </c>
      <c r="CX209">
        <f t="shared" si="197"/>
        <v>0</v>
      </c>
      <c r="CY209">
        <f t="shared" si="198"/>
        <v>0</v>
      </c>
      <c r="CZ209">
        <f t="shared" si="199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134</v>
      </c>
      <c r="DO209">
        <v>83</v>
      </c>
      <c r="DP209">
        <v>1.0469999999999999</v>
      </c>
      <c r="DQ209">
        <v>1</v>
      </c>
      <c r="DU209">
        <v>1009</v>
      </c>
      <c r="DV209" t="s">
        <v>94</v>
      </c>
      <c r="DW209" t="s">
        <v>94</v>
      </c>
      <c r="DX209">
        <v>1000</v>
      </c>
      <c r="DZ209" t="s">
        <v>3</v>
      </c>
      <c r="EA209" t="s">
        <v>3</v>
      </c>
      <c r="EB209" t="s">
        <v>3</v>
      </c>
      <c r="EC209" t="s">
        <v>3</v>
      </c>
      <c r="EE209">
        <v>94151528</v>
      </c>
      <c r="EF209">
        <v>30</v>
      </c>
      <c r="EG209" t="s">
        <v>16</v>
      </c>
      <c r="EH209">
        <v>0</v>
      </c>
      <c r="EI209" t="s">
        <v>3</v>
      </c>
      <c r="EJ209">
        <v>1</v>
      </c>
      <c r="EK209">
        <v>159</v>
      </c>
      <c r="EL209" t="s">
        <v>373</v>
      </c>
      <c r="EM209" t="s">
        <v>374</v>
      </c>
      <c r="EO209" t="s">
        <v>3</v>
      </c>
      <c r="EQ209">
        <v>0</v>
      </c>
      <c r="ER209">
        <v>307.58999999999997</v>
      </c>
      <c r="ES209">
        <v>307.58999999999997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200"/>
        <v>0</v>
      </c>
      <c r="FS209">
        <v>0</v>
      </c>
      <c r="FX209">
        <v>134</v>
      </c>
      <c r="FY209">
        <v>83</v>
      </c>
      <c r="GA209" t="s">
        <v>3</v>
      </c>
      <c r="GD209">
        <v>0</v>
      </c>
      <c r="GF209">
        <v>-951986387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201"/>
        <v>0</v>
      </c>
      <c r="GM209">
        <f t="shared" si="202"/>
        <v>2157.96</v>
      </c>
      <c r="GN209">
        <f t="shared" si="203"/>
        <v>2157.96</v>
      </c>
      <c r="GO209">
        <f t="shared" si="204"/>
        <v>0</v>
      </c>
      <c r="GP209">
        <f t="shared" si="205"/>
        <v>0</v>
      </c>
      <c r="GR209">
        <v>0</v>
      </c>
      <c r="GS209">
        <v>3</v>
      </c>
      <c r="GT209">
        <v>0</v>
      </c>
      <c r="GU209" t="s">
        <v>3</v>
      </c>
      <c r="GV209">
        <f t="shared" si="206"/>
        <v>0</v>
      </c>
      <c r="GW209">
        <v>1</v>
      </c>
      <c r="GX209">
        <f t="shared" si="207"/>
        <v>0</v>
      </c>
      <c r="HA209">
        <v>0</v>
      </c>
      <c r="HB209">
        <v>0</v>
      </c>
      <c r="HC209">
        <f t="shared" si="208"/>
        <v>0</v>
      </c>
      <c r="HE209" t="s">
        <v>3</v>
      </c>
      <c r="HF209" t="s">
        <v>3</v>
      </c>
      <c r="HM209" t="s">
        <v>383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1" spans="1:245" x14ac:dyDescent="0.2">
      <c r="A211" s="2">
        <v>51</v>
      </c>
      <c r="B211" s="2">
        <f>B198</f>
        <v>1</v>
      </c>
      <c r="C211" s="2">
        <f>A198</f>
        <v>5</v>
      </c>
      <c r="D211" s="2">
        <f>ROW(A198)</f>
        <v>198</v>
      </c>
      <c r="E211" s="2"/>
      <c r="F211" s="2" t="str">
        <f>IF(F198&lt;&gt;"",F198,"")</f>
        <v>Новый подраздел</v>
      </c>
      <c r="G211" s="2" t="str">
        <f>IF(G198&lt;&gt;"",G198,"")</f>
        <v>Благоустройство</v>
      </c>
      <c r="H211" s="2">
        <v>0</v>
      </c>
      <c r="I211" s="2"/>
      <c r="J211" s="2"/>
      <c r="K211" s="2"/>
      <c r="L211" s="2"/>
      <c r="M211" s="2"/>
      <c r="N211" s="2"/>
      <c r="O211" s="2">
        <f t="shared" ref="O211:T211" si="209">ROUND(AB211,2)</f>
        <v>28797.66</v>
      </c>
      <c r="P211" s="2">
        <f t="shared" si="209"/>
        <v>24454.9</v>
      </c>
      <c r="Q211" s="2">
        <f t="shared" si="209"/>
        <v>1700.29</v>
      </c>
      <c r="R211" s="2">
        <f t="shared" si="209"/>
        <v>947.81</v>
      </c>
      <c r="S211" s="2">
        <f t="shared" si="209"/>
        <v>2642.47</v>
      </c>
      <c r="T211" s="2">
        <f t="shared" si="209"/>
        <v>0</v>
      </c>
      <c r="U211" s="2">
        <f>AH211</f>
        <v>8.6965314278399983</v>
      </c>
      <c r="V211" s="2">
        <f>AI211</f>
        <v>0</v>
      </c>
      <c r="W211" s="2">
        <f>ROUND(AJ211,2)</f>
        <v>0</v>
      </c>
      <c r="X211" s="2">
        <f>ROUND(AK211,2)</f>
        <v>3026.5</v>
      </c>
      <c r="Y211" s="2">
        <f>ROUND(AL211,2)</f>
        <v>1165.28</v>
      </c>
      <c r="Z211" s="2"/>
      <c r="AA211" s="2"/>
      <c r="AB211" s="2">
        <f>ROUND(SUMIF(AA202:AA209,"=109159563",O202:O209),2)</f>
        <v>28797.66</v>
      </c>
      <c r="AC211" s="2">
        <f>ROUND(SUMIF(AA202:AA209,"=109159563",P202:P209),2)</f>
        <v>24454.9</v>
      </c>
      <c r="AD211" s="2">
        <f>ROUND(SUMIF(AA202:AA209,"=109159563",Q202:Q209),2)</f>
        <v>1700.29</v>
      </c>
      <c r="AE211" s="2">
        <f>ROUND(SUMIF(AA202:AA209,"=109159563",R202:R209),2)</f>
        <v>947.81</v>
      </c>
      <c r="AF211" s="2">
        <f>ROUND(SUMIF(AA202:AA209,"=109159563",S202:S209),2)</f>
        <v>2642.47</v>
      </c>
      <c r="AG211" s="2">
        <f>ROUND(SUMIF(AA202:AA209,"=109159563",T202:T209),2)</f>
        <v>0</v>
      </c>
      <c r="AH211" s="2">
        <f>SUMIF(AA202:AA209,"=109159563",U202:U209)</f>
        <v>8.6965314278399983</v>
      </c>
      <c r="AI211" s="2">
        <f>SUMIF(AA202:AA209,"=109159563",V202:V209)</f>
        <v>0</v>
      </c>
      <c r="AJ211" s="2">
        <f>ROUND(SUMIF(AA202:AA209,"=109159563",W202:W209),2)</f>
        <v>0</v>
      </c>
      <c r="AK211" s="2">
        <f>ROUND(SUMIF(AA202:AA209,"=109159563",X202:X209),2)</f>
        <v>3026.5</v>
      </c>
      <c r="AL211" s="2">
        <f>ROUND(SUMIF(AA202:AA209,"=109159563",Y202:Y209),2)</f>
        <v>1165.28</v>
      </c>
      <c r="AM211" s="2"/>
      <c r="AN211" s="2"/>
      <c r="AO211" s="2">
        <f t="shared" ref="AO211:BD211" si="210">ROUND(BX211,2)</f>
        <v>0</v>
      </c>
      <c r="AP211" s="2">
        <f t="shared" si="210"/>
        <v>0</v>
      </c>
      <c r="AQ211" s="2">
        <f t="shared" si="210"/>
        <v>0</v>
      </c>
      <c r="AR211" s="2">
        <f t="shared" si="210"/>
        <v>34505.93</v>
      </c>
      <c r="AS211" s="2">
        <f t="shared" si="210"/>
        <v>34505.93</v>
      </c>
      <c r="AT211" s="2">
        <f t="shared" si="210"/>
        <v>0</v>
      </c>
      <c r="AU211" s="2">
        <f t="shared" si="210"/>
        <v>0</v>
      </c>
      <c r="AV211" s="2">
        <f t="shared" si="210"/>
        <v>24454.9</v>
      </c>
      <c r="AW211" s="2">
        <f t="shared" si="210"/>
        <v>24454.9</v>
      </c>
      <c r="AX211" s="2">
        <f t="shared" si="210"/>
        <v>0</v>
      </c>
      <c r="AY211" s="2">
        <f t="shared" si="210"/>
        <v>24454.9</v>
      </c>
      <c r="AZ211" s="2">
        <f t="shared" si="210"/>
        <v>0</v>
      </c>
      <c r="BA211" s="2">
        <f t="shared" si="210"/>
        <v>0</v>
      </c>
      <c r="BB211" s="2">
        <f t="shared" si="210"/>
        <v>0</v>
      </c>
      <c r="BC211" s="2">
        <f t="shared" si="210"/>
        <v>0</v>
      </c>
      <c r="BD211" s="2">
        <f t="shared" si="210"/>
        <v>0</v>
      </c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>
        <f>ROUND(SUMIF(AA202:AA209,"=109159563",FQ202:FQ209),2)</f>
        <v>0</v>
      </c>
      <c r="BY211" s="2">
        <f>ROUND(SUMIF(AA202:AA209,"=109159563",FR202:FR209),2)</f>
        <v>0</v>
      </c>
      <c r="BZ211" s="2">
        <f>ROUND(SUMIF(AA202:AA209,"=109159563",GL202:GL209),2)</f>
        <v>0</v>
      </c>
      <c r="CA211" s="2">
        <f>ROUND(SUMIF(AA202:AA209,"=109159563",GM202:GM209),2)</f>
        <v>34505.93</v>
      </c>
      <c r="CB211" s="2">
        <f>ROUND(SUMIF(AA202:AA209,"=109159563",GN202:GN209),2)</f>
        <v>34505.93</v>
      </c>
      <c r="CC211" s="2">
        <f>ROUND(SUMIF(AA202:AA209,"=109159563",GO202:GO209),2)</f>
        <v>0</v>
      </c>
      <c r="CD211" s="2">
        <f>ROUND(SUMIF(AA202:AA209,"=109159563",GP202:GP209),2)</f>
        <v>0</v>
      </c>
      <c r="CE211" s="2">
        <f>AC211-BX211</f>
        <v>24454.9</v>
      </c>
      <c r="CF211" s="2">
        <f>AC211-BY211</f>
        <v>24454.9</v>
      </c>
      <c r="CG211" s="2">
        <f>BX211-BZ211</f>
        <v>0</v>
      </c>
      <c r="CH211" s="2">
        <f>AC211-BX211-BY211+BZ211</f>
        <v>24454.9</v>
      </c>
      <c r="CI211" s="2">
        <f>BY211-BZ211</f>
        <v>0</v>
      </c>
      <c r="CJ211" s="2">
        <f>ROUND(SUMIF(AA202:AA209,"=109159563",GX202:GX209),2)</f>
        <v>0</v>
      </c>
      <c r="CK211" s="2">
        <f>ROUND(SUMIF(AA202:AA209,"=109159563",GY202:GY209),2)</f>
        <v>0</v>
      </c>
      <c r="CL211" s="2">
        <f>ROUND(SUMIF(AA202:AA209,"=109159563",GZ202:GZ209),2)</f>
        <v>0</v>
      </c>
      <c r="CM211" s="2">
        <f>ROUND(SUMIF(AA202:AA209,"=109159563",HD202:HD209),2)</f>
        <v>0</v>
      </c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>
        <v>0</v>
      </c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201</v>
      </c>
      <c r="F213" s="4">
        <f>ROUND(Source!O211,O213)</f>
        <v>28797.66</v>
      </c>
      <c r="G213" s="4" t="s">
        <v>120</v>
      </c>
      <c r="H213" s="4" t="s">
        <v>121</v>
      </c>
      <c r="I213" s="4"/>
      <c r="J213" s="4"/>
      <c r="K213" s="4">
        <v>201</v>
      </c>
      <c r="L213" s="4">
        <v>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28797.66</v>
      </c>
      <c r="X213" s="4">
        <v>1</v>
      </c>
      <c r="Y213" s="4">
        <v>28797.66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202</v>
      </c>
      <c r="F214" s="4">
        <f>ROUND(Source!P211,O214)</f>
        <v>24454.9</v>
      </c>
      <c r="G214" s="4" t="s">
        <v>122</v>
      </c>
      <c r="H214" s="4" t="s">
        <v>123</v>
      </c>
      <c r="I214" s="4"/>
      <c r="J214" s="4"/>
      <c r="K214" s="4">
        <v>202</v>
      </c>
      <c r="L214" s="4">
        <v>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24454.9</v>
      </c>
      <c r="X214" s="4">
        <v>1</v>
      </c>
      <c r="Y214" s="4">
        <v>24454.9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222</v>
      </c>
      <c r="F215" s="4">
        <f>ROUND(Source!AO211,O215)</f>
        <v>0</v>
      </c>
      <c r="G215" s="4" t="s">
        <v>124</v>
      </c>
      <c r="H215" s="4" t="s">
        <v>125</v>
      </c>
      <c r="I215" s="4"/>
      <c r="J215" s="4"/>
      <c r="K215" s="4">
        <v>222</v>
      </c>
      <c r="L215" s="4">
        <v>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225</v>
      </c>
      <c r="F216" s="4">
        <f>ROUND(Source!AV211,O216)</f>
        <v>24454.9</v>
      </c>
      <c r="G216" s="4" t="s">
        <v>126</v>
      </c>
      <c r="H216" s="4" t="s">
        <v>127</v>
      </c>
      <c r="I216" s="4"/>
      <c r="J216" s="4"/>
      <c r="K216" s="4">
        <v>225</v>
      </c>
      <c r="L216" s="4">
        <v>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24454.9</v>
      </c>
      <c r="X216" s="4">
        <v>1</v>
      </c>
      <c r="Y216" s="4">
        <v>24454.9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226</v>
      </c>
      <c r="F217" s="4">
        <f>ROUND(Source!AW211,O217)</f>
        <v>24454.9</v>
      </c>
      <c r="G217" s="4" t="s">
        <v>128</v>
      </c>
      <c r="H217" s="4" t="s">
        <v>129</v>
      </c>
      <c r="I217" s="4"/>
      <c r="J217" s="4"/>
      <c r="K217" s="4">
        <v>226</v>
      </c>
      <c r="L217" s="4">
        <v>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24454.9</v>
      </c>
      <c r="X217" s="4">
        <v>1</v>
      </c>
      <c r="Y217" s="4">
        <v>24454.9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227</v>
      </c>
      <c r="F218" s="4">
        <f>ROUND(Source!AX211,O218)</f>
        <v>0</v>
      </c>
      <c r="G218" s="4" t="s">
        <v>130</v>
      </c>
      <c r="H218" s="4" t="s">
        <v>131</v>
      </c>
      <c r="I218" s="4"/>
      <c r="J218" s="4"/>
      <c r="K218" s="4">
        <v>227</v>
      </c>
      <c r="L218" s="4">
        <v>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228</v>
      </c>
      <c r="F219" s="4">
        <f>ROUND(Source!AY211,O219)</f>
        <v>24454.9</v>
      </c>
      <c r="G219" s="4" t="s">
        <v>132</v>
      </c>
      <c r="H219" s="4" t="s">
        <v>133</v>
      </c>
      <c r="I219" s="4"/>
      <c r="J219" s="4"/>
      <c r="K219" s="4">
        <v>228</v>
      </c>
      <c r="L219" s="4">
        <v>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24454.9</v>
      </c>
      <c r="X219" s="4">
        <v>1</v>
      </c>
      <c r="Y219" s="4">
        <v>24454.9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216</v>
      </c>
      <c r="F220" s="4">
        <f>ROUND(Source!AP211,O220)</f>
        <v>0</v>
      </c>
      <c r="G220" s="4" t="s">
        <v>134</v>
      </c>
      <c r="H220" s="4" t="s">
        <v>135</v>
      </c>
      <c r="I220" s="4"/>
      <c r="J220" s="4"/>
      <c r="K220" s="4">
        <v>216</v>
      </c>
      <c r="L220" s="4">
        <v>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223</v>
      </c>
      <c r="F221" s="4">
        <f>ROUND(Source!AQ211,O221)</f>
        <v>0</v>
      </c>
      <c r="G221" s="4" t="s">
        <v>136</v>
      </c>
      <c r="H221" s="4" t="s">
        <v>137</v>
      </c>
      <c r="I221" s="4"/>
      <c r="J221" s="4"/>
      <c r="K221" s="4">
        <v>223</v>
      </c>
      <c r="L221" s="4">
        <v>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229</v>
      </c>
      <c r="F222" s="4">
        <f>ROUND(Source!AZ211,O222)</f>
        <v>0</v>
      </c>
      <c r="G222" s="4" t="s">
        <v>138</v>
      </c>
      <c r="H222" s="4" t="s">
        <v>139</v>
      </c>
      <c r="I222" s="4"/>
      <c r="J222" s="4"/>
      <c r="K222" s="4">
        <v>229</v>
      </c>
      <c r="L222" s="4">
        <v>10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203</v>
      </c>
      <c r="F223" s="4">
        <f>ROUND(Source!Q211,O223)</f>
        <v>1700.29</v>
      </c>
      <c r="G223" s="4" t="s">
        <v>140</v>
      </c>
      <c r="H223" s="4" t="s">
        <v>141</v>
      </c>
      <c r="I223" s="4"/>
      <c r="J223" s="4"/>
      <c r="K223" s="4">
        <v>203</v>
      </c>
      <c r="L223" s="4">
        <v>11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1700.29</v>
      </c>
      <c r="X223" s="4">
        <v>1</v>
      </c>
      <c r="Y223" s="4">
        <v>1700.29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231</v>
      </c>
      <c r="F224" s="4">
        <f>ROUND(Source!BB211,O224)</f>
        <v>0</v>
      </c>
      <c r="G224" s="4" t="s">
        <v>142</v>
      </c>
      <c r="H224" s="4" t="s">
        <v>143</v>
      </c>
      <c r="I224" s="4"/>
      <c r="J224" s="4"/>
      <c r="K224" s="4">
        <v>231</v>
      </c>
      <c r="L224" s="4">
        <v>12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204</v>
      </c>
      <c r="F225" s="4">
        <f>ROUND(Source!R211,O225)</f>
        <v>947.81</v>
      </c>
      <c r="G225" s="4" t="s">
        <v>144</v>
      </c>
      <c r="H225" s="4" t="s">
        <v>145</v>
      </c>
      <c r="I225" s="4"/>
      <c r="J225" s="4"/>
      <c r="K225" s="4">
        <v>204</v>
      </c>
      <c r="L225" s="4">
        <v>13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947.81</v>
      </c>
      <c r="X225" s="4">
        <v>1</v>
      </c>
      <c r="Y225" s="4">
        <v>947.81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205</v>
      </c>
      <c r="F226" s="4">
        <f>ROUND(Source!S211,O226)</f>
        <v>2642.47</v>
      </c>
      <c r="G226" s="4" t="s">
        <v>146</v>
      </c>
      <c r="H226" s="4" t="s">
        <v>147</v>
      </c>
      <c r="I226" s="4"/>
      <c r="J226" s="4"/>
      <c r="K226" s="4">
        <v>205</v>
      </c>
      <c r="L226" s="4">
        <v>14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2642.47</v>
      </c>
      <c r="X226" s="4">
        <v>1</v>
      </c>
      <c r="Y226" s="4">
        <v>2642.47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232</v>
      </c>
      <c r="F227" s="4">
        <f>ROUND(Source!BC211,O227)</f>
        <v>0</v>
      </c>
      <c r="G227" s="4" t="s">
        <v>148</v>
      </c>
      <c r="H227" s="4" t="s">
        <v>149</v>
      </c>
      <c r="I227" s="4"/>
      <c r="J227" s="4"/>
      <c r="K227" s="4">
        <v>232</v>
      </c>
      <c r="L227" s="4">
        <v>15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214</v>
      </c>
      <c r="F228" s="4">
        <f>ROUND(Source!AS211,O228)</f>
        <v>34505.93</v>
      </c>
      <c r="G228" s="4" t="s">
        <v>150</v>
      </c>
      <c r="H228" s="4" t="s">
        <v>151</v>
      </c>
      <c r="I228" s="4"/>
      <c r="J228" s="4"/>
      <c r="K228" s="4">
        <v>214</v>
      </c>
      <c r="L228" s="4">
        <v>16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34505.93</v>
      </c>
      <c r="X228" s="4">
        <v>1</v>
      </c>
      <c r="Y228" s="4">
        <v>34505.93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215</v>
      </c>
      <c r="F229" s="4">
        <f>ROUND(Source!AT211,O229)</f>
        <v>0</v>
      </c>
      <c r="G229" s="4" t="s">
        <v>152</v>
      </c>
      <c r="H229" s="4" t="s">
        <v>153</v>
      </c>
      <c r="I229" s="4"/>
      <c r="J229" s="4"/>
      <c r="K229" s="4">
        <v>215</v>
      </c>
      <c r="L229" s="4">
        <v>17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217</v>
      </c>
      <c r="F230" s="4">
        <f>ROUND(Source!AU211,O230)</f>
        <v>0</v>
      </c>
      <c r="G230" s="4" t="s">
        <v>154</v>
      </c>
      <c r="H230" s="4" t="s">
        <v>155</v>
      </c>
      <c r="I230" s="4"/>
      <c r="J230" s="4"/>
      <c r="K230" s="4">
        <v>217</v>
      </c>
      <c r="L230" s="4">
        <v>18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230</v>
      </c>
      <c r="F231" s="4">
        <f>ROUND(Source!BA211,O231)</f>
        <v>0</v>
      </c>
      <c r="G231" s="4" t="s">
        <v>156</v>
      </c>
      <c r="H231" s="4" t="s">
        <v>157</v>
      </c>
      <c r="I231" s="4"/>
      <c r="J231" s="4"/>
      <c r="K231" s="4">
        <v>230</v>
      </c>
      <c r="L231" s="4">
        <v>19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206</v>
      </c>
      <c r="F232" s="4">
        <f>ROUND(Source!T211,O232)</f>
        <v>0</v>
      </c>
      <c r="G232" s="4" t="s">
        <v>158</v>
      </c>
      <c r="H232" s="4" t="s">
        <v>159</v>
      </c>
      <c r="I232" s="4"/>
      <c r="J232" s="4"/>
      <c r="K232" s="4">
        <v>206</v>
      </c>
      <c r="L232" s="4">
        <v>20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207</v>
      </c>
      <c r="F233" s="4">
        <f>Source!U211</f>
        <v>8.6965314278399983</v>
      </c>
      <c r="G233" s="4" t="s">
        <v>160</v>
      </c>
      <c r="H233" s="4" t="s">
        <v>161</v>
      </c>
      <c r="I233" s="4"/>
      <c r="J233" s="4"/>
      <c r="K233" s="4">
        <v>207</v>
      </c>
      <c r="L233" s="4">
        <v>21</v>
      </c>
      <c r="M233" s="4">
        <v>3</v>
      </c>
      <c r="N233" s="4" t="s">
        <v>3</v>
      </c>
      <c r="O233" s="4">
        <v>-1</v>
      </c>
      <c r="P233" s="4"/>
      <c r="Q233" s="4"/>
      <c r="R233" s="4"/>
      <c r="S233" s="4"/>
      <c r="T233" s="4"/>
      <c r="U233" s="4"/>
      <c r="V233" s="4"/>
      <c r="W233" s="4">
        <v>8.6965314278400001</v>
      </c>
      <c r="X233" s="4">
        <v>1</v>
      </c>
      <c r="Y233" s="4">
        <v>8.6965314278400001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208</v>
      </c>
      <c r="F234" s="4">
        <f>Source!V211</f>
        <v>0</v>
      </c>
      <c r="G234" s="4" t="s">
        <v>162</v>
      </c>
      <c r="H234" s="4" t="s">
        <v>163</v>
      </c>
      <c r="I234" s="4"/>
      <c r="J234" s="4"/>
      <c r="K234" s="4">
        <v>208</v>
      </c>
      <c r="L234" s="4">
        <v>22</v>
      </c>
      <c r="M234" s="4">
        <v>3</v>
      </c>
      <c r="N234" s="4" t="s">
        <v>3</v>
      </c>
      <c r="O234" s="4">
        <v>-1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209</v>
      </c>
      <c r="F235" s="4">
        <f>ROUND(Source!W211,O235)</f>
        <v>0</v>
      </c>
      <c r="G235" s="4" t="s">
        <v>164</v>
      </c>
      <c r="H235" s="4" t="s">
        <v>165</v>
      </c>
      <c r="I235" s="4"/>
      <c r="J235" s="4"/>
      <c r="K235" s="4">
        <v>209</v>
      </c>
      <c r="L235" s="4">
        <v>23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233</v>
      </c>
      <c r="F236" s="4">
        <f>ROUND(Source!BD211,O236)</f>
        <v>0</v>
      </c>
      <c r="G236" s="4" t="s">
        <v>166</v>
      </c>
      <c r="H236" s="4" t="s">
        <v>167</v>
      </c>
      <c r="I236" s="4"/>
      <c r="J236" s="4"/>
      <c r="K236" s="4">
        <v>233</v>
      </c>
      <c r="L236" s="4">
        <v>24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210</v>
      </c>
      <c r="F237" s="4">
        <f>ROUND(Source!X211,O237)</f>
        <v>3026.5</v>
      </c>
      <c r="G237" s="4" t="s">
        <v>168</v>
      </c>
      <c r="H237" s="4" t="s">
        <v>169</v>
      </c>
      <c r="I237" s="4"/>
      <c r="J237" s="4"/>
      <c r="K237" s="4">
        <v>210</v>
      </c>
      <c r="L237" s="4">
        <v>25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3026.5</v>
      </c>
      <c r="X237" s="4">
        <v>1</v>
      </c>
      <c r="Y237" s="4">
        <v>3026.5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211</v>
      </c>
      <c r="F238" s="4">
        <f>ROUND(Source!Y211,O238)</f>
        <v>1165.28</v>
      </c>
      <c r="G238" s="4" t="s">
        <v>170</v>
      </c>
      <c r="H238" s="4" t="s">
        <v>171</v>
      </c>
      <c r="I238" s="4"/>
      <c r="J238" s="4"/>
      <c r="K238" s="4">
        <v>211</v>
      </c>
      <c r="L238" s="4">
        <v>26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1165.28</v>
      </c>
      <c r="X238" s="4">
        <v>1</v>
      </c>
      <c r="Y238" s="4">
        <v>1165.28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224</v>
      </c>
      <c r="F239" s="4">
        <f>ROUND(Source!AR211,O239)</f>
        <v>34505.93</v>
      </c>
      <c r="G239" s="4" t="s">
        <v>172</v>
      </c>
      <c r="H239" s="4" t="s">
        <v>173</v>
      </c>
      <c r="I239" s="4"/>
      <c r="J239" s="4"/>
      <c r="K239" s="4">
        <v>224</v>
      </c>
      <c r="L239" s="4">
        <v>27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34505.93</v>
      </c>
      <c r="X239" s="4">
        <v>1</v>
      </c>
      <c r="Y239" s="4">
        <v>34505.93</v>
      </c>
      <c r="Z239" s="4"/>
      <c r="AA239" s="4"/>
      <c r="AB239" s="4"/>
    </row>
    <row r="241" spans="1:206" x14ac:dyDescent="0.2">
      <c r="A241" s="2">
        <v>51</v>
      </c>
      <c r="B241" s="2">
        <f>B24</f>
        <v>1</v>
      </c>
      <c r="C241" s="2">
        <f>A24</f>
        <v>4</v>
      </c>
      <c r="D241" s="2">
        <f>ROW(A24)</f>
        <v>24</v>
      </c>
      <c r="E241" s="2"/>
      <c r="F241" s="2" t="str">
        <f>IF(F24&lt;&gt;"",F24,"")</f>
        <v>Новый раздел</v>
      </c>
      <c r="G241" s="2" t="str">
        <f>IF(G24&lt;&gt;"",G24,"")</f>
        <v>Строительные работы</v>
      </c>
      <c r="H241" s="2">
        <v>0</v>
      </c>
      <c r="I241" s="2"/>
      <c r="J241" s="2"/>
      <c r="K241" s="2"/>
      <c r="L241" s="2"/>
      <c r="M241" s="2"/>
      <c r="N241" s="2"/>
      <c r="O241" s="2">
        <f t="shared" ref="O241:T241" si="211">ROUND(O55+O105+O168+O211+AB241,2)</f>
        <v>482925.27</v>
      </c>
      <c r="P241" s="2">
        <f t="shared" si="211"/>
        <v>329211.33</v>
      </c>
      <c r="Q241" s="2">
        <f t="shared" si="211"/>
        <v>51683.32</v>
      </c>
      <c r="R241" s="2">
        <f t="shared" si="211"/>
        <v>23428.47</v>
      </c>
      <c r="S241" s="2">
        <f t="shared" si="211"/>
        <v>102030.62</v>
      </c>
      <c r="T241" s="2">
        <f t="shared" si="211"/>
        <v>0</v>
      </c>
      <c r="U241" s="2">
        <f>U55+U105+U168+U211+AH241</f>
        <v>330.97577424827995</v>
      </c>
      <c r="V241" s="2">
        <f>V55+V105+V168+V211+AI241</f>
        <v>0</v>
      </c>
      <c r="W241" s="2">
        <f>ROUND(W55+W105+W168+W211+AJ241,2)</f>
        <v>0</v>
      </c>
      <c r="X241" s="2">
        <f>ROUND(X55+X105+X168+X211+AK241,2)</f>
        <v>98260.23</v>
      </c>
      <c r="Y241" s="2">
        <f>ROUND(Y55+Y105+Y168+Y211+AL241,2)</f>
        <v>48292.15</v>
      </c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>
        <f t="shared" ref="AO241:BD241" si="212">ROUND(AO55+AO105+AO168+AO211+BX241,2)</f>
        <v>0</v>
      </c>
      <c r="AP241" s="2">
        <f t="shared" si="212"/>
        <v>0</v>
      </c>
      <c r="AQ241" s="2">
        <f t="shared" si="212"/>
        <v>0</v>
      </c>
      <c r="AR241" s="2">
        <f t="shared" si="212"/>
        <v>666963.19999999995</v>
      </c>
      <c r="AS241" s="2">
        <f t="shared" si="212"/>
        <v>610002.86</v>
      </c>
      <c r="AT241" s="2">
        <f t="shared" si="212"/>
        <v>56960.34</v>
      </c>
      <c r="AU241" s="2">
        <f t="shared" si="212"/>
        <v>0</v>
      </c>
      <c r="AV241" s="2">
        <f t="shared" si="212"/>
        <v>329211.33</v>
      </c>
      <c r="AW241" s="2">
        <f t="shared" si="212"/>
        <v>329211.33</v>
      </c>
      <c r="AX241" s="2">
        <f t="shared" si="212"/>
        <v>0</v>
      </c>
      <c r="AY241" s="2">
        <f t="shared" si="212"/>
        <v>329211.33</v>
      </c>
      <c r="AZ241" s="2">
        <f t="shared" si="212"/>
        <v>0</v>
      </c>
      <c r="BA241" s="2">
        <f t="shared" si="212"/>
        <v>0</v>
      </c>
      <c r="BB241" s="2">
        <f t="shared" si="212"/>
        <v>0</v>
      </c>
      <c r="BC241" s="2">
        <f t="shared" si="212"/>
        <v>0</v>
      </c>
      <c r="BD241" s="2">
        <f t="shared" si="212"/>
        <v>0</v>
      </c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>
        <v>0</v>
      </c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201</v>
      </c>
      <c r="F243" s="4">
        <f>ROUND(Source!O241,O243)</f>
        <v>482925.27</v>
      </c>
      <c r="G243" s="4" t="s">
        <v>120</v>
      </c>
      <c r="H243" s="4" t="s">
        <v>121</v>
      </c>
      <c r="I243" s="4"/>
      <c r="J243" s="4"/>
      <c r="K243" s="4">
        <v>201</v>
      </c>
      <c r="L243" s="4">
        <v>1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482925.27</v>
      </c>
      <c r="X243" s="4">
        <v>1</v>
      </c>
      <c r="Y243" s="4">
        <v>482925.27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202</v>
      </c>
      <c r="F244" s="4">
        <f>ROUND(Source!P241,O244)</f>
        <v>329211.33</v>
      </c>
      <c r="G244" s="4" t="s">
        <v>122</v>
      </c>
      <c r="H244" s="4" t="s">
        <v>123</v>
      </c>
      <c r="I244" s="4"/>
      <c r="J244" s="4"/>
      <c r="K244" s="4">
        <v>202</v>
      </c>
      <c r="L244" s="4">
        <v>2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329211.33</v>
      </c>
      <c r="X244" s="4">
        <v>1</v>
      </c>
      <c r="Y244" s="4">
        <v>329211.33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222</v>
      </c>
      <c r="F245" s="4">
        <f>ROUND(Source!AO241,O245)</f>
        <v>0</v>
      </c>
      <c r="G245" s="4" t="s">
        <v>124</v>
      </c>
      <c r="H245" s="4" t="s">
        <v>125</v>
      </c>
      <c r="I245" s="4"/>
      <c r="J245" s="4"/>
      <c r="K245" s="4">
        <v>222</v>
      </c>
      <c r="L245" s="4">
        <v>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225</v>
      </c>
      <c r="F246" s="4">
        <f>ROUND(Source!AV241,O246)</f>
        <v>329211.33</v>
      </c>
      <c r="G246" s="4" t="s">
        <v>126</v>
      </c>
      <c r="H246" s="4" t="s">
        <v>127</v>
      </c>
      <c r="I246" s="4"/>
      <c r="J246" s="4"/>
      <c r="K246" s="4">
        <v>225</v>
      </c>
      <c r="L246" s="4">
        <v>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329211.33</v>
      </c>
      <c r="X246" s="4">
        <v>1</v>
      </c>
      <c r="Y246" s="4">
        <v>329211.33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226</v>
      </c>
      <c r="F247" s="4">
        <f>ROUND(Source!AW241,O247)</f>
        <v>329211.33</v>
      </c>
      <c r="G247" s="4" t="s">
        <v>128</v>
      </c>
      <c r="H247" s="4" t="s">
        <v>129</v>
      </c>
      <c r="I247" s="4"/>
      <c r="J247" s="4"/>
      <c r="K247" s="4">
        <v>226</v>
      </c>
      <c r="L247" s="4">
        <v>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329211.33</v>
      </c>
      <c r="X247" s="4">
        <v>1</v>
      </c>
      <c r="Y247" s="4">
        <v>329211.33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227</v>
      </c>
      <c r="F248" s="4">
        <f>ROUND(Source!AX241,O248)</f>
        <v>0</v>
      </c>
      <c r="G248" s="4" t="s">
        <v>130</v>
      </c>
      <c r="H248" s="4" t="s">
        <v>131</v>
      </c>
      <c r="I248" s="4"/>
      <c r="J248" s="4"/>
      <c r="K248" s="4">
        <v>227</v>
      </c>
      <c r="L248" s="4">
        <v>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228</v>
      </c>
      <c r="F249" s="4">
        <f>ROUND(Source!AY241,O249)</f>
        <v>329211.33</v>
      </c>
      <c r="G249" s="4" t="s">
        <v>132</v>
      </c>
      <c r="H249" s="4" t="s">
        <v>133</v>
      </c>
      <c r="I249" s="4"/>
      <c r="J249" s="4"/>
      <c r="K249" s="4">
        <v>228</v>
      </c>
      <c r="L249" s="4">
        <v>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329211.33</v>
      </c>
      <c r="X249" s="4">
        <v>1</v>
      </c>
      <c r="Y249" s="4">
        <v>329211.33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216</v>
      </c>
      <c r="F250" s="4">
        <f>ROUND(Source!AP241,O250)</f>
        <v>0</v>
      </c>
      <c r="G250" s="4" t="s">
        <v>134</v>
      </c>
      <c r="H250" s="4" t="s">
        <v>135</v>
      </c>
      <c r="I250" s="4"/>
      <c r="J250" s="4"/>
      <c r="K250" s="4">
        <v>216</v>
      </c>
      <c r="L250" s="4">
        <v>8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223</v>
      </c>
      <c r="F251" s="4">
        <f>ROUND(Source!AQ241,O251)</f>
        <v>0</v>
      </c>
      <c r="G251" s="4" t="s">
        <v>136</v>
      </c>
      <c r="H251" s="4" t="s">
        <v>137</v>
      </c>
      <c r="I251" s="4"/>
      <c r="J251" s="4"/>
      <c r="K251" s="4">
        <v>223</v>
      </c>
      <c r="L251" s="4">
        <v>9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229</v>
      </c>
      <c r="F252" s="4">
        <f>ROUND(Source!AZ241,O252)</f>
        <v>0</v>
      </c>
      <c r="G252" s="4" t="s">
        <v>138</v>
      </c>
      <c r="H252" s="4" t="s">
        <v>139</v>
      </c>
      <c r="I252" s="4"/>
      <c r="J252" s="4"/>
      <c r="K252" s="4">
        <v>229</v>
      </c>
      <c r="L252" s="4">
        <v>10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203</v>
      </c>
      <c r="F253" s="4">
        <f>ROUND(Source!Q241,O253)</f>
        <v>51683.32</v>
      </c>
      <c r="G253" s="4" t="s">
        <v>140</v>
      </c>
      <c r="H253" s="4" t="s">
        <v>141</v>
      </c>
      <c r="I253" s="4"/>
      <c r="J253" s="4"/>
      <c r="K253" s="4">
        <v>203</v>
      </c>
      <c r="L253" s="4">
        <v>11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51683.32</v>
      </c>
      <c r="X253" s="4">
        <v>1</v>
      </c>
      <c r="Y253" s="4">
        <v>51683.32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231</v>
      </c>
      <c r="F254" s="4">
        <f>ROUND(Source!BB241,O254)</f>
        <v>0</v>
      </c>
      <c r="G254" s="4" t="s">
        <v>142</v>
      </c>
      <c r="H254" s="4" t="s">
        <v>143</v>
      </c>
      <c r="I254" s="4"/>
      <c r="J254" s="4"/>
      <c r="K254" s="4">
        <v>231</v>
      </c>
      <c r="L254" s="4">
        <v>12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204</v>
      </c>
      <c r="F255" s="4">
        <f>ROUND(Source!R241,O255)</f>
        <v>23428.47</v>
      </c>
      <c r="G255" s="4" t="s">
        <v>144</v>
      </c>
      <c r="H255" s="4" t="s">
        <v>145</v>
      </c>
      <c r="I255" s="4"/>
      <c r="J255" s="4"/>
      <c r="K255" s="4">
        <v>204</v>
      </c>
      <c r="L255" s="4">
        <v>13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23428.47</v>
      </c>
      <c r="X255" s="4">
        <v>1</v>
      </c>
      <c r="Y255" s="4">
        <v>23428.47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205</v>
      </c>
      <c r="F256" s="4">
        <f>ROUND(Source!S241,O256)</f>
        <v>102030.62</v>
      </c>
      <c r="G256" s="4" t="s">
        <v>146</v>
      </c>
      <c r="H256" s="4" t="s">
        <v>147</v>
      </c>
      <c r="I256" s="4"/>
      <c r="J256" s="4"/>
      <c r="K256" s="4">
        <v>205</v>
      </c>
      <c r="L256" s="4">
        <v>14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102030.62</v>
      </c>
      <c r="X256" s="4">
        <v>1</v>
      </c>
      <c r="Y256" s="4">
        <v>102030.62</v>
      </c>
      <c r="Z256" s="4"/>
      <c r="AA256" s="4"/>
      <c r="AB256" s="4"/>
    </row>
    <row r="257" spans="1:88" x14ac:dyDescent="0.2">
      <c r="A257" s="4">
        <v>50</v>
      </c>
      <c r="B257" s="4">
        <v>0</v>
      </c>
      <c r="C257" s="4">
        <v>0</v>
      </c>
      <c r="D257" s="4">
        <v>1</v>
      </c>
      <c r="E257" s="4">
        <v>232</v>
      </c>
      <c r="F257" s="4">
        <f>ROUND(Source!BC241,O257)</f>
        <v>0</v>
      </c>
      <c r="G257" s="4" t="s">
        <v>148</v>
      </c>
      <c r="H257" s="4" t="s">
        <v>149</v>
      </c>
      <c r="I257" s="4"/>
      <c r="J257" s="4"/>
      <c r="K257" s="4">
        <v>232</v>
      </c>
      <c r="L257" s="4">
        <v>15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88" x14ac:dyDescent="0.2">
      <c r="A258" s="4">
        <v>50</v>
      </c>
      <c r="B258" s="4">
        <v>0</v>
      </c>
      <c r="C258" s="4">
        <v>0</v>
      </c>
      <c r="D258" s="4">
        <v>1</v>
      </c>
      <c r="E258" s="4">
        <v>214</v>
      </c>
      <c r="F258" s="4">
        <f>ROUND(Source!AS241,O258)</f>
        <v>610002.86</v>
      </c>
      <c r="G258" s="4" t="s">
        <v>150</v>
      </c>
      <c r="H258" s="4" t="s">
        <v>151</v>
      </c>
      <c r="I258" s="4"/>
      <c r="J258" s="4"/>
      <c r="K258" s="4">
        <v>214</v>
      </c>
      <c r="L258" s="4">
        <v>16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610002.86</v>
      </c>
      <c r="X258" s="4">
        <v>1</v>
      </c>
      <c r="Y258" s="4">
        <v>610002.86</v>
      </c>
      <c r="Z258" s="4"/>
      <c r="AA258" s="4"/>
      <c r="AB258" s="4"/>
    </row>
    <row r="259" spans="1:88" x14ac:dyDescent="0.2">
      <c r="A259" s="4">
        <v>50</v>
      </c>
      <c r="B259" s="4">
        <v>0</v>
      </c>
      <c r="C259" s="4">
        <v>0</v>
      </c>
      <c r="D259" s="4">
        <v>1</v>
      </c>
      <c r="E259" s="4">
        <v>215</v>
      </c>
      <c r="F259" s="4">
        <f>ROUND(Source!AT241,O259)</f>
        <v>56960.34</v>
      </c>
      <c r="G259" s="4" t="s">
        <v>152</v>
      </c>
      <c r="H259" s="4" t="s">
        <v>153</v>
      </c>
      <c r="I259" s="4"/>
      <c r="J259" s="4"/>
      <c r="K259" s="4">
        <v>215</v>
      </c>
      <c r="L259" s="4">
        <v>17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56960.34</v>
      </c>
      <c r="X259" s="4">
        <v>1</v>
      </c>
      <c r="Y259" s="4">
        <v>56960.34</v>
      </c>
      <c r="Z259" s="4"/>
      <c r="AA259" s="4"/>
      <c r="AB259" s="4"/>
    </row>
    <row r="260" spans="1:88" x14ac:dyDescent="0.2">
      <c r="A260" s="4">
        <v>50</v>
      </c>
      <c r="B260" s="4">
        <v>0</v>
      </c>
      <c r="C260" s="4">
        <v>0</v>
      </c>
      <c r="D260" s="4">
        <v>1</v>
      </c>
      <c r="E260" s="4">
        <v>217</v>
      </c>
      <c r="F260" s="4">
        <f>ROUND(Source!AU241,O260)</f>
        <v>0</v>
      </c>
      <c r="G260" s="4" t="s">
        <v>154</v>
      </c>
      <c r="H260" s="4" t="s">
        <v>155</v>
      </c>
      <c r="I260" s="4"/>
      <c r="J260" s="4"/>
      <c r="K260" s="4">
        <v>217</v>
      </c>
      <c r="L260" s="4">
        <v>18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88" x14ac:dyDescent="0.2">
      <c r="A261" s="4">
        <v>50</v>
      </c>
      <c r="B261" s="4">
        <v>0</v>
      </c>
      <c r="C261" s="4">
        <v>0</v>
      </c>
      <c r="D261" s="4">
        <v>1</v>
      </c>
      <c r="E261" s="4">
        <v>230</v>
      </c>
      <c r="F261" s="4">
        <f>ROUND(Source!BA241,O261)</f>
        <v>0</v>
      </c>
      <c r="G261" s="4" t="s">
        <v>156</v>
      </c>
      <c r="H261" s="4" t="s">
        <v>157</v>
      </c>
      <c r="I261" s="4"/>
      <c r="J261" s="4"/>
      <c r="K261" s="4">
        <v>230</v>
      </c>
      <c r="L261" s="4">
        <v>19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88" x14ac:dyDescent="0.2">
      <c r="A262" s="4">
        <v>50</v>
      </c>
      <c r="B262" s="4">
        <v>0</v>
      </c>
      <c r="C262" s="4">
        <v>0</v>
      </c>
      <c r="D262" s="4">
        <v>1</v>
      </c>
      <c r="E262" s="4">
        <v>206</v>
      </c>
      <c r="F262" s="4">
        <f>ROUND(Source!T241,O262)</f>
        <v>0</v>
      </c>
      <c r="G262" s="4" t="s">
        <v>158</v>
      </c>
      <c r="H262" s="4" t="s">
        <v>159</v>
      </c>
      <c r="I262" s="4"/>
      <c r="J262" s="4"/>
      <c r="K262" s="4">
        <v>206</v>
      </c>
      <c r="L262" s="4">
        <v>20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88" x14ac:dyDescent="0.2">
      <c r="A263" s="4">
        <v>50</v>
      </c>
      <c r="B263" s="4">
        <v>0</v>
      </c>
      <c r="C263" s="4">
        <v>0</v>
      </c>
      <c r="D263" s="4">
        <v>1</v>
      </c>
      <c r="E263" s="4">
        <v>207</v>
      </c>
      <c r="F263" s="4">
        <f>Source!U241</f>
        <v>330.97577424827995</v>
      </c>
      <c r="G263" s="4" t="s">
        <v>160</v>
      </c>
      <c r="H263" s="4" t="s">
        <v>161</v>
      </c>
      <c r="I263" s="4"/>
      <c r="J263" s="4"/>
      <c r="K263" s="4">
        <v>207</v>
      </c>
      <c r="L263" s="4">
        <v>21</v>
      </c>
      <c r="M263" s="4">
        <v>3</v>
      </c>
      <c r="N263" s="4" t="s">
        <v>3</v>
      </c>
      <c r="O263" s="4">
        <v>-1</v>
      </c>
      <c r="P263" s="4"/>
      <c r="Q263" s="4"/>
      <c r="R263" s="4"/>
      <c r="S263" s="4"/>
      <c r="T263" s="4"/>
      <c r="U263" s="4"/>
      <c r="V263" s="4"/>
      <c r="W263" s="4">
        <v>330.97577424828</v>
      </c>
      <c r="X263" s="4">
        <v>1</v>
      </c>
      <c r="Y263" s="4">
        <v>330.97577424828</v>
      </c>
      <c r="Z263" s="4"/>
      <c r="AA263" s="4"/>
      <c r="AB263" s="4"/>
    </row>
    <row r="264" spans="1:88" x14ac:dyDescent="0.2">
      <c r="A264" s="4">
        <v>50</v>
      </c>
      <c r="B264" s="4">
        <v>0</v>
      </c>
      <c r="C264" s="4">
        <v>0</v>
      </c>
      <c r="D264" s="4">
        <v>1</v>
      </c>
      <c r="E264" s="4">
        <v>208</v>
      </c>
      <c r="F264" s="4">
        <f>Source!V241</f>
        <v>0</v>
      </c>
      <c r="G264" s="4" t="s">
        <v>162</v>
      </c>
      <c r="H264" s="4" t="s">
        <v>163</v>
      </c>
      <c r="I264" s="4"/>
      <c r="J264" s="4"/>
      <c r="K264" s="4">
        <v>208</v>
      </c>
      <c r="L264" s="4">
        <v>22</v>
      </c>
      <c r="M264" s="4">
        <v>3</v>
      </c>
      <c r="N264" s="4" t="s">
        <v>3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88" x14ac:dyDescent="0.2">
      <c r="A265" s="4">
        <v>50</v>
      </c>
      <c r="B265" s="4">
        <v>0</v>
      </c>
      <c r="C265" s="4">
        <v>0</v>
      </c>
      <c r="D265" s="4">
        <v>1</v>
      </c>
      <c r="E265" s="4">
        <v>209</v>
      </c>
      <c r="F265" s="4">
        <f>ROUND(Source!W241,O265)</f>
        <v>0</v>
      </c>
      <c r="G265" s="4" t="s">
        <v>164</v>
      </c>
      <c r="H265" s="4" t="s">
        <v>165</v>
      </c>
      <c r="I265" s="4"/>
      <c r="J265" s="4"/>
      <c r="K265" s="4">
        <v>209</v>
      </c>
      <c r="L265" s="4">
        <v>23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88" x14ac:dyDescent="0.2">
      <c r="A266" s="4">
        <v>50</v>
      </c>
      <c r="B266" s="4">
        <v>0</v>
      </c>
      <c r="C266" s="4">
        <v>0</v>
      </c>
      <c r="D266" s="4">
        <v>1</v>
      </c>
      <c r="E266" s="4">
        <v>233</v>
      </c>
      <c r="F266" s="4">
        <f>ROUND(Source!BD241,O266)</f>
        <v>0</v>
      </c>
      <c r="G266" s="4" t="s">
        <v>166</v>
      </c>
      <c r="H266" s="4" t="s">
        <v>167</v>
      </c>
      <c r="I266" s="4"/>
      <c r="J266" s="4"/>
      <c r="K266" s="4">
        <v>233</v>
      </c>
      <c r="L266" s="4">
        <v>24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88" x14ac:dyDescent="0.2">
      <c r="A267" s="4">
        <v>50</v>
      </c>
      <c r="B267" s="4">
        <v>0</v>
      </c>
      <c r="C267" s="4">
        <v>0</v>
      </c>
      <c r="D267" s="4">
        <v>1</v>
      </c>
      <c r="E267" s="4">
        <v>210</v>
      </c>
      <c r="F267" s="4">
        <f>ROUND(Source!X241,O267)</f>
        <v>98260.23</v>
      </c>
      <c r="G267" s="4" t="s">
        <v>168</v>
      </c>
      <c r="H267" s="4" t="s">
        <v>169</v>
      </c>
      <c r="I267" s="4"/>
      <c r="J267" s="4"/>
      <c r="K267" s="4">
        <v>210</v>
      </c>
      <c r="L267" s="4">
        <v>25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98260.23</v>
      </c>
      <c r="X267" s="4">
        <v>1</v>
      </c>
      <c r="Y267" s="4">
        <v>98260.23</v>
      </c>
      <c r="Z267" s="4"/>
      <c r="AA267" s="4"/>
      <c r="AB267" s="4"/>
    </row>
    <row r="268" spans="1:88" x14ac:dyDescent="0.2">
      <c r="A268" s="4">
        <v>50</v>
      </c>
      <c r="B268" s="4">
        <v>0</v>
      </c>
      <c r="C268" s="4">
        <v>0</v>
      </c>
      <c r="D268" s="4">
        <v>1</v>
      </c>
      <c r="E268" s="4">
        <v>211</v>
      </c>
      <c r="F268" s="4">
        <f>ROUND(Source!Y241,O268)</f>
        <v>48292.15</v>
      </c>
      <c r="G268" s="4" t="s">
        <v>170</v>
      </c>
      <c r="H268" s="4" t="s">
        <v>171</v>
      </c>
      <c r="I268" s="4"/>
      <c r="J268" s="4"/>
      <c r="K268" s="4">
        <v>211</v>
      </c>
      <c r="L268" s="4">
        <v>26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48292.15</v>
      </c>
      <c r="X268" s="4">
        <v>1</v>
      </c>
      <c r="Y268" s="4">
        <v>48292.15</v>
      </c>
      <c r="Z268" s="4"/>
      <c r="AA268" s="4"/>
      <c r="AB268" s="4"/>
    </row>
    <row r="269" spans="1:88" x14ac:dyDescent="0.2">
      <c r="A269" s="4">
        <v>50</v>
      </c>
      <c r="B269" s="4">
        <v>0</v>
      </c>
      <c r="C269" s="4">
        <v>0</v>
      </c>
      <c r="D269" s="4">
        <v>1</v>
      </c>
      <c r="E269" s="4">
        <v>224</v>
      </c>
      <c r="F269" s="4">
        <f>ROUND(Source!AR241,O269)</f>
        <v>666963.19999999995</v>
      </c>
      <c r="G269" s="4" t="s">
        <v>172</v>
      </c>
      <c r="H269" s="4" t="s">
        <v>173</v>
      </c>
      <c r="I269" s="4"/>
      <c r="J269" s="4"/>
      <c r="K269" s="4">
        <v>224</v>
      </c>
      <c r="L269" s="4">
        <v>27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666963.19999999995</v>
      </c>
      <c r="X269" s="4">
        <v>1</v>
      </c>
      <c r="Y269" s="4">
        <v>666963.19999999995</v>
      </c>
      <c r="Z269" s="4"/>
      <c r="AA269" s="4"/>
      <c r="AB269" s="4"/>
    </row>
    <row r="271" spans="1:88" x14ac:dyDescent="0.2">
      <c r="A271" s="1">
        <v>4</v>
      </c>
      <c r="B271" s="1">
        <v>1</v>
      </c>
      <c r="C271" s="1"/>
      <c r="D271" s="1">
        <f>ROW(A288)</f>
        <v>288</v>
      </c>
      <c r="E271" s="1"/>
      <c r="F271" s="1" t="s">
        <v>15</v>
      </c>
      <c r="G271" s="1" t="s">
        <v>384</v>
      </c>
      <c r="H271" s="1" t="s">
        <v>3</v>
      </c>
      <c r="I271" s="1">
        <v>0</v>
      </c>
      <c r="J271" s="1"/>
      <c r="K271" s="1">
        <v>0</v>
      </c>
      <c r="L271" s="1"/>
      <c r="M271" s="1" t="s">
        <v>3</v>
      </c>
      <c r="N271" s="1"/>
      <c r="O271" s="1"/>
      <c r="P271" s="1"/>
      <c r="Q271" s="1"/>
      <c r="R271" s="1"/>
      <c r="S271" s="1">
        <v>0</v>
      </c>
      <c r="T271" s="1"/>
      <c r="U271" s="1" t="s">
        <v>3</v>
      </c>
      <c r="V271" s="1">
        <v>0</v>
      </c>
      <c r="W271" s="1"/>
      <c r="X271" s="1"/>
      <c r="Y271" s="1"/>
      <c r="Z271" s="1"/>
      <c r="AA271" s="1"/>
      <c r="AB271" s="1" t="s">
        <v>3</v>
      </c>
      <c r="AC271" s="1" t="s">
        <v>3</v>
      </c>
      <c r="AD271" s="1" t="s">
        <v>3</v>
      </c>
      <c r="AE271" s="1" t="s">
        <v>3</v>
      </c>
      <c r="AF271" s="1" t="s">
        <v>3</v>
      </c>
      <c r="AG271" s="1" t="s">
        <v>3</v>
      </c>
      <c r="AH271" s="1"/>
      <c r="AI271" s="1"/>
      <c r="AJ271" s="1"/>
      <c r="AK271" s="1"/>
      <c r="AL271" s="1"/>
      <c r="AM271" s="1"/>
      <c r="AN271" s="1"/>
      <c r="AO271" s="1"/>
      <c r="AP271" s="1" t="s">
        <v>3</v>
      </c>
      <c r="AQ271" s="1" t="s">
        <v>3</v>
      </c>
      <c r="AR271" s="1" t="s">
        <v>3</v>
      </c>
      <c r="AS271" s="1"/>
      <c r="AT271" s="1"/>
      <c r="AU271" s="1"/>
      <c r="AV271" s="1"/>
      <c r="AW271" s="1"/>
      <c r="AX271" s="1"/>
      <c r="AY271" s="1"/>
      <c r="AZ271" s="1" t="s">
        <v>3</v>
      </c>
      <c r="BA271" s="1"/>
      <c r="BB271" s="1" t="s">
        <v>3</v>
      </c>
      <c r="BC271" s="1" t="s">
        <v>3</v>
      </c>
      <c r="BD271" s="1" t="s">
        <v>3</v>
      </c>
      <c r="BE271" s="1" t="s">
        <v>3</v>
      </c>
      <c r="BF271" s="1" t="s">
        <v>3</v>
      </c>
      <c r="BG271" s="1" t="s">
        <v>3</v>
      </c>
      <c r="BH271" s="1" t="s">
        <v>3</v>
      </c>
      <c r="BI271" s="1" t="s">
        <v>3</v>
      </c>
      <c r="BJ271" s="1" t="s">
        <v>3</v>
      </c>
      <c r="BK271" s="1" t="s">
        <v>3</v>
      </c>
      <c r="BL271" s="1" t="s">
        <v>3</v>
      </c>
      <c r="BM271" s="1" t="s">
        <v>3</v>
      </c>
      <c r="BN271" s="1" t="s">
        <v>3</v>
      </c>
      <c r="BO271" s="1" t="s">
        <v>3</v>
      </c>
      <c r="BP271" s="1" t="s">
        <v>3</v>
      </c>
      <c r="BQ271" s="1"/>
      <c r="BR271" s="1"/>
      <c r="BS271" s="1"/>
      <c r="BT271" s="1"/>
      <c r="BU271" s="1"/>
      <c r="BV271" s="1"/>
      <c r="BW271" s="1"/>
      <c r="BX271" s="1">
        <v>0</v>
      </c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>
        <v>0</v>
      </c>
    </row>
    <row r="273" spans="1:245" x14ac:dyDescent="0.2">
      <c r="A273" s="2">
        <v>52</v>
      </c>
      <c r="B273" s="2">
        <f t="shared" ref="B273:G273" si="213">B288</f>
        <v>1</v>
      </c>
      <c r="C273" s="2">
        <f t="shared" si="213"/>
        <v>4</v>
      </c>
      <c r="D273" s="2">
        <f t="shared" si="213"/>
        <v>271</v>
      </c>
      <c r="E273" s="2">
        <f t="shared" si="213"/>
        <v>0</v>
      </c>
      <c r="F273" s="2" t="str">
        <f t="shared" si="213"/>
        <v>Новый раздел</v>
      </c>
      <c r="G273" s="2" t="str">
        <f t="shared" si="213"/>
        <v>Монтажные работы</v>
      </c>
      <c r="H273" s="2"/>
      <c r="I273" s="2"/>
      <c r="J273" s="2"/>
      <c r="K273" s="2"/>
      <c r="L273" s="2"/>
      <c r="M273" s="2"/>
      <c r="N273" s="2"/>
      <c r="O273" s="2">
        <f t="shared" ref="O273:AT273" si="214">O288</f>
        <v>70081.83</v>
      </c>
      <c r="P273" s="2">
        <f t="shared" si="214"/>
        <v>6270.81</v>
      </c>
      <c r="Q273" s="2">
        <f t="shared" si="214"/>
        <v>3576.47</v>
      </c>
      <c r="R273" s="2">
        <f t="shared" si="214"/>
        <v>1667.06</v>
      </c>
      <c r="S273" s="2">
        <f t="shared" si="214"/>
        <v>60234.55</v>
      </c>
      <c r="T273" s="2">
        <f t="shared" si="214"/>
        <v>0</v>
      </c>
      <c r="U273" s="2">
        <f t="shared" si="214"/>
        <v>178.51801168511994</v>
      </c>
      <c r="V273" s="2">
        <f t="shared" si="214"/>
        <v>0</v>
      </c>
      <c r="W273" s="2">
        <f t="shared" si="214"/>
        <v>0</v>
      </c>
      <c r="X273" s="2">
        <f t="shared" si="214"/>
        <v>55415.79</v>
      </c>
      <c r="Y273" s="2">
        <f t="shared" si="214"/>
        <v>25900.86</v>
      </c>
      <c r="Z273" s="2">
        <f t="shared" si="214"/>
        <v>0</v>
      </c>
      <c r="AA273" s="2">
        <f t="shared" si="214"/>
        <v>0</v>
      </c>
      <c r="AB273" s="2">
        <f t="shared" si="214"/>
        <v>70081.83</v>
      </c>
      <c r="AC273" s="2">
        <f t="shared" si="214"/>
        <v>6270.81</v>
      </c>
      <c r="AD273" s="2">
        <f t="shared" si="214"/>
        <v>3576.47</v>
      </c>
      <c r="AE273" s="2">
        <f t="shared" si="214"/>
        <v>1667.06</v>
      </c>
      <c r="AF273" s="2">
        <f t="shared" si="214"/>
        <v>60234.55</v>
      </c>
      <c r="AG273" s="2">
        <f t="shared" si="214"/>
        <v>0</v>
      </c>
      <c r="AH273" s="2">
        <f t="shared" si="214"/>
        <v>178.51801168511994</v>
      </c>
      <c r="AI273" s="2">
        <f t="shared" si="214"/>
        <v>0</v>
      </c>
      <c r="AJ273" s="2">
        <f t="shared" si="214"/>
        <v>0</v>
      </c>
      <c r="AK273" s="2">
        <f t="shared" si="214"/>
        <v>55415.79</v>
      </c>
      <c r="AL273" s="2">
        <f t="shared" si="214"/>
        <v>25900.86</v>
      </c>
      <c r="AM273" s="2">
        <f t="shared" si="214"/>
        <v>0</v>
      </c>
      <c r="AN273" s="2">
        <f t="shared" si="214"/>
        <v>0</v>
      </c>
      <c r="AO273" s="2">
        <f t="shared" si="214"/>
        <v>0</v>
      </c>
      <c r="AP273" s="2">
        <f t="shared" si="214"/>
        <v>0</v>
      </c>
      <c r="AQ273" s="2">
        <f t="shared" si="214"/>
        <v>0</v>
      </c>
      <c r="AR273" s="2">
        <f t="shared" si="214"/>
        <v>154065.78</v>
      </c>
      <c r="AS273" s="2">
        <f t="shared" si="214"/>
        <v>0</v>
      </c>
      <c r="AT273" s="2">
        <f t="shared" si="214"/>
        <v>154065.78</v>
      </c>
      <c r="AU273" s="2">
        <f t="shared" ref="AU273:BZ273" si="215">AU288</f>
        <v>0</v>
      </c>
      <c r="AV273" s="2">
        <f t="shared" si="215"/>
        <v>6270.81</v>
      </c>
      <c r="AW273" s="2">
        <f t="shared" si="215"/>
        <v>6270.81</v>
      </c>
      <c r="AX273" s="2">
        <f t="shared" si="215"/>
        <v>0</v>
      </c>
      <c r="AY273" s="2">
        <f t="shared" si="215"/>
        <v>6270.81</v>
      </c>
      <c r="AZ273" s="2">
        <f t="shared" si="215"/>
        <v>0</v>
      </c>
      <c r="BA273" s="2">
        <f t="shared" si="215"/>
        <v>0</v>
      </c>
      <c r="BB273" s="2">
        <f t="shared" si="215"/>
        <v>0</v>
      </c>
      <c r="BC273" s="2">
        <f t="shared" si="215"/>
        <v>0</v>
      </c>
      <c r="BD273" s="2">
        <f t="shared" si="215"/>
        <v>0</v>
      </c>
      <c r="BE273" s="2">
        <f t="shared" si="215"/>
        <v>0</v>
      </c>
      <c r="BF273" s="2">
        <f t="shared" si="215"/>
        <v>0</v>
      </c>
      <c r="BG273" s="2">
        <f t="shared" si="215"/>
        <v>0</v>
      </c>
      <c r="BH273" s="2">
        <f t="shared" si="215"/>
        <v>0</v>
      </c>
      <c r="BI273" s="2">
        <f t="shared" si="215"/>
        <v>0</v>
      </c>
      <c r="BJ273" s="2">
        <f t="shared" si="215"/>
        <v>0</v>
      </c>
      <c r="BK273" s="2">
        <f t="shared" si="215"/>
        <v>0</v>
      </c>
      <c r="BL273" s="2">
        <f t="shared" si="215"/>
        <v>0</v>
      </c>
      <c r="BM273" s="2">
        <f t="shared" si="215"/>
        <v>0</v>
      </c>
      <c r="BN273" s="2">
        <f t="shared" si="215"/>
        <v>0</v>
      </c>
      <c r="BO273" s="2">
        <f t="shared" si="215"/>
        <v>0</v>
      </c>
      <c r="BP273" s="2">
        <f t="shared" si="215"/>
        <v>0</v>
      </c>
      <c r="BQ273" s="2">
        <f t="shared" si="215"/>
        <v>0</v>
      </c>
      <c r="BR273" s="2">
        <f t="shared" si="215"/>
        <v>0</v>
      </c>
      <c r="BS273" s="2">
        <f t="shared" si="215"/>
        <v>0</v>
      </c>
      <c r="BT273" s="2">
        <f t="shared" si="215"/>
        <v>0</v>
      </c>
      <c r="BU273" s="2">
        <f t="shared" si="215"/>
        <v>0</v>
      </c>
      <c r="BV273" s="2">
        <f t="shared" si="215"/>
        <v>0</v>
      </c>
      <c r="BW273" s="2">
        <f t="shared" si="215"/>
        <v>0</v>
      </c>
      <c r="BX273" s="2">
        <f t="shared" si="215"/>
        <v>0</v>
      </c>
      <c r="BY273" s="2">
        <f t="shared" si="215"/>
        <v>0</v>
      </c>
      <c r="BZ273" s="2">
        <f t="shared" si="215"/>
        <v>0</v>
      </c>
      <c r="CA273" s="2">
        <f t="shared" ref="CA273:DF273" si="216">CA288</f>
        <v>154065.78</v>
      </c>
      <c r="CB273" s="2">
        <f t="shared" si="216"/>
        <v>0</v>
      </c>
      <c r="CC273" s="2">
        <f t="shared" si="216"/>
        <v>154065.78</v>
      </c>
      <c r="CD273" s="2">
        <f t="shared" si="216"/>
        <v>0</v>
      </c>
      <c r="CE273" s="2">
        <f t="shared" si="216"/>
        <v>6270.81</v>
      </c>
      <c r="CF273" s="2">
        <f t="shared" si="216"/>
        <v>6270.81</v>
      </c>
      <c r="CG273" s="2">
        <f t="shared" si="216"/>
        <v>0</v>
      </c>
      <c r="CH273" s="2">
        <f t="shared" si="216"/>
        <v>6270.81</v>
      </c>
      <c r="CI273" s="2">
        <f t="shared" si="216"/>
        <v>0</v>
      </c>
      <c r="CJ273" s="2">
        <f t="shared" si="216"/>
        <v>0</v>
      </c>
      <c r="CK273" s="2">
        <f t="shared" si="216"/>
        <v>0</v>
      </c>
      <c r="CL273" s="2">
        <f t="shared" si="216"/>
        <v>0</v>
      </c>
      <c r="CM273" s="2">
        <f t="shared" si="216"/>
        <v>0</v>
      </c>
      <c r="CN273" s="2">
        <f t="shared" si="216"/>
        <v>0</v>
      </c>
      <c r="CO273" s="2">
        <f t="shared" si="216"/>
        <v>0</v>
      </c>
      <c r="CP273" s="2">
        <f t="shared" si="216"/>
        <v>0</v>
      </c>
      <c r="CQ273" s="2">
        <f t="shared" si="216"/>
        <v>0</v>
      </c>
      <c r="CR273" s="2">
        <f t="shared" si="216"/>
        <v>0</v>
      </c>
      <c r="CS273" s="2">
        <f t="shared" si="216"/>
        <v>0</v>
      </c>
      <c r="CT273" s="2">
        <f t="shared" si="216"/>
        <v>0</v>
      </c>
      <c r="CU273" s="2">
        <f t="shared" si="216"/>
        <v>0</v>
      </c>
      <c r="CV273" s="2">
        <f t="shared" si="216"/>
        <v>0</v>
      </c>
      <c r="CW273" s="2">
        <f t="shared" si="216"/>
        <v>0</v>
      </c>
      <c r="CX273" s="2">
        <f t="shared" si="216"/>
        <v>0</v>
      </c>
      <c r="CY273" s="2">
        <f t="shared" si="216"/>
        <v>0</v>
      </c>
      <c r="CZ273" s="2">
        <f t="shared" si="216"/>
        <v>0</v>
      </c>
      <c r="DA273" s="2">
        <f t="shared" si="216"/>
        <v>0</v>
      </c>
      <c r="DB273" s="2">
        <f t="shared" si="216"/>
        <v>0</v>
      </c>
      <c r="DC273" s="2">
        <f t="shared" si="216"/>
        <v>0</v>
      </c>
      <c r="DD273" s="2">
        <f t="shared" si="216"/>
        <v>0</v>
      </c>
      <c r="DE273" s="2">
        <f t="shared" si="216"/>
        <v>0</v>
      </c>
      <c r="DF273" s="2">
        <f t="shared" si="216"/>
        <v>0</v>
      </c>
      <c r="DG273" s="3">
        <f t="shared" ref="DG273:EL273" si="217">DG288</f>
        <v>0</v>
      </c>
      <c r="DH273" s="3">
        <f t="shared" si="217"/>
        <v>0</v>
      </c>
      <c r="DI273" s="3">
        <f t="shared" si="217"/>
        <v>0</v>
      </c>
      <c r="DJ273" s="3">
        <f t="shared" si="217"/>
        <v>0</v>
      </c>
      <c r="DK273" s="3">
        <f t="shared" si="217"/>
        <v>0</v>
      </c>
      <c r="DL273" s="3">
        <f t="shared" si="217"/>
        <v>0</v>
      </c>
      <c r="DM273" s="3">
        <f t="shared" si="217"/>
        <v>0</v>
      </c>
      <c r="DN273" s="3">
        <f t="shared" si="217"/>
        <v>0</v>
      </c>
      <c r="DO273" s="3">
        <f t="shared" si="217"/>
        <v>0</v>
      </c>
      <c r="DP273" s="3">
        <f t="shared" si="217"/>
        <v>0</v>
      </c>
      <c r="DQ273" s="3">
        <f t="shared" si="217"/>
        <v>0</v>
      </c>
      <c r="DR273" s="3">
        <f t="shared" si="217"/>
        <v>0</v>
      </c>
      <c r="DS273" s="3">
        <f t="shared" si="217"/>
        <v>0</v>
      </c>
      <c r="DT273" s="3">
        <f t="shared" si="217"/>
        <v>0</v>
      </c>
      <c r="DU273" s="3">
        <f t="shared" si="217"/>
        <v>0</v>
      </c>
      <c r="DV273" s="3">
        <f t="shared" si="217"/>
        <v>0</v>
      </c>
      <c r="DW273" s="3">
        <f t="shared" si="217"/>
        <v>0</v>
      </c>
      <c r="DX273" s="3">
        <f t="shared" si="217"/>
        <v>0</v>
      </c>
      <c r="DY273" s="3">
        <f t="shared" si="217"/>
        <v>0</v>
      </c>
      <c r="DZ273" s="3">
        <f t="shared" si="217"/>
        <v>0</v>
      </c>
      <c r="EA273" s="3">
        <f t="shared" si="217"/>
        <v>0</v>
      </c>
      <c r="EB273" s="3">
        <f t="shared" si="217"/>
        <v>0</v>
      </c>
      <c r="EC273" s="3">
        <f t="shared" si="217"/>
        <v>0</v>
      </c>
      <c r="ED273" s="3">
        <f t="shared" si="217"/>
        <v>0</v>
      </c>
      <c r="EE273" s="3">
        <f t="shared" si="217"/>
        <v>0</v>
      </c>
      <c r="EF273" s="3">
        <f t="shared" si="217"/>
        <v>0</v>
      </c>
      <c r="EG273" s="3">
        <f t="shared" si="217"/>
        <v>0</v>
      </c>
      <c r="EH273" s="3">
        <f t="shared" si="217"/>
        <v>0</v>
      </c>
      <c r="EI273" s="3">
        <f t="shared" si="217"/>
        <v>0</v>
      </c>
      <c r="EJ273" s="3">
        <f t="shared" si="217"/>
        <v>0</v>
      </c>
      <c r="EK273" s="3">
        <f t="shared" si="217"/>
        <v>0</v>
      </c>
      <c r="EL273" s="3">
        <f t="shared" si="217"/>
        <v>0</v>
      </c>
      <c r="EM273" s="3">
        <f t="shared" ref="EM273:FR273" si="218">EM288</f>
        <v>0</v>
      </c>
      <c r="EN273" s="3">
        <f t="shared" si="218"/>
        <v>0</v>
      </c>
      <c r="EO273" s="3">
        <f t="shared" si="218"/>
        <v>0</v>
      </c>
      <c r="EP273" s="3">
        <f t="shared" si="218"/>
        <v>0</v>
      </c>
      <c r="EQ273" s="3">
        <f t="shared" si="218"/>
        <v>0</v>
      </c>
      <c r="ER273" s="3">
        <f t="shared" si="218"/>
        <v>0</v>
      </c>
      <c r="ES273" s="3">
        <f t="shared" si="218"/>
        <v>0</v>
      </c>
      <c r="ET273" s="3">
        <f t="shared" si="218"/>
        <v>0</v>
      </c>
      <c r="EU273" s="3">
        <f t="shared" si="218"/>
        <v>0</v>
      </c>
      <c r="EV273" s="3">
        <f t="shared" si="218"/>
        <v>0</v>
      </c>
      <c r="EW273" s="3">
        <f t="shared" si="218"/>
        <v>0</v>
      </c>
      <c r="EX273" s="3">
        <f t="shared" si="218"/>
        <v>0</v>
      </c>
      <c r="EY273" s="3">
        <f t="shared" si="218"/>
        <v>0</v>
      </c>
      <c r="EZ273" s="3">
        <f t="shared" si="218"/>
        <v>0</v>
      </c>
      <c r="FA273" s="3">
        <f t="shared" si="218"/>
        <v>0</v>
      </c>
      <c r="FB273" s="3">
        <f t="shared" si="218"/>
        <v>0</v>
      </c>
      <c r="FC273" s="3">
        <f t="shared" si="218"/>
        <v>0</v>
      </c>
      <c r="FD273" s="3">
        <f t="shared" si="218"/>
        <v>0</v>
      </c>
      <c r="FE273" s="3">
        <f t="shared" si="218"/>
        <v>0</v>
      </c>
      <c r="FF273" s="3">
        <f t="shared" si="218"/>
        <v>0</v>
      </c>
      <c r="FG273" s="3">
        <f t="shared" si="218"/>
        <v>0</v>
      </c>
      <c r="FH273" s="3">
        <f t="shared" si="218"/>
        <v>0</v>
      </c>
      <c r="FI273" s="3">
        <f t="shared" si="218"/>
        <v>0</v>
      </c>
      <c r="FJ273" s="3">
        <f t="shared" si="218"/>
        <v>0</v>
      </c>
      <c r="FK273" s="3">
        <f t="shared" si="218"/>
        <v>0</v>
      </c>
      <c r="FL273" s="3">
        <f t="shared" si="218"/>
        <v>0</v>
      </c>
      <c r="FM273" s="3">
        <f t="shared" si="218"/>
        <v>0</v>
      </c>
      <c r="FN273" s="3">
        <f t="shared" si="218"/>
        <v>0</v>
      </c>
      <c r="FO273" s="3">
        <f t="shared" si="218"/>
        <v>0</v>
      </c>
      <c r="FP273" s="3">
        <f t="shared" si="218"/>
        <v>0</v>
      </c>
      <c r="FQ273" s="3">
        <f t="shared" si="218"/>
        <v>0</v>
      </c>
      <c r="FR273" s="3">
        <f t="shared" si="218"/>
        <v>0</v>
      </c>
      <c r="FS273" s="3">
        <f t="shared" ref="FS273:GX273" si="219">FS288</f>
        <v>0</v>
      </c>
      <c r="FT273" s="3">
        <f t="shared" si="219"/>
        <v>0</v>
      </c>
      <c r="FU273" s="3">
        <f t="shared" si="219"/>
        <v>0</v>
      </c>
      <c r="FV273" s="3">
        <f t="shared" si="219"/>
        <v>0</v>
      </c>
      <c r="FW273" s="3">
        <f t="shared" si="219"/>
        <v>0</v>
      </c>
      <c r="FX273" s="3">
        <f t="shared" si="219"/>
        <v>0</v>
      </c>
      <c r="FY273" s="3">
        <f t="shared" si="219"/>
        <v>0</v>
      </c>
      <c r="FZ273" s="3">
        <f t="shared" si="219"/>
        <v>0</v>
      </c>
      <c r="GA273" s="3">
        <f t="shared" si="219"/>
        <v>0</v>
      </c>
      <c r="GB273" s="3">
        <f t="shared" si="219"/>
        <v>0</v>
      </c>
      <c r="GC273" s="3">
        <f t="shared" si="219"/>
        <v>0</v>
      </c>
      <c r="GD273" s="3">
        <f t="shared" si="219"/>
        <v>0</v>
      </c>
      <c r="GE273" s="3">
        <f t="shared" si="219"/>
        <v>0</v>
      </c>
      <c r="GF273" s="3">
        <f t="shared" si="219"/>
        <v>0</v>
      </c>
      <c r="GG273" s="3">
        <f t="shared" si="219"/>
        <v>0</v>
      </c>
      <c r="GH273" s="3">
        <f t="shared" si="219"/>
        <v>0</v>
      </c>
      <c r="GI273" s="3">
        <f t="shared" si="219"/>
        <v>0</v>
      </c>
      <c r="GJ273" s="3">
        <f t="shared" si="219"/>
        <v>0</v>
      </c>
      <c r="GK273" s="3">
        <f t="shared" si="219"/>
        <v>0</v>
      </c>
      <c r="GL273" s="3">
        <f t="shared" si="219"/>
        <v>0</v>
      </c>
      <c r="GM273" s="3">
        <f t="shared" si="219"/>
        <v>0</v>
      </c>
      <c r="GN273" s="3">
        <f t="shared" si="219"/>
        <v>0</v>
      </c>
      <c r="GO273" s="3">
        <f t="shared" si="219"/>
        <v>0</v>
      </c>
      <c r="GP273" s="3">
        <f t="shared" si="219"/>
        <v>0</v>
      </c>
      <c r="GQ273" s="3">
        <f t="shared" si="219"/>
        <v>0</v>
      </c>
      <c r="GR273" s="3">
        <f t="shared" si="219"/>
        <v>0</v>
      </c>
      <c r="GS273" s="3">
        <f t="shared" si="219"/>
        <v>0</v>
      </c>
      <c r="GT273" s="3">
        <f t="shared" si="219"/>
        <v>0</v>
      </c>
      <c r="GU273" s="3">
        <f t="shared" si="219"/>
        <v>0</v>
      </c>
      <c r="GV273" s="3">
        <f t="shared" si="219"/>
        <v>0</v>
      </c>
      <c r="GW273" s="3">
        <f t="shared" si="219"/>
        <v>0</v>
      </c>
      <c r="GX273" s="3">
        <f t="shared" si="219"/>
        <v>0</v>
      </c>
    </row>
    <row r="275" spans="1:245" x14ac:dyDescent="0.2">
      <c r="A275">
        <v>17</v>
      </c>
      <c r="B275">
        <v>1</v>
      </c>
      <c r="C275">
        <f>ROW(SmtRes!A179)</f>
        <v>179</v>
      </c>
      <c r="D275">
        <f>ROW(EtalonRes!A189)</f>
        <v>189</v>
      </c>
      <c r="E275" t="s">
        <v>19</v>
      </c>
      <c r="F275" t="s">
        <v>385</v>
      </c>
      <c r="G275" t="s">
        <v>386</v>
      </c>
      <c r="H275" t="s">
        <v>387</v>
      </c>
      <c r="I275">
        <v>0</v>
      </c>
      <c r="J275">
        <v>0</v>
      </c>
      <c r="K275">
        <v>0</v>
      </c>
      <c r="O275">
        <f t="shared" ref="O275:O286" si="220">ROUND(CP275,2)</f>
        <v>0</v>
      </c>
      <c r="P275">
        <f t="shared" ref="P275:P286" si="221">ROUND((ROUND((AC275*AW275*I275),2)*BC275),2)</f>
        <v>0</v>
      </c>
      <c r="Q275">
        <f t="shared" ref="Q275:Q286" si="222">(ROUND((ROUND(((((ET275*1.2)*1.2))*AV275*I275),2)*BB275),2)+ROUND((ROUND(((AE275-(((EU275*1.2)*1.2)))*AV275*I275),2)*BS275),2))</f>
        <v>0</v>
      </c>
      <c r="R275">
        <f t="shared" ref="R275:R286" si="223">ROUND((ROUND((AE275*AV275*I275),2)*BS275),2)</f>
        <v>0</v>
      </c>
      <c r="S275">
        <f t="shared" ref="S275:S286" si="224">ROUND((ROUND((AF275*AV275*I275),2)*BA275),2)</f>
        <v>0</v>
      </c>
      <c r="T275">
        <f t="shared" ref="T275:T286" si="225">ROUND(CU275*I275,2)</f>
        <v>0</v>
      </c>
      <c r="U275">
        <f t="shared" ref="U275:U286" si="226">CV275*I275</f>
        <v>0</v>
      </c>
      <c r="V275">
        <f t="shared" ref="V275:V286" si="227">CW275*I275</f>
        <v>0</v>
      </c>
      <c r="W275">
        <f t="shared" ref="W275:W286" si="228">ROUND(CX275*I275,2)</f>
        <v>0</v>
      </c>
      <c r="X275">
        <f t="shared" ref="X275:X286" si="229">ROUND(CY275,2)</f>
        <v>0</v>
      </c>
      <c r="Y275">
        <f t="shared" ref="Y275:Y286" si="230">ROUND(CZ275,2)</f>
        <v>0</v>
      </c>
      <c r="AA275">
        <v>109159563</v>
      </c>
      <c r="AB275">
        <f t="shared" ref="AB275:AB286" si="231">ROUND((AC275+AD275+AF275),6)</f>
        <v>1428.028</v>
      </c>
      <c r="AC275">
        <f t="shared" ref="AC275:AC286" si="232">ROUND((ES275),6)</f>
        <v>277.89999999999998</v>
      </c>
      <c r="AD275">
        <f t="shared" ref="AD275:AD286" si="233">ROUND((((((ET275*1.2)*1.2))-(((EU275*1.2)*1.2)))+AE275),6)</f>
        <v>648.5616</v>
      </c>
      <c r="AE275">
        <f t="shared" ref="AE275:AE286" si="234">ROUND((((EU275*1.2)*1.2)),6)</f>
        <v>150.6096</v>
      </c>
      <c r="AF275">
        <f t="shared" ref="AF275:AF286" si="235">ROUND((((EV275*1.2)*1.2)),6)</f>
        <v>501.56639999999999</v>
      </c>
      <c r="AG275">
        <f t="shared" ref="AG275:AG286" si="236">ROUND((AP275),6)</f>
        <v>0</v>
      </c>
      <c r="AH275">
        <f t="shared" ref="AH275:AH286" si="237">(((EW275*1.2)*1.2))</f>
        <v>39.743999999999993</v>
      </c>
      <c r="AI275">
        <f t="shared" ref="AI275:AI286" si="238">(((EX275*1.2)*1.2))</f>
        <v>0</v>
      </c>
      <c r="AJ275">
        <f t="shared" ref="AJ275:AJ286" si="239">(AS275)</f>
        <v>0</v>
      </c>
      <c r="AK275">
        <v>1076.5999999999999</v>
      </c>
      <c r="AL275">
        <v>277.89999999999998</v>
      </c>
      <c r="AM275">
        <v>450.39</v>
      </c>
      <c r="AN275">
        <v>104.59</v>
      </c>
      <c r="AO275">
        <v>348.31</v>
      </c>
      <c r="AP275">
        <v>0</v>
      </c>
      <c r="AQ275">
        <v>27.6</v>
      </c>
      <c r="AR275">
        <v>0</v>
      </c>
      <c r="AS275">
        <v>0</v>
      </c>
      <c r="AT275">
        <v>92</v>
      </c>
      <c r="AU275">
        <v>43</v>
      </c>
      <c r="AV275">
        <v>1.0469999999999999</v>
      </c>
      <c r="AW275">
        <v>1</v>
      </c>
      <c r="AZ275">
        <v>1</v>
      </c>
      <c r="BA275">
        <v>26.06</v>
      </c>
      <c r="BB275">
        <v>11.13</v>
      </c>
      <c r="BC275">
        <v>6.98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2</v>
      </c>
      <c r="BJ275" t="s">
        <v>388</v>
      </c>
      <c r="BM275">
        <v>317</v>
      </c>
      <c r="BN275">
        <v>0</v>
      </c>
      <c r="BO275" t="s">
        <v>385</v>
      </c>
      <c r="BP275">
        <v>1</v>
      </c>
      <c r="BQ275">
        <v>40</v>
      </c>
      <c r="BR275">
        <v>0</v>
      </c>
      <c r="BS275">
        <v>26.06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92</v>
      </c>
      <c r="CA275">
        <v>43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763</v>
      </c>
      <c r="CO275">
        <v>0</v>
      </c>
      <c r="CP275">
        <f t="shared" ref="CP275:CP286" si="240">(P275+Q275+S275)</f>
        <v>0</v>
      </c>
      <c r="CQ275">
        <f t="shared" ref="CQ275:CQ286" si="241">ROUND((ROUND((AC275*AW275*1),2)*BC275),2)</f>
        <v>1939.74</v>
      </c>
      <c r="CR275">
        <f t="shared" ref="CR275:CR286" si="242">(ROUND((ROUND(((((ET275*1.2)*1.2))*AV275*1),2)*BB275),2)+ROUND((ROUND(((AE275-(((EU275*1.2)*1.2)))*AV275*1),2)*BS275),2))</f>
        <v>7557.72</v>
      </c>
      <c r="CS275">
        <f t="shared" ref="CS275:CS286" si="243">ROUND((ROUND((AE275*AV275*1),2)*BS275),2)</f>
        <v>4109.3999999999996</v>
      </c>
      <c r="CT275">
        <f t="shared" ref="CT275:CT286" si="244">ROUND((ROUND((AF275*AV275*1),2)*BA275),2)</f>
        <v>13685.15</v>
      </c>
      <c r="CU275">
        <f t="shared" ref="CU275:CU286" si="245">AG275</f>
        <v>0</v>
      </c>
      <c r="CV275">
        <f t="shared" ref="CV275:CV286" si="246">(AH275*AV275)</f>
        <v>41.61196799999999</v>
      </c>
      <c r="CW275">
        <f t="shared" ref="CW275:CW286" si="247">AI275</f>
        <v>0</v>
      </c>
      <c r="CX275">
        <f t="shared" ref="CX275:CX286" si="248">AJ275</f>
        <v>0</v>
      </c>
      <c r="CY275">
        <f t="shared" ref="CY275:CY286" si="249">S275*(BZ275/100)</f>
        <v>0</v>
      </c>
      <c r="CZ275">
        <f t="shared" ref="CZ275:CZ286" si="250">S275*(CA275/100)</f>
        <v>0</v>
      </c>
      <c r="DC275" t="s">
        <v>3</v>
      </c>
      <c r="DD275" t="s">
        <v>3</v>
      </c>
      <c r="DE275" t="s">
        <v>180</v>
      </c>
      <c r="DF275" t="s">
        <v>180</v>
      </c>
      <c r="DG275" t="s">
        <v>180</v>
      </c>
      <c r="DH275" t="s">
        <v>3</v>
      </c>
      <c r="DI275" t="s">
        <v>180</v>
      </c>
      <c r="DJ275" t="s">
        <v>180</v>
      </c>
      <c r="DK275" t="s">
        <v>3</v>
      </c>
      <c r="DL275" t="s">
        <v>3</v>
      </c>
      <c r="DM275" t="s">
        <v>3</v>
      </c>
      <c r="DN275">
        <v>112</v>
      </c>
      <c r="DO275">
        <v>70</v>
      </c>
      <c r="DP275">
        <v>1.0469999999999999</v>
      </c>
      <c r="DQ275">
        <v>1</v>
      </c>
      <c r="DU275">
        <v>1013</v>
      </c>
      <c r="DV275" t="s">
        <v>387</v>
      </c>
      <c r="DW275" t="s">
        <v>387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94151686</v>
      </c>
      <c r="EF275">
        <v>40</v>
      </c>
      <c r="EG275" t="s">
        <v>181</v>
      </c>
      <c r="EH275">
        <v>0</v>
      </c>
      <c r="EI275" t="s">
        <v>3</v>
      </c>
      <c r="EJ275">
        <v>2</v>
      </c>
      <c r="EK275">
        <v>317</v>
      </c>
      <c r="EL275" t="s">
        <v>389</v>
      </c>
      <c r="EM275" t="s">
        <v>390</v>
      </c>
      <c r="EO275" t="s">
        <v>184</v>
      </c>
      <c r="EQ275">
        <v>131072</v>
      </c>
      <c r="ER275">
        <v>1076.5999999999999</v>
      </c>
      <c r="ES275">
        <v>277.89999999999998</v>
      </c>
      <c r="ET275">
        <v>450.39</v>
      </c>
      <c r="EU275">
        <v>104.59</v>
      </c>
      <c r="EV275">
        <v>348.31</v>
      </c>
      <c r="EW275">
        <v>27.6</v>
      </c>
      <c r="EX275">
        <v>0</v>
      </c>
      <c r="EY275">
        <v>0</v>
      </c>
      <c r="FQ275">
        <v>0</v>
      </c>
      <c r="FR275">
        <f t="shared" ref="FR275:FR286" si="251">ROUND(IF(AND(BH275=3,BI275=3),P275,0),2)</f>
        <v>0</v>
      </c>
      <c r="FS275">
        <v>0</v>
      </c>
      <c r="FX275">
        <v>112</v>
      </c>
      <c r="FY275">
        <v>70</v>
      </c>
      <c r="GA275" t="s">
        <v>3</v>
      </c>
      <c r="GD275">
        <v>0</v>
      </c>
      <c r="GF275">
        <v>2093567973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 t="shared" ref="GL275:GL286" si="252">ROUND(IF(AND(BH275=3,BI275=3,FS275&lt;&gt;0),P275,0),2)</f>
        <v>0</v>
      </c>
      <c r="GM275">
        <f t="shared" ref="GM275:GM286" si="253">ROUND(O275+X275+Y275+GK275,2)+GX275</f>
        <v>0</v>
      </c>
      <c r="GN275">
        <f t="shared" ref="GN275:GN286" si="254">IF(OR(BI275=0,BI275=1),ROUND(O275+X275+Y275+GK275,2),0)</f>
        <v>0</v>
      </c>
      <c r="GO275">
        <f t="shared" ref="GO275:GO286" si="255">IF(BI275=2,ROUND(O275+X275+Y275+GK275,2),0)</f>
        <v>0</v>
      </c>
      <c r="GP275">
        <f t="shared" ref="GP275:GP286" si="256">IF(BI275=4,ROUND(O275+X275+Y275+GK275,2)+GX275,0)</f>
        <v>0</v>
      </c>
      <c r="GR275">
        <v>0</v>
      </c>
      <c r="GS275">
        <v>3</v>
      </c>
      <c r="GT275">
        <v>0</v>
      </c>
      <c r="GU275" t="s">
        <v>3</v>
      </c>
      <c r="GV275">
        <f t="shared" ref="GV275:GV286" si="257">ROUND((GT275),6)</f>
        <v>0</v>
      </c>
      <c r="GW275">
        <v>1</v>
      </c>
      <c r="GX275">
        <f t="shared" ref="GX275:GX286" si="258">ROUND(HC275*I275,2)</f>
        <v>0</v>
      </c>
      <c r="HA275">
        <v>0</v>
      </c>
      <c r="HB275">
        <v>0</v>
      </c>
      <c r="HC275">
        <f t="shared" ref="HC275:HC286" si="259">GV275*GW275</f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C276">
        <f>ROW(SmtRes!A180)</f>
        <v>180</v>
      </c>
      <c r="D276">
        <f>ROW(EtalonRes!A190)</f>
        <v>190</v>
      </c>
      <c r="E276" t="s">
        <v>28</v>
      </c>
      <c r="F276" t="s">
        <v>391</v>
      </c>
      <c r="G276" t="s">
        <v>392</v>
      </c>
      <c r="H276" t="s">
        <v>393</v>
      </c>
      <c r="I276">
        <v>1.3440000000000001E-2</v>
      </c>
      <c r="J276">
        <v>0</v>
      </c>
      <c r="K276">
        <v>1.3440000000000001E-2</v>
      </c>
      <c r="O276">
        <f t="shared" si="220"/>
        <v>989.31</v>
      </c>
      <c r="P276">
        <f t="shared" si="221"/>
        <v>511.56</v>
      </c>
      <c r="Q276">
        <f t="shared" si="222"/>
        <v>120.47</v>
      </c>
      <c r="R276">
        <f t="shared" si="223"/>
        <v>35.18</v>
      </c>
      <c r="S276">
        <f t="shared" si="224"/>
        <v>357.28</v>
      </c>
      <c r="T276">
        <f t="shared" si="225"/>
        <v>0</v>
      </c>
      <c r="U276">
        <f t="shared" si="226"/>
        <v>1.0861085491199998</v>
      </c>
      <c r="V276">
        <f t="shared" si="227"/>
        <v>0</v>
      </c>
      <c r="W276">
        <f t="shared" si="228"/>
        <v>0</v>
      </c>
      <c r="X276">
        <f t="shared" si="229"/>
        <v>328.7</v>
      </c>
      <c r="Y276">
        <f t="shared" si="230"/>
        <v>153.63</v>
      </c>
      <c r="AA276">
        <v>109159563</v>
      </c>
      <c r="AB276">
        <f t="shared" si="231"/>
        <v>7438.9327999999996</v>
      </c>
      <c r="AC276">
        <f t="shared" si="232"/>
        <v>5453</v>
      </c>
      <c r="AD276">
        <f t="shared" si="233"/>
        <v>1011.8736</v>
      </c>
      <c r="AE276">
        <f t="shared" si="234"/>
        <v>95.731200000000001</v>
      </c>
      <c r="AF276">
        <f t="shared" si="235"/>
        <v>974.05920000000003</v>
      </c>
      <c r="AG276">
        <f t="shared" si="236"/>
        <v>0</v>
      </c>
      <c r="AH276">
        <f t="shared" si="237"/>
        <v>77.183999999999983</v>
      </c>
      <c r="AI276">
        <f t="shared" si="238"/>
        <v>0</v>
      </c>
      <c r="AJ276">
        <f t="shared" si="239"/>
        <v>0</v>
      </c>
      <c r="AK276">
        <v>6832.12</v>
      </c>
      <c r="AL276">
        <v>5453</v>
      </c>
      <c r="AM276">
        <v>702.69</v>
      </c>
      <c r="AN276">
        <v>66.48</v>
      </c>
      <c r="AO276">
        <v>676.43</v>
      </c>
      <c r="AP276">
        <v>0</v>
      </c>
      <c r="AQ276">
        <v>53.6</v>
      </c>
      <c r="AR276">
        <v>0</v>
      </c>
      <c r="AS276">
        <v>0</v>
      </c>
      <c r="AT276">
        <v>92</v>
      </c>
      <c r="AU276">
        <v>43</v>
      </c>
      <c r="AV276">
        <v>1.0469999999999999</v>
      </c>
      <c r="AW276">
        <v>1</v>
      </c>
      <c r="AZ276">
        <v>1</v>
      </c>
      <c r="BA276">
        <v>26.06</v>
      </c>
      <c r="BB276">
        <v>8.4600000000000009</v>
      </c>
      <c r="BC276">
        <v>6.98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2</v>
      </c>
      <c r="BJ276" t="s">
        <v>394</v>
      </c>
      <c r="BM276">
        <v>317</v>
      </c>
      <c r="BN276">
        <v>0</v>
      </c>
      <c r="BO276" t="s">
        <v>391</v>
      </c>
      <c r="BP276">
        <v>1</v>
      </c>
      <c r="BQ276">
        <v>40</v>
      </c>
      <c r="BR276">
        <v>0</v>
      </c>
      <c r="BS276">
        <v>26.06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92</v>
      </c>
      <c r="CA276">
        <v>43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763</v>
      </c>
      <c r="CO276">
        <v>0</v>
      </c>
      <c r="CP276">
        <f t="shared" si="240"/>
        <v>989.31</v>
      </c>
      <c r="CQ276">
        <f t="shared" si="241"/>
        <v>38061.94</v>
      </c>
      <c r="CR276">
        <f t="shared" si="242"/>
        <v>8962.7800000000007</v>
      </c>
      <c r="CS276">
        <f t="shared" si="243"/>
        <v>2611.9899999999998</v>
      </c>
      <c r="CT276">
        <f t="shared" si="244"/>
        <v>26577.03</v>
      </c>
      <c r="CU276">
        <f t="shared" si="245"/>
        <v>0</v>
      </c>
      <c r="CV276">
        <f t="shared" si="246"/>
        <v>80.811647999999977</v>
      </c>
      <c r="CW276">
        <f t="shared" si="247"/>
        <v>0</v>
      </c>
      <c r="CX276">
        <f t="shared" si="248"/>
        <v>0</v>
      </c>
      <c r="CY276">
        <f t="shared" si="249"/>
        <v>328.69759999999997</v>
      </c>
      <c r="CZ276">
        <f t="shared" si="250"/>
        <v>153.63039999999998</v>
      </c>
      <c r="DC276" t="s">
        <v>3</v>
      </c>
      <c r="DD276" t="s">
        <v>3</v>
      </c>
      <c r="DE276" t="s">
        <v>180</v>
      </c>
      <c r="DF276" t="s">
        <v>180</v>
      </c>
      <c r="DG276" t="s">
        <v>180</v>
      </c>
      <c r="DH276" t="s">
        <v>3</v>
      </c>
      <c r="DI276" t="s">
        <v>180</v>
      </c>
      <c r="DJ276" t="s">
        <v>180</v>
      </c>
      <c r="DK276" t="s">
        <v>3</v>
      </c>
      <c r="DL276" t="s">
        <v>3</v>
      </c>
      <c r="DM276" t="s">
        <v>3</v>
      </c>
      <c r="DN276">
        <v>112</v>
      </c>
      <c r="DO276">
        <v>70</v>
      </c>
      <c r="DP276">
        <v>1.0469999999999999</v>
      </c>
      <c r="DQ276">
        <v>1</v>
      </c>
      <c r="DU276">
        <v>1013</v>
      </c>
      <c r="DV276" t="s">
        <v>393</v>
      </c>
      <c r="DW276" t="s">
        <v>393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94151686</v>
      </c>
      <c r="EF276">
        <v>40</v>
      </c>
      <c r="EG276" t="s">
        <v>181</v>
      </c>
      <c r="EH276">
        <v>0</v>
      </c>
      <c r="EI276" t="s">
        <v>3</v>
      </c>
      <c r="EJ276">
        <v>2</v>
      </c>
      <c r="EK276">
        <v>317</v>
      </c>
      <c r="EL276" t="s">
        <v>389</v>
      </c>
      <c r="EM276" t="s">
        <v>390</v>
      </c>
      <c r="EO276" t="s">
        <v>184</v>
      </c>
      <c r="EQ276">
        <v>131072</v>
      </c>
      <c r="ER276">
        <v>6832.12</v>
      </c>
      <c r="ES276">
        <v>5453</v>
      </c>
      <c r="ET276">
        <v>702.69</v>
      </c>
      <c r="EU276">
        <v>66.48</v>
      </c>
      <c r="EV276">
        <v>676.43</v>
      </c>
      <c r="EW276">
        <v>53.6</v>
      </c>
      <c r="EX276">
        <v>0</v>
      </c>
      <c r="EY276">
        <v>0</v>
      </c>
      <c r="FQ276">
        <v>0</v>
      </c>
      <c r="FR276">
        <f t="shared" si="251"/>
        <v>0</v>
      </c>
      <c r="FS276">
        <v>0</v>
      </c>
      <c r="FX276">
        <v>112</v>
      </c>
      <c r="FY276">
        <v>70</v>
      </c>
      <c r="GA276" t="s">
        <v>3</v>
      </c>
      <c r="GD276">
        <v>0</v>
      </c>
      <c r="GF276">
        <v>-210671048</v>
      </c>
      <c r="GG276">
        <v>2</v>
      </c>
      <c r="GH276">
        <v>1</v>
      </c>
      <c r="GI276">
        <v>2</v>
      </c>
      <c r="GJ276">
        <v>0</v>
      </c>
      <c r="GK276">
        <f>ROUND(R276*(R12)/100,2)</f>
        <v>56.29</v>
      </c>
      <c r="GL276">
        <f t="shared" si="252"/>
        <v>0</v>
      </c>
      <c r="GM276">
        <f t="shared" si="253"/>
        <v>1527.93</v>
      </c>
      <c r="GN276">
        <f t="shared" si="254"/>
        <v>0</v>
      </c>
      <c r="GO276">
        <f t="shared" si="255"/>
        <v>1527.93</v>
      </c>
      <c r="GP276">
        <f t="shared" si="256"/>
        <v>0</v>
      </c>
      <c r="GR276">
        <v>0</v>
      </c>
      <c r="GS276">
        <v>3</v>
      </c>
      <c r="GT276">
        <v>0</v>
      </c>
      <c r="GU276" t="s">
        <v>3</v>
      </c>
      <c r="GV276">
        <f t="shared" si="257"/>
        <v>0</v>
      </c>
      <c r="GW276">
        <v>1</v>
      </c>
      <c r="GX276">
        <f t="shared" si="258"/>
        <v>0</v>
      </c>
      <c r="HA276">
        <v>0</v>
      </c>
      <c r="HB276">
        <v>0</v>
      </c>
      <c r="HC276">
        <f t="shared" si="259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C277">
        <f>ROW(SmtRes!A181)</f>
        <v>181</v>
      </c>
      <c r="D277">
        <f>ROW(EtalonRes!A191)</f>
        <v>191</v>
      </c>
      <c r="E277" t="s">
        <v>32</v>
      </c>
      <c r="F277" t="s">
        <v>395</v>
      </c>
      <c r="G277" t="s">
        <v>396</v>
      </c>
      <c r="H277" t="s">
        <v>397</v>
      </c>
      <c r="I277">
        <f>ROUND(151/100,9)</f>
        <v>1.51</v>
      </c>
      <c r="J277">
        <v>0</v>
      </c>
      <c r="K277">
        <f>ROUND(151/100,9)</f>
        <v>1.51</v>
      </c>
      <c r="O277">
        <f t="shared" si="220"/>
        <v>13365.01</v>
      </c>
      <c r="P277">
        <f t="shared" si="221"/>
        <v>410.7</v>
      </c>
      <c r="Q277">
        <f t="shared" si="222"/>
        <v>1175.71</v>
      </c>
      <c r="R277">
        <f t="shared" si="223"/>
        <v>626.48</v>
      </c>
      <c r="S277">
        <f t="shared" si="224"/>
        <v>11778.6</v>
      </c>
      <c r="T277">
        <f t="shared" si="225"/>
        <v>0</v>
      </c>
      <c r="U277">
        <f t="shared" si="226"/>
        <v>36.657339839999992</v>
      </c>
      <c r="V277">
        <f t="shared" si="227"/>
        <v>0</v>
      </c>
      <c r="W277">
        <f t="shared" si="228"/>
        <v>0</v>
      </c>
      <c r="X277">
        <f t="shared" si="229"/>
        <v>10836.31</v>
      </c>
      <c r="Y277">
        <f t="shared" si="230"/>
        <v>5064.8</v>
      </c>
      <c r="AA277">
        <v>109159563</v>
      </c>
      <c r="AB277">
        <f t="shared" si="231"/>
        <v>382.97480000000002</v>
      </c>
      <c r="AC277">
        <f t="shared" si="232"/>
        <v>36.049999999999997</v>
      </c>
      <c r="AD277">
        <f t="shared" si="233"/>
        <v>66.398399999999995</v>
      </c>
      <c r="AE277">
        <f t="shared" si="234"/>
        <v>14.9184</v>
      </c>
      <c r="AF277">
        <f t="shared" si="235"/>
        <v>280.52640000000002</v>
      </c>
      <c r="AG277">
        <f t="shared" si="236"/>
        <v>0</v>
      </c>
      <c r="AH277">
        <f t="shared" si="237"/>
        <v>22.751999999999999</v>
      </c>
      <c r="AI277">
        <f t="shared" si="238"/>
        <v>0</v>
      </c>
      <c r="AJ277">
        <f t="shared" si="239"/>
        <v>0</v>
      </c>
      <c r="AK277">
        <v>276.97000000000003</v>
      </c>
      <c r="AL277">
        <v>36.049999999999997</v>
      </c>
      <c r="AM277">
        <v>46.11</v>
      </c>
      <c r="AN277">
        <v>10.36</v>
      </c>
      <c r="AO277">
        <v>194.81</v>
      </c>
      <c r="AP277">
        <v>0</v>
      </c>
      <c r="AQ277">
        <v>15.8</v>
      </c>
      <c r="AR277">
        <v>0</v>
      </c>
      <c r="AS277">
        <v>0</v>
      </c>
      <c r="AT277">
        <v>92</v>
      </c>
      <c r="AU277">
        <v>43</v>
      </c>
      <c r="AV277">
        <v>1.0669999999999999</v>
      </c>
      <c r="AW277">
        <v>1.081</v>
      </c>
      <c r="AZ277">
        <v>1</v>
      </c>
      <c r="BA277">
        <v>26.06</v>
      </c>
      <c r="BB277">
        <v>10.99</v>
      </c>
      <c r="BC277">
        <v>6.98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2</v>
      </c>
      <c r="BJ277" t="s">
        <v>398</v>
      </c>
      <c r="BM277">
        <v>318</v>
      </c>
      <c r="BN277">
        <v>0</v>
      </c>
      <c r="BO277" t="s">
        <v>395</v>
      </c>
      <c r="BP277">
        <v>1</v>
      </c>
      <c r="BQ277">
        <v>40</v>
      </c>
      <c r="BR277">
        <v>0</v>
      </c>
      <c r="BS277">
        <v>26.06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92</v>
      </c>
      <c r="CA277">
        <v>43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763</v>
      </c>
      <c r="CO277">
        <v>0</v>
      </c>
      <c r="CP277">
        <f t="shared" si="240"/>
        <v>13365.01</v>
      </c>
      <c r="CQ277">
        <f t="shared" si="241"/>
        <v>272.01</v>
      </c>
      <c r="CR277">
        <f t="shared" si="242"/>
        <v>778.64</v>
      </c>
      <c r="CS277">
        <f t="shared" si="243"/>
        <v>414.88</v>
      </c>
      <c r="CT277">
        <f t="shared" si="244"/>
        <v>7800.28</v>
      </c>
      <c r="CU277">
        <f t="shared" si="245"/>
        <v>0</v>
      </c>
      <c r="CV277">
        <f t="shared" si="246"/>
        <v>24.276383999999997</v>
      </c>
      <c r="CW277">
        <f t="shared" si="247"/>
        <v>0</v>
      </c>
      <c r="CX277">
        <f t="shared" si="248"/>
        <v>0</v>
      </c>
      <c r="CY277">
        <f t="shared" si="249"/>
        <v>10836.312</v>
      </c>
      <c r="CZ277">
        <f t="shared" si="250"/>
        <v>5064.7979999999998</v>
      </c>
      <c r="DC277" t="s">
        <v>3</v>
      </c>
      <c r="DD277" t="s">
        <v>3</v>
      </c>
      <c r="DE277" t="s">
        <v>180</v>
      </c>
      <c r="DF277" t="s">
        <v>180</v>
      </c>
      <c r="DG277" t="s">
        <v>180</v>
      </c>
      <c r="DH277" t="s">
        <v>3</v>
      </c>
      <c r="DI277" t="s">
        <v>180</v>
      </c>
      <c r="DJ277" t="s">
        <v>180</v>
      </c>
      <c r="DK277" t="s">
        <v>3</v>
      </c>
      <c r="DL277" t="s">
        <v>3</v>
      </c>
      <c r="DM277" t="s">
        <v>3</v>
      </c>
      <c r="DN277">
        <v>112</v>
      </c>
      <c r="DO277">
        <v>70</v>
      </c>
      <c r="DP277">
        <v>1.0669999999999999</v>
      </c>
      <c r="DQ277">
        <v>1.081</v>
      </c>
      <c r="DU277">
        <v>1013</v>
      </c>
      <c r="DV277" t="s">
        <v>397</v>
      </c>
      <c r="DW277" t="s">
        <v>397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94151687</v>
      </c>
      <c r="EF277">
        <v>40</v>
      </c>
      <c r="EG277" t="s">
        <v>181</v>
      </c>
      <c r="EH277">
        <v>0</v>
      </c>
      <c r="EI277" t="s">
        <v>3</v>
      </c>
      <c r="EJ277">
        <v>2</v>
      </c>
      <c r="EK277">
        <v>318</v>
      </c>
      <c r="EL277" t="s">
        <v>399</v>
      </c>
      <c r="EM277" t="s">
        <v>400</v>
      </c>
      <c r="EO277" t="s">
        <v>184</v>
      </c>
      <c r="EQ277">
        <v>131072</v>
      </c>
      <c r="ER277">
        <v>276.97000000000003</v>
      </c>
      <c r="ES277">
        <v>36.049999999999997</v>
      </c>
      <c r="ET277">
        <v>46.11</v>
      </c>
      <c r="EU277">
        <v>10.36</v>
      </c>
      <c r="EV277">
        <v>194.81</v>
      </c>
      <c r="EW277">
        <v>15.8</v>
      </c>
      <c r="EX277">
        <v>0</v>
      </c>
      <c r="EY277">
        <v>0</v>
      </c>
      <c r="FQ277">
        <v>0</v>
      </c>
      <c r="FR277">
        <f t="shared" si="251"/>
        <v>0</v>
      </c>
      <c r="FS277">
        <v>0</v>
      </c>
      <c r="FX277">
        <v>112</v>
      </c>
      <c r="FY277">
        <v>70</v>
      </c>
      <c r="GA277" t="s">
        <v>3</v>
      </c>
      <c r="GD277">
        <v>0</v>
      </c>
      <c r="GF277">
        <v>-2103055584</v>
      </c>
      <c r="GG277">
        <v>2</v>
      </c>
      <c r="GH277">
        <v>1</v>
      </c>
      <c r="GI277">
        <v>2</v>
      </c>
      <c r="GJ277">
        <v>0</v>
      </c>
      <c r="GK277">
        <f>ROUND(R277*(R12)/100,2)</f>
        <v>1002.37</v>
      </c>
      <c r="GL277">
        <f t="shared" si="252"/>
        <v>0</v>
      </c>
      <c r="GM277">
        <f t="shared" si="253"/>
        <v>30268.49</v>
      </c>
      <c r="GN277">
        <f t="shared" si="254"/>
        <v>0</v>
      </c>
      <c r="GO277">
        <f t="shared" si="255"/>
        <v>30268.49</v>
      </c>
      <c r="GP277">
        <f t="shared" si="256"/>
        <v>0</v>
      </c>
      <c r="GR277">
        <v>0</v>
      </c>
      <c r="GS277">
        <v>3</v>
      </c>
      <c r="GT277">
        <v>0</v>
      </c>
      <c r="GU277" t="s">
        <v>3</v>
      </c>
      <c r="GV277">
        <f t="shared" si="257"/>
        <v>0</v>
      </c>
      <c r="GW277">
        <v>1</v>
      </c>
      <c r="GX277">
        <f t="shared" si="258"/>
        <v>0</v>
      </c>
      <c r="HA277">
        <v>0</v>
      </c>
      <c r="HB277">
        <v>0</v>
      </c>
      <c r="HC277">
        <f t="shared" si="259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C278">
        <f>ROW(SmtRes!A182)</f>
        <v>182</v>
      </c>
      <c r="D278">
        <f>ROW(EtalonRes!A194)</f>
        <v>194</v>
      </c>
      <c r="E278" t="s">
        <v>40</v>
      </c>
      <c r="F278" t="s">
        <v>401</v>
      </c>
      <c r="G278" t="s">
        <v>402</v>
      </c>
      <c r="H278" t="s">
        <v>403</v>
      </c>
      <c r="I278">
        <f>ROUND(24/100,9)</f>
        <v>0.24</v>
      </c>
      <c r="J278">
        <v>0</v>
      </c>
      <c r="K278">
        <f>ROUND(24/100,9)</f>
        <v>0.24</v>
      </c>
      <c r="O278">
        <f t="shared" si="220"/>
        <v>16412.439999999999</v>
      </c>
      <c r="P278">
        <f t="shared" si="221"/>
        <v>1488.55</v>
      </c>
      <c r="Q278">
        <f t="shared" si="222"/>
        <v>48.32</v>
      </c>
      <c r="R278">
        <f t="shared" si="223"/>
        <v>26.58</v>
      </c>
      <c r="S278">
        <f t="shared" si="224"/>
        <v>14875.57</v>
      </c>
      <c r="T278">
        <f t="shared" si="225"/>
        <v>0</v>
      </c>
      <c r="U278">
        <f t="shared" si="226"/>
        <v>42.129403775999997</v>
      </c>
      <c r="V278">
        <f t="shared" si="227"/>
        <v>0</v>
      </c>
      <c r="W278">
        <f t="shared" si="228"/>
        <v>0</v>
      </c>
      <c r="X278">
        <f t="shared" si="229"/>
        <v>13685.52</v>
      </c>
      <c r="Y278">
        <f t="shared" si="230"/>
        <v>6396.5</v>
      </c>
      <c r="AA278">
        <v>109159563</v>
      </c>
      <c r="AB278">
        <f t="shared" si="231"/>
        <v>3177.3935999999999</v>
      </c>
      <c r="AC278">
        <f t="shared" si="232"/>
        <v>888.6</v>
      </c>
      <c r="AD278">
        <f t="shared" si="233"/>
        <v>17.150400000000001</v>
      </c>
      <c r="AE278">
        <f t="shared" si="234"/>
        <v>4.0464000000000002</v>
      </c>
      <c r="AF278">
        <f t="shared" si="235"/>
        <v>2271.6432</v>
      </c>
      <c r="AG278">
        <f t="shared" si="236"/>
        <v>0</v>
      </c>
      <c r="AH278">
        <f t="shared" si="237"/>
        <v>167.6592</v>
      </c>
      <c r="AI278">
        <f t="shared" si="238"/>
        <v>0</v>
      </c>
      <c r="AJ278">
        <f t="shared" si="239"/>
        <v>0</v>
      </c>
      <c r="AK278">
        <v>2478.04</v>
      </c>
      <c r="AL278">
        <v>888.6</v>
      </c>
      <c r="AM278">
        <v>11.91</v>
      </c>
      <c r="AN278">
        <v>2.81</v>
      </c>
      <c r="AO278">
        <v>1577.53</v>
      </c>
      <c r="AP278">
        <v>0</v>
      </c>
      <c r="AQ278">
        <v>116.43</v>
      </c>
      <c r="AR278">
        <v>0</v>
      </c>
      <c r="AS278">
        <v>0</v>
      </c>
      <c r="AT278">
        <v>92</v>
      </c>
      <c r="AU278">
        <v>43</v>
      </c>
      <c r="AV278">
        <v>1.0469999999999999</v>
      </c>
      <c r="AW278">
        <v>1</v>
      </c>
      <c r="AZ278">
        <v>1</v>
      </c>
      <c r="BA278">
        <v>26.06</v>
      </c>
      <c r="BB278">
        <v>11.21</v>
      </c>
      <c r="BC278">
        <v>6.98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2</v>
      </c>
      <c r="BJ278" t="s">
        <v>404</v>
      </c>
      <c r="BM278">
        <v>1608</v>
      </c>
      <c r="BN278">
        <v>0</v>
      </c>
      <c r="BO278" t="s">
        <v>401</v>
      </c>
      <c r="BP278">
        <v>1</v>
      </c>
      <c r="BQ278">
        <v>40</v>
      </c>
      <c r="BR278">
        <v>0</v>
      </c>
      <c r="BS278">
        <v>26.06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92</v>
      </c>
      <c r="CA278">
        <v>43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763</v>
      </c>
      <c r="CO278">
        <v>0</v>
      </c>
      <c r="CP278">
        <f t="shared" si="240"/>
        <v>16412.439999999999</v>
      </c>
      <c r="CQ278">
        <f t="shared" si="241"/>
        <v>6202.43</v>
      </c>
      <c r="CR278">
        <f t="shared" si="242"/>
        <v>201.33</v>
      </c>
      <c r="CS278">
        <f t="shared" si="243"/>
        <v>110.49</v>
      </c>
      <c r="CT278">
        <f t="shared" si="244"/>
        <v>61981.36</v>
      </c>
      <c r="CU278">
        <f t="shared" si="245"/>
        <v>0</v>
      </c>
      <c r="CV278">
        <f t="shared" si="246"/>
        <v>175.53918239999999</v>
      </c>
      <c r="CW278">
        <f t="shared" si="247"/>
        <v>0</v>
      </c>
      <c r="CX278">
        <f t="shared" si="248"/>
        <v>0</v>
      </c>
      <c r="CY278">
        <f t="shared" si="249"/>
        <v>13685.5244</v>
      </c>
      <c r="CZ278">
        <f t="shared" si="250"/>
        <v>6396.4951000000001</v>
      </c>
      <c r="DC278" t="s">
        <v>3</v>
      </c>
      <c r="DD278" t="s">
        <v>3</v>
      </c>
      <c r="DE278" t="s">
        <v>180</v>
      </c>
      <c r="DF278" t="s">
        <v>180</v>
      </c>
      <c r="DG278" t="s">
        <v>180</v>
      </c>
      <c r="DH278" t="s">
        <v>3</v>
      </c>
      <c r="DI278" t="s">
        <v>180</v>
      </c>
      <c r="DJ278" t="s">
        <v>180</v>
      </c>
      <c r="DK278" t="s">
        <v>3</v>
      </c>
      <c r="DL278" t="s">
        <v>3</v>
      </c>
      <c r="DM278" t="s">
        <v>3</v>
      </c>
      <c r="DN278">
        <v>112</v>
      </c>
      <c r="DO278">
        <v>70</v>
      </c>
      <c r="DP278">
        <v>1.0669999999999999</v>
      </c>
      <c r="DQ278">
        <v>1.081</v>
      </c>
      <c r="DU278">
        <v>1013</v>
      </c>
      <c r="DV278" t="s">
        <v>403</v>
      </c>
      <c r="DW278" t="s">
        <v>403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94152977</v>
      </c>
      <c r="EF278">
        <v>40</v>
      </c>
      <c r="EG278" t="s">
        <v>181</v>
      </c>
      <c r="EH278">
        <v>0</v>
      </c>
      <c r="EI278" t="s">
        <v>3</v>
      </c>
      <c r="EJ278">
        <v>2</v>
      </c>
      <c r="EK278">
        <v>1608</v>
      </c>
      <c r="EL278" t="s">
        <v>405</v>
      </c>
      <c r="EM278" t="s">
        <v>406</v>
      </c>
      <c r="EO278" t="s">
        <v>184</v>
      </c>
      <c r="EQ278">
        <v>131072</v>
      </c>
      <c r="ER278">
        <v>2478.04</v>
      </c>
      <c r="ES278">
        <v>888.6</v>
      </c>
      <c r="ET278">
        <v>11.91</v>
      </c>
      <c r="EU278">
        <v>2.81</v>
      </c>
      <c r="EV278">
        <v>1577.53</v>
      </c>
      <c r="EW278">
        <v>116.43</v>
      </c>
      <c r="EX278">
        <v>0</v>
      </c>
      <c r="EY278">
        <v>0</v>
      </c>
      <c r="FQ278">
        <v>0</v>
      </c>
      <c r="FR278">
        <f t="shared" si="251"/>
        <v>0</v>
      </c>
      <c r="FS278">
        <v>0</v>
      </c>
      <c r="FX278">
        <v>112</v>
      </c>
      <c r="FY278">
        <v>70</v>
      </c>
      <c r="GA278" t="s">
        <v>3</v>
      </c>
      <c r="GD278">
        <v>0</v>
      </c>
      <c r="GF278">
        <v>-1448534945</v>
      </c>
      <c r="GG278">
        <v>2</v>
      </c>
      <c r="GH278">
        <v>1</v>
      </c>
      <c r="GI278">
        <v>2</v>
      </c>
      <c r="GJ278">
        <v>0</v>
      </c>
      <c r="GK278">
        <f>ROUND(R278*(R12)/100,2)</f>
        <v>42.53</v>
      </c>
      <c r="GL278">
        <f t="shared" si="252"/>
        <v>0</v>
      </c>
      <c r="GM278">
        <f t="shared" si="253"/>
        <v>36536.99</v>
      </c>
      <c r="GN278">
        <f t="shared" si="254"/>
        <v>0</v>
      </c>
      <c r="GO278">
        <f t="shared" si="255"/>
        <v>36536.99</v>
      </c>
      <c r="GP278">
        <f t="shared" si="256"/>
        <v>0</v>
      </c>
      <c r="GR278">
        <v>0</v>
      </c>
      <c r="GS278">
        <v>3</v>
      </c>
      <c r="GT278">
        <v>0</v>
      </c>
      <c r="GU278" t="s">
        <v>3</v>
      </c>
      <c r="GV278">
        <f t="shared" si="257"/>
        <v>0</v>
      </c>
      <c r="GW278">
        <v>1</v>
      </c>
      <c r="GX278">
        <f t="shared" si="258"/>
        <v>0</v>
      </c>
      <c r="HA278">
        <v>0</v>
      </c>
      <c r="HB278">
        <v>0</v>
      </c>
      <c r="HC278">
        <f t="shared" si="259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C279">
        <f>ROW(SmtRes!A183)</f>
        <v>183</v>
      </c>
      <c r="D279">
        <f>ROW(EtalonRes!A195)</f>
        <v>195</v>
      </c>
      <c r="E279" t="s">
        <v>46</v>
      </c>
      <c r="F279" t="s">
        <v>407</v>
      </c>
      <c r="G279" t="s">
        <v>408</v>
      </c>
      <c r="H279" t="s">
        <v>403</v>
      </c>
      <c r="I279">
        <f>ROUND(24/100,9)</f>
        <v>0.24</v>
      </c>
      <c r="J279">
        <v>0</v>
      </c>
      <c r="K279">
        <f>ROUND(24/100,9)</f>
        <v>0.24</v>
      </c>
      <c r="O279">
        <f t="shared" si="220"/>
        <v>9607.5</v>
      </c>
      <c r="P279">
        <f t="shared" si="221"/>
        <v>1196.0899999999999</v>
      </c>
      <c r="Q279">
        <f t="shared" si="222"/>
        <v>77.94</v>
      </c>
      <c r="R279">
        <f t="shared" si="223"/>
        <v>24.5</v>
      </c>
      <c r="S279">
        <f t="shared" si="224"/>
        <v>8333.4699999999993</v>
      </c>
      <c r="T279">
        <f t="shared" si="225"/>
        <v>0</v>
      </c>
      <c r="U279">
        <f t="shared" si="226"/>
        <v>24.598100735999999</v>
      </c>
      <c r="V279">
        <f t="shared" si="227"/>
        <v>0</v>
      </c>
      <c r="W279">
        <f t="shared" si="228"/>
        <v>0</v>
      </c>
      <c r="X279">
        <f t="shared" si="229"/>
        <v>7666.79</v>
      </c>
      <c r="Y279">
        <f t="shared" si="230"/>
        <v>3583.39</v>
      </c>
      <c r="AA279">
        <v>109159563</v>
      </c>
      <c r="AB279">
        <f t="shared" si="231"/>
        <v>2022.4272000000001</v>
      </c>
      <c r="AC279">
        <f t="shared" si="232"/>
        <v>714</v>
      </c>
      <c r="AD279">
        <f t="shared" si="233"/>
        <v>35.8416</v>
      </c>
      <c r="AE279">
        <f t="shared" si="234"/>
        <v>3.7440000000000002</v>
      </c>
      <c r="AF279">
        <f t="shared" si="235"/>
        <v>1272.5856000000001</v>
      </c>
      <c r="AG279">
        <f t="shared" si="236"/>
        <v>0</v>
      </c>
      <c r="AH279">
        <f t="shared" si="237"/>
        <v>97.891200000000012</v>
      </c>
      <c r="AI279">
        <f t="shared" si="238"/>
        <v>0</v>
      </c>
      <c r="AJ279">
        <f t="shared" si="239"/>
        <v>0</v>
      </c>
      <c r="AK279">
        <v>1622.63</v>
      </c>
      <c r="AL279">
        <v>714</v>
      </c>
      <c r="AM279">
        <v>24.89</v>
      </c>
      <c r="AN279">
        <v>2.6</v>
      </c>
      <c r="AO279">
        <v>883.74</v>
      </c>
      <c r="AP279">
        <v>0</v>
      </c>
      <c r="AQ279">
        <v>67.98</v>
      </c>
      <c r="AR279">
        <v>0</v>
      </c>
      <c r="AS279">
        <v>0</v>
      </c>
      <c r="AT279">
        <v>92</v>
      </c>
      <c r="AU279">
        <v>43</v>
      </c>
      <c r="AV279">
        <v>1.0469999999999999</v>
      </c>
      <c r="AW279">
        <v>1</v>
      </c>
      <c r="AZ279">
        <v>1</v>
      </c>
      <c r="BA279">
        <v>26.06</v>
      </c>
      <c r="BB279">
        <v>8.65</v>
      </c>
      <c r="BC279">
        <v>6.98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2</v>
      </c>
      <c r="BJ279" t="s">
        <v>409</v>
      </c>
      <c r="BM279">
        <v>333</v>
      </c>
      <c r="BN279">
        <v>0</v>
      </c>
      <c r="BO279" t="s">
        <v>407</v>
      </c>
      <c r="BP279">
        <v>1</v>
      </c>
      <c r="BQ279">
        <v>40</v>
      </c>
      <c r="BR279">
        <v>0</v>
      </c>
      <c r="BS279">
        <v>26.06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92</v>
      </c>
      <c r="CA279">
        <v>43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763</v>
      </c>
      <c r="CO279">
        <v>0</v>
      </c>
      <c r="CP279">
        <f t="shared" si="240"/>
        <v>9607.5</v>
      </c>
      <c r="CQ279">
        <f t="shared" si="241"/>
        <v>4983.72</v>
      </c>
      <c r="CR279">
        <f t="shared" si="242"/>
        <v>324.63</v>
      </c>
      <c r="CS279">
        <f t="shared" si="243"/>
        <v>102.16</v>
      </c>
      <c r="CT279">
        <f t="shared" si="244"/>
        <v>34722.339999999997</v>
      </c>
      <c r="CU279">
        <f t="shared" si="245"/>
        <v>0</v>
      </c>
      <c r="CV279">
        <f t="shared" si="246"/>
        <v>102.49208640000001</v>
      </c>
      <c r="CW279">
        <f t="shared" si="247"/>
        <v>0</v>
      </c>
      <c r="CX279">
        <f t="shared" si="248"/>
        <v>0</v>
      </c>
      <c r="CY279">
        <f t="shared" si="249"/>
        <v>7666.7923999999994</v>
      </c>
      <c r="CZ279">
        <f t="shared" si="250"/>
        <v>3583.3920999999996</v>
      </c>
      <c r="DC279" t="s">
        <v>3</v>
      </c>
      <c r="DD279" t="s">
        <v>3</v>
      </c>
      <c r="DE279" t="s">
        <v>180</v>
      </c>
      <c r="DF279" t="s">
        <v>180</v>
      </c>
      <c r="DG279" t="s">
        <v>180</v>
      </c>
      <c r="DH279" t="s">
        <v>3</v>
      </c>
      <c r="DI279" t="s">
        <v>180</v>
      </c>
      <c r="DJ279" t="s">
        <v>180</v>
      </c>
      <c r="DK279" t="s">
        <v>3</v>
      </c>
      <c r="DL279" t="s">
        <v>3</v>
      </c>
      <c r="DM279" t="s">
        <v>3</v>
      </c>
      <c r="DN279">
        <v>112</v>
      </c>
      <c r="DO279">
        <v>70</v>
      </c>
      <c r="DP279">
        <v>1.0469999999999999</v>
      </c>
      <c r="DQ279">
        <v>1</v>
      </c>
      <c r="DU279">
        <v>1013</v>
      </c>
      <c r="DV279" t="s">
        <v>403</v>
      </c>
      <c r="DW279" t="s">
        <v>403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94151702</v>
      </c>
      <c r="EF279">
        <v>40</v>
      </c>
      <c r="EG279" t="s">
        <v>181</v>
      </c>
      <c r="EH279">
        <v>0</v>
      </c>
      <c r="EI279" t="s">
        <v>3</v>
      </c>
      <c r="EJ279">
        <v>2</v>
      </c>
      <c r="EK279">
        <v>333</v>
      </c>
      <c r="EL279" t="s">
        <v>410</v>
      </c>
      <c r="EM279" t="s">
        <v>411</v>
      </c>
      <c r="EO279" t="s">
        <v>184</v>
      </c>
      <c r="EQ279">
        <v>131072</v>
      </c>
      <c r="ER279">
        <v>1622.63</v>
      </c>
      <c r="ES279">
        <v>714</v>
      </c>
      <c r="ET279">
        <v>24.89</v>
      </c>
      <c r="EU279">
        <v>2.6</v>
      </c>
      <c r="EV279">
        <v>883.74</v>
      </c>
      <c r="EW279">
        <v>67.98</v>
      </c>
      <c r="EX279">
        <v>0</v>
      </c>
      <c r="EY279">
        <v>0</v>
      </c>
      <c r="FQ279">
        <v>0</v>
      </c>
      <c r="FR279">
        <f t="shared" si="251"/>
        <v>0</v>
      </c>
      <c r="FS279">
        <v>0</v>
      </c>
      <c r="FX279">
        <v>112</v>
      </c>
      <c r="FY279">
        <v>70</v>
      </c>
      <c r="GA279" t="s">
        <v>3</v>
      </c>
      <c r="GD279">
        <v>0</v>
      </c>
      <c r="GF279">
        <v>228708677</v>
      </c>
      <c r="GG279">
        <v>2</v>
      </c>
      <c r="GH279">
        <v>1</v>
      </c>
      <c r="GI279">
        <v>2</v>
      </c>
      <c r="GJ279">
        <v>0</v>
      </c>
      <c r="GK279">
        <f>ROUND(R279*(R12)/100,2)</f>
        <v>39.200000000000003</v>
      </c>
      <c r="GL279">
        <f t="shared" si="252"/>
        <v>0</v>
      </c>
      <c r="GM279">
        <f t="shared" si="253"/>
        <v>20896.88</v>
      </c>
      <c r="GN279">
        <f t="shared" si="254"/>
        <v>0</v>
      </c>
      <c r="GO279">
        <f t="shared" si="255"/>
        <v>20896.88</v>
      </c>
      <c r="GP279">
        <f t="shared" si="256"/>
        <v>0</v>
      </c>
      <c r="GR279">
        <v>0</v>
      </c>
      <c r="GS279">
        <v>3</v>
      </c>
      <c r="GT279">
        <v>0</v>
      </c>
      <c r="GU279" t="s">
        <v>3</v>
      </c>
      <c r="GV279">
        <f t="shared" si="257"/>
        <v>0</v>
      </c>
      <c r="GW279">
        <v>1</v>
      </c>
      <c r="GX279">
        <f t="shared" si="258"/>
        <v>0</v>
      </c>
      <c r="HA279">
        <v>0</v>
      </c>
      <c r="HB279">
        <v>0</v>
      </c>
      <c r="HC279">
        <f t="shared" si="25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17</v>
      </c>
      <c r="B280">
        <v>1</v>
      </c>
      <c r="C280">
        <f>ROW(SmtRes!A184)</f>
        <v>184</v>
      </c>
      <c r="D280">
        <f>ROW(EtalonRes!A196)</f>
        <v>196</v>
      </c>
      <c r="E280" t="s">
        <v>53</v>
      </c>
      <c r="F280" t="s">
        <v>412</v>
      </c>
      <c r="G280" t="s">
        <v>413</v>
      </c>
      <c r="H280" t="s">
        <v>397</v>
      </c>
      <c r="I280">
        <f>ROUND(18/100,9)</f>
        <v>0.18</v>
      </c>
      <c r="J280">
        <v>0</v>
      </c>
      <c r="K280">
        <f>ROUND(18/100,9)</f>
        <v>0.18</v>
      </c>
      <c r="O280">
        <f t="shared" si="220"/>
        <v>2111.35</v>
      </c>
      <c r="P280">
        <f t="shared" si="221"/>
        <v>48.79</v>
      </c>
      <c r="Q280">
        <f t="shared" si="222"/>
        <v>285.27</v>
      </c>
      <c r="R280">
        <f t="shared" si="223"/>
        <v>153.22999999999999</v>
      </c>
      <c r="S280">
        <f t="shared" si="224"/>
        <v>1777.29</v>
      </c>
      <c r="T280">
        <f t="shared" si="225"/>
        <v>0</v>
      </c>
      <c r="U280">
        <f t="shared" si="226"/>
        <v>5.5313279999999985</v>
      </c>
      <c r="V280">
        <f t="shared" si="227"/>
        <v>0</v>
      </c>
      <c r="W280">
        <f t="shared" si="228"/>
        <v>0</v>
      </c>
      <c r="X280">
        <f t="shared" si="229"/>
        <v>1635.11</v>
      </c>
      <c r="Y280">
        <f t="shared" si="230"/>
        <v>764.23</v>
      </c>
      <c r="AA280">
        <v>109159563</v>
      </c>
      <c r="AB280">
        <f t="shared" si="231"/>
        <v>525.53880000000004</v>
      </c>
      <c r="AC280">
        <f t="shared" si="232"/>
        <v>35.909999999999997</v>
      </c>
      <c r="AD280">
        <f t="shared" si="233"/>
        <v>134.5248</v>
      </c>
      <c r="AE280">
        <f t="shared" si="234"/>
        <v>30.6</v>
      </c>
      <c r="AF280">
        <f t="shared" si="235"/>
        <v>355.10399999999998</v>
      </c>
      <c r="AG280">
        <f t="shared" si="236"/>
        <v>0</v>
      </c>
      <c r="AH280">
        <f t="shared" si="237"/>
        <v>28.799999999999997</v>
      </c>
      <c r="AI280">
        <f t="shared" si="238"/>
        <v>0</v>
      </c>
      <c r="AJ280">
        <f t="shared" si="239"/>
        <v>0</v>
      </c>
      <c r="AK280">
        <v>375.93</v>
      </c>
      <c r="AL280">
        <v>35.909999999999997</v>
      </c>
      <c r="AM280">
        <v>93.42</v>
      </c>
      <c r="AN280">
        <v>21.25</v>
      </c>
      <c r="AO280">
        <v>246.6</v>
      </c>
      <c r="AP280">
        <v>0</v>
      </c>
      <c r="AQ280">
        <v>20</v>
      </c>
      <c r="AR280">
        <v>0</v>
      </c>
      <c r="AS280">
        <v>0</v>
      </c>
      <c r="AT280">
        <v>92</v>
      </c>
      <c r="AU280">
        <v>43</v>
      </c>
      <c r="AV280">
        <v>1.0669999999999999</v>
      </c>
      <c r="AW280">
        <v>1.081</v>
      </c>
      <c r="AZ280">
        <v>1</v>
      </c>
      <c r="BA280">
        <v>26.06</v>
      </c>
      <c r="BB280">
        <v>11.04</v>
      </c>
      <c r="BC280">
        <v>6.98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2</v>
      </c>
      <c r="BJ280" t="s">
        <v>414</v>
      </c>
      <c r="BM280">
        <v>318</v>
      </c>
      <c r="BN280">
        <v>0</v>
      </c>
      <c r="BO280" t="s">
        <v>412</v>
      </c>
      <c r="BP280">
        <v>1</v>
      </c>
      <c r="BQ280">
        <v>40</v>
      </c>
      <c r="BR280">
        <v>0</v>
      </c>
      <c r="BS280">
        <v>26.06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92</v>
      </c>
      <c r="CA280">
        <v>43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763</v>
      </c>
      <c r="CO280">
        <v>0</v>
      </c>
      <c r="CP280">
        <f t="shared" si="240"/>
        <v>2111.35</v>
      </c>
      <c r="CQ280">
        <f t="shared" si="241"/>
        <v>270.95999999999998</v>
      </c>
      <c r="CR280">
        <f t="shared" si="242"/>
        <v>1584.68</v>
      </c>
      <c r="CS280">
        <f t="shared" si="243"/>
        <v>850.86</v>
      </c>
      <c r="CT280">
        <f t="shared" si="244"/>
        <v>9874.1299999999992</v>
      </c>
      <c r="CU280">
        <f t="shared" si="245"/>
        <v>0</v>
      </c>
      <c r="CV280">
        <f t="shared" si="246"/>
        <v>30.729599999999994</v>
      </c>
      <c r="CW280">
        <f t="shared" si="247"/>
        <v>0</v>
      </c>
      <c r="CX280">
        <f t="shared" si="248"/>
        <v>0</v>
      </c>
      <c r="CY280">
        <f t="shared" si="249"/>
        <v>1635.1068</v>
      </c>
      <c r="CZ280">
        <f t="shared" si="250"/>
        <v>764.23469999999998</v>
      </c>
      <c r="DC280" t="s">
        <v>3</v>
      </c>
      <c r="DD280" t="s">
        <v>3</v>
      </c>
      <c r="DE280" t="s">
        <v>180</v>
      </c>
      <c r="DF280" t="s">
        <v>180</v>
      </c>
      <c r="DG280" t="s">
        <v>180</v>
      </c>
      <c r="DH280" t="s">
        <v>3</v>
      </c>
      <c r="DI280" t="s">
        <v>180</v>
      </c>
      <c r="DJ280" t="s">
        <v>180</v>
      </c>
      <c r="DK280" t="s">
        <v>3</v>
      </c>
      <c r="DL280" t="s">
        <v>3</v>
      </c>
      <c r="DM280" t="s">
        <v>3</v>
      </c>
      <c r="DN280">
        <v>112</v>
      </c>
      <c r="DO280">
        <v>70</v>
      </c>
      <c r="DP280">
        <v>1.0669999999999999</v>
      </c>
      <c r="DQ280">
        <v>1.081</v>
      </c>
      <c r="DU280">
        <v>1013</v>
      </c>
      <c r="DV280" t="s">
        <v>397</v>
      </c>
      <c r="DW280" t="s">
        <v>397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94151687</v>
      </c>
      <c r="EF280">
        <v>40</v>
      </c>
      <c r="EG280" t="s">
        <v>181</v>
      </c>
      <c r="EH280">
        <v>0</v>
      </c>
      <c r="EI280" t="s">
        <v>3</v>
      </c>
      <c r="EJ280">
        <v>2</v>
      </c>
      <c r="EK280">
        <v>318</v>
      </c>
      <c r="EL280" t="s">
        <v>399</v>
      </c>
      <c r="EM280" t="s">
        <v>400</v>
      </c>
      <c r="EO280" t="s">
        <v>184</v>
      </c>
      <c r="EQ280">
        <v>131072</v>
      </c>
      <c r="ER280">
        <v>375.93</v>
      </c>
      <c r="ES280">
        <v>35.909999999999997</v>
      </c>
      <c r="ET280">
        <v>93.42</v>
      </c>
      <c r="EU280">
        <v>21.25</v>
      </c>
      <c r="EV280">
        <v>246.6</v>
      </c>
      <c r="EW280">
        <v>20</v>
      </c>
      <c r="EX280">
        <v>0</v>
      </c>
      <c r="EY280">
        <v>0</v>
      </c>
      <c r="FQ280">
        <v>0</v>
      </c>
      <c r="FR280">
        <f t="shared" si="251"/>
        <v>0</v>
      </c>
      <c r="FS280">
        <v>0</v>
      </c>
      <c r="FX280">
        <v>112</v>
      </c>
      <c r="FY280">
        <v>70</v>
      </c>
      <c r="GA280" t="s">
        <v>3</v>
      </c>
      <c r="GD280">
        <v>0</v>
      </c>
      <c r="GF280">
        <v>2120432455</v>
      </c>
      <c r="GG280">
        <v>2</v>
      </c>
      <c r="GH280">
        <v>1</v>
      </c>
      <c r="GI280">
        <v>2</v>
      </c>
      <c r="GJ280">
        <v>0</v>
      </c>
      <c r="GK280">
        <f>ROUND(R280*(R12)/100,2)</f>
        <v>245.17</v>
      </c>
      <c r="GL280">
        <f t="shared" si="252"/>
        <v>0</v>
      </c>
      <c r="GM280">
        <f t="shared" si="253"/>
        <v>4755.8599999999997</v>
      </c>
      <c r="GN280">
        <f t="shared" si="254"/>
        <v>0</v>
      </c>
      <c r="GO280">
        <f t="shared" si="255"/>
        <v>4755.8599999999997</v>
      </c>
      <c r="GP280">
        <f t="shared" si="256"/>
        <v>0</v>
      </c>
      <c r="GR280">
        <v>0</v>
      </c>
      <c r="GS280">
        <v>3</v>
      </c>
      <c r="GT280">
        <v>0</v>
      </c>
      <c r="GU280" t="s">
        <v>3</v>
      </c>
      <c r="GV280">
        <f t="shared" si="257"/>
        <v>0</v>
      </c>
      <c r="GW280">
        <v>1</v>
      </c>
      <c r="GX280">
        <f t="shared" si="258"/>
        <v>0</v>
      </c>
      <c r="HA280">
        <v>0</v>
      </c>
      <c r="HB280">
        <v>0</v>
      </c>
      <c r="HC280">
        <f t="shared" si="25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C281">
        <f>ROW(SmtRes!A185)</f>
        <v>185</v>
      </c>
      <c r="D281">
        <f>ROW(EtalonRes!A197)</f>
        <v>197</v>
      </c>
      <c r="E281" t="s">
        <v>65</v>
      </c>
      <c r="F281" t="s">
        <v>415</v>
      </c>
      <c r="G281" t="s">
        <v>416</v>
      </c>
      <c r="H281" t="s">
        <v>403</v>
      </c>
      <c r="I281">
        <f>ROUND(28/100,9)</f>
        <v>0.28000000000000003</v>
      </c>
      <c r="J281">
        <v>0</v>
      </c>
      <c r="K281">
        <f>ROUND(28/100,9)</f>
        <v>0.28000000000000003</v>
      </c>
      <c r="O281">
        <f t="shared" si="220"/>
        <v>14460.55</v>
      </c>
      <c r="P281">
        <f t="shared" si="221"/>
        <v>1956.35</v>
      </c>
      <c r="Q281">
        <f t="shared" si="222"/>
        <v>130.38999999999999</v>
      </c>
      <c r="R281">
        <f t="shared" si="223"/>
        <v>43.52</v>
      </c>
      <c r="S281">
        <f t="shared" si="224"/>
        <v>12373.81</v>
      </c>
      <c r="T281">
        <f t="shared" si="225"/>
        <v>0</v>
      </c>
      <c r="U281">
        <f t="shared" si="226"/>
        <v>36.524452607999997</v>
      </c>
      <c r="V281">
        <f t="shared" si="227"/>
        <v>0</v>
      </c>
      <c r="W281">
        <f t="shared" si="228"/>
        <v>0</v>
      </c>
      <c r="X281">
        <f t="shared" si="229"/>
        <v>11383.91</v>
      </c>
      <c r="Y281">
        <f t="shared" si="230"/>
        <v>5320.74</v>
      </c>
      <c r="AA281">
        <v>109159563</v>
      </c>
      <c r="AB281">
        <f t="shared" si="231"/>
        <v>2671.1552000000001</v>
      </c>
      <c r="AC281">
        <f t="shared" si="232"/>
        <v>1001</v>
      </c>
      <c r="AD281">
        <f t="shared" si="233"/>
        <v>50.500799999999998</v>
      </c>
      <c r="AE281">
        <f t="shared" si="234"/>
        <v>5.6879999999999997</v>
      </c>
      <c r="AF281">
        <f t="shared" si="235"/>
        <v>1619.6543999999999</v>
      </c>
      <c r="AG281">
        <f t="shared" si="236"/>
        <v>0</v>
      </c>
      <c r="AH281">
        <f t="shared" si="237"/>
        <v>124.58879999999999</v>
      </c>
      <c r="AI281">
        <f t="shared" si="238"/>
        <v>0</v>
      </c>
      <c r="AJ281">
        <f t="shared" si="239"/>
        <v>0</v>
      </c>
      <c r="AK281">
        <v>2160.83</v>
      </c>
      <c r="AL281">
        <v>1001</v>
      </c>
      <c r="AM281">
        <v>35.07</v>
      </c>
      <c r="AN281">
        <v>3.95</v>
      </c>
      <c r="AO281">
        <v>1124.76</v>
      </c>
      <c r="AP281">
        <v>0</v>
      </c>
      <c r="AQ281">
        <v>86.52</v>
      </c>
      <c r="AR281">
        <v>0</v>
      </c>
      <c r="AS281">
        <v>0</v>
      </c>
      <c r="AT281">
        <v>92</v>
      </c>
      <c r="AU281">
        <v>43</v>
      </c>
      <c r="AV281">
        <v>1.0469999999999999</v>
      </c>
      <c r="AW281">
        <v>1</v>
      </c>
      <c r="AZ281">
        <v>1</v>
      </c>
      <c r="BA281">
        <v>26.06</v>
      </c>
      <c r="BB281">
        <v>8.81</v>
      </c>
      <c r="BC281">
        <v>6.98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2</v>
      </c>
      <c r="BJ281" t="s">
        <v>417</v>
      </c>
      <c r="BM281">
        <v>333</v>
      </c>
      <c r="BN281">
        <v>0</v>
      </c>
      <c r="BO281" t="s">
        <v>415</v>
      </c>
      <c r="BP281">
        <v>1</v>
      </c>
      <c r="BQ281">
        <v>40</v>
      </c>
      <c r="BR281">
        <v>0</v>
      </c>
      <c r="BS281">
        <v>26.06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92</v>
      </c>
      <c r="CA281">
        <v>43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763</v>
      </c>
      <c r="CO281">
        <v>0</v>
      </c>
      <c r="CP281">
        <f t="shared" si="240"/>
        <v>14460.55</v>
      </c>
      <c r="CQ281">
        <f t="shared" si="241"/>
        <v>6986.98</v>
      </c>
      <c r="CR281">
        <f t="shared" si="242"/>
        <v>465.78</v>
      </c>
      <c r="CS281">
        <f t="shared" si="243"/>
        <v>155.32</v>
      </c>
      <c r="CT281">
        <f t="shared" si="244"/>
        <v>44192.03</v>
      </c>
      <c r="CU281">
        <f t="shared" si="245"/>
        <v>0</v>
      </c>
      <c r="CV281">
        <f t="shared" si="246"/>
        <v>130.44447359999998</v>
      </c>
      <c r="CW281">
        <f t="shared" si="247"/>
        <v>0</v>
      </c>
      <c r="CX281">
        <f t="shared" si="248"/>
        <v>0</v>
      </c>
      <c r="CY281">
        <f t="shared" si="249"/>
        <v>11383.905199999999</v>
      </c>
      <c r="CZ281">
        <f t="shared" si="250"/>
        <v>5320.7383</v>
      </c>
      <c r="DC281" t="s">
        <v>3</v>
      </c>
      <c r="DD281" t="s">
        <v>3</v>
      </c>
      <c r="DE281" t="s">
        <v>180</v>
      </c>
      <c r="DF281" t="s">
        <v>180</v>
      </c>
      <c r="DG281" t="s">
        <v>180</v>
      </c>
      <c r="DH281" t="s">
        <v>3</v>
      </c>
      <c r="DI281" t="s">
        <v>180</v>
      </c>
      <c r="DJ281" t="s">
        <v>180</v>
      </c>
      <c r="DK281" t="s">
        <v>3</v>
      </c>
      <c r="DL281" t="s">
        <v>3</v>
      </c>
      <c r="DM281" t="s">
        <v>3</v>
      </c>
      <c r="DN281">
        <v>112</v>
      </c>
      <c r="DO281">
        <v>70</v>
      </c>
      <c r="DP281">
        <v>1.0469999999999999</v>
      </c>
      <c r="DQ281">
        <v>1</v>
      </c>
      <c r="DU281">
        <v>1013</v>
      </c>
      <c r="DV281" t="s">
        <v>403</v>
      </c>
      <c r="DW281" t="s">
        <v>403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94151702</v>
      </c>
      <c r="EF281">
        <v>40</v>
      </c>
      <c r="EG281" t="s">
        <v>181</v>
      </c>
      <c r="EH281">
        <v>0</v>
      </c>
      <c r="EI281" t="s">
        <v>3</v>
      </c>
      <c r="EJ281">
        <v>2</v>
      </c>
      <c r="EK281">
        <v>333</v>
      </c>
      <c r="EL281" t="s">
        <v>410</v>
      </c>
      <c r="EM281" t="s">
        <v>411</v>
      </c>
      <c r="EO281" t="s">
        <v>184</v>
      </c>
      <c r="EQ281">
        <v>131072</v>
      </c>
      <c r="ER281">
        <v>2160.83</v>
      </c>
      <c r="ES281">
        <v>1001</v>
      </c>
      <c r="ET281">
        <v>35.07</v>
      </c>
      <c r="EU281">
        <v>3.95</v>
      </c>
      <c r="EV281">
        <v>1124.76</v>
      </c>
      <c r="EW281">
        <v>86.52</v>
      </c>
      <c r="EX281">
        <v>0</v>
      </c>
      <c r="EY281">
        <v>0</v>
      </c>
      <c r="FQ281">
        <v>0</v>
      </c>
      <c r="FR281">
        <f t="shared" si="251"/>
        <v>0</v>
      </c>
      <c r="FS281">
        <v>0</v>
      </c>
      <c r="FX281">
        <v>112</v>
      </c>
      <c r="FY281">
        <v>70</v>
      </c>
      <c r="GA281" t="s">
        <v>3</v>
      </c>
      <c r="GD281">
        <v>0</v>
      </c>
      <c r="GF281">
        <v>-1495978319</v>
      </c>
      <c r="GG281">
        <v>2</v>
      </c>
      <c r="GH281">
        <v>1</v>
      </c>
      <c r="GI281">
        <v>2</v>
      </c>
      <c r="GJ281">
        <v>0</v>
      </c>
      <c r="GK281">
        <f>ROUND(R281*(R12)/100,2)</f>
        <v>69.63</v>
      </c>
      <c r="GL281">
        <f t="shared" si="252"/>
        <v>0</v>
      </c>
      <c r="GM281">
        <f t="shared" si="253"/>
        <v>31234.83</v>
      </c>
      <c r="GN281">
        <f t="shared" si="254"/>
        <v>0</v>
      </c>
      <c r="GO281">
        <f t="shared" si="255"/>
        <v>31234.83</v>
      </c>
      <c r="GP281">
        <f t="shared" si="256"/>
        <v>0</v>
      </c>
      <c r="GR281">
        <v>0</v>
      </c>
      <c r="GS281">
        <v>3</v>
      </c>
      <c r="GT281">
        <v>0</v>
      </c>
      <c r="GU281" t="s">
        <v>3</v>
      </c>
      <c r="GV281">
        <f t="shared" si="257"/>
        <v>0</v>
      </c>
      <c r="GW281">
        <v>1</v>
      </c>
      <c r="GX281">
        <f t="shared" si="258"/>
        <v>0</v>
      </c>
      <c r="HA281">
        <v>0</v>
      </c>
      <c r="HB281">
        <v>0</v>
      </c>
      <c r="HC281">
        <f t="shared" si="25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C282">
        <f>ROW(SmtRes!A186)</f>
        <v>186</v>
      </c>
      <c r="D282">
        <f>ROW(EtalonRes!A198)</f>
        <v>198</v>
      </c>
      <c r="E282" t="s">
        <v>76</v>
      </c>
      <c r="F282" t="s">
        <v>418</v>
      </c>
      <c r="G282" t="s">
        <v>419</v>
      </c>
      <c r="H282" t="s">
        <v>397</v>
      </c>
      <c r="I282">
        <f>ROUND(12/100,9)</f>
        <v>0.12</v>
      </c>
      <c r="J282">
        <v>0</v>
      </c>
      <c r="K282">
        <f>ROUND(12/100,9)</f>
        <v>0.12</v>
      </c>
      <c r="O282">
        <f t="shared" si="220"/>
        <v>1116.06</v>
      </c>
      <c r="P282">
        <f t="shared" si="221"/>
        <v>24.43</v>
      </c>
      <c r="Q282">
        <f t="shared" si="222"/>
        <v>499.29</v>
      </c>
      <c r="R282">
        <f t="shared" si="223"/>
        <v>212.65</v>
      </c>
      <c r="S282">
        <f t="shared" si="224"/>
        <v>592.34</v>
      </c>
      <c r="T282">
        <f t="shared" si="225"/>
        <v>0</v>
      </c>
      <c r="U282">
        <f t="shared" si="226"/>
        <v>1.8437759999999996</v>
      </c>
      <c r="V282">
        <f t="shared" si="227"/>
        <v>0</v>
      </c>
      <c r="W282">
        <f t="shared" si="228"/>
        <v>0</v>
      </c>
      <c r="X282">
        <f t="shared" si="229"/>
        <v>544.95000000000005</v>
      </c>
      <c r="Y282">
        <f t="shared" si="230"/>
        <v>254.71</v>
      </c>
      <c r="AA282">
        <v>109159563</v>
      </c>
      <c r="AB282">
        <f t="shared" si="231"/>
        <v>606.07479999999998</v>
      </c>
      <c r="AC282">
        <f t="shared" si="232"/>
        <v>26.95</v>
      </c>
      <c r="AD282">
        <f t="shared" si="233"/>
        <v>401.57279999999997</v>
      </c>
      <c r="AE282">
        <f t="shared" si="234"/>
        <v>63.734400000000001</v>
      </c>
      <c r="AF282">
        <f t="shared" si="235"/>
        <v>177.55199999999999</v>
      </c>
      <c r="AG282">
        <f t="shared" si="236"/>
        <v>0</v>
      </c>
      <c r="AH282">
        <f t="shared" si="237"/>
        <v>14.399999999999999</v>
      </c>
      <c r="AI282">
        <f t="shared" si="238"/>
        <v>0</v>
      </c>
      <c r="AJ282">
        <f t="shared" si="239"/>
        <v>0</v>
      </c>
      <c r="AK282">
        <v>429.12</v>
      </c>
      <c r="AL282">
        <v>26.95</v>
      </c>
      <c r="AM282">
        <v>278.87</v>
      </c>
      <c r="AN282">
        <v>44.26</v>
      </c>
      <c r="AO282">
        <v>123.3</v>
      </c>
      <c r="AP282">
        <v>0</v>
      </c>
      <c r="AQ282">
        <v>10</v>
      </c>
      <c r="AR282">
        <v>0</v>
      </c>
      <c r="AS282">
        <v>0</v>
      </c>
      <c r="AT282">
        <v>92</v>
      </c>
      <c r="AU282">
        <v>43</v>
      </c>
      <c r="AV282">
        <v>1.0669999999999999</v>
      </c>
      <c r="AW282">
        <v>1.081</v>
      </c>
      <c r="AZ282">
        <v>1</v>
      </c>
      <c r="BA282">
        <v>26.06</v>
      </c>
      <c r="BB282">
        <v>9.7100000000000009</v>
      </c>
      <c r="BC282">
        <v>6.98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2</v>
      </c>
      <c r="BJ282" t="s">
        <v>420</v>
      </c>
      <c r="BM282">
        <v>318</v>
      </c>
      <c r="BN282">
        <v>0</v>
      </c>
      <c r="BO282" t="s">
        <v>418</v>
      </c>
      <c r="BP282">
        <v>1</v>
      </c>
      <c r="BQ282">
        <v>40</v>
      </c>
      <c r="BR282">
        <v>0</v>
      </c>
      <c r="BS282">
        <v>26.06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92</v>
      </c>
      <c r="CA282">
        <v>43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763</v>
      </c>
      <c r="CO282">
        <v>0</v>
      </c>
      <c r="CP282">
        <f t="shared" si="240"/>
        <v>1116.06</v>
      </c>
      <c r="CQ282">
        <f t="shared" si="241"/>
        <v>203.33</v>
      </c>
      <c r="CR282">
        <f t="shared" si="242"/>
        <v>4160.54</v>
      </c>
      <c r="CS282">
        <f t="shared" si="243"/>
        <v>1772.08</v>
      </c>
      <c r="CT282">
        <f t="shared" si="244"/>
        <v>4937.07</v>
      </c>
      <c r="CU282">
        <f t="shared" si="245"/>
        <v>0</v>
      </c>
      <c r="CV282">
        <f t="shared" si="246"/>
        <v>15.364799999999997</v>
      </c>
      <c r="CW282">
        <f t="shared" si="247"/>
        <v>0</v>
      </c>
      <c r="CX282">
        <f t="shared" si="248"/>
        <v>0</v>
      </c>
      <c r="CY282">
        <f t="shared" si="249"/>
        <v>544.95280000000002</v>
      </c>
      <c r="CZ282">
        <f t="shared" si="250"/>
        <v>254.70620000000002</v>
      </c>
      <c r="DC282" t="s">
        <v>3</v>
      </c>
      <c r="DD282" t="s">
        <v>3</v>
      </c>
      <c r="DE282" t="s">
        <v>180</v>
      </c>
      <c r="DF282" t="s">
        <v>180</v>
      </c>
      <c r="DG282" t="s">
        <v>180</v>
      </c>
      <c r="DH282" t="s">
        <v>3</v>
      </c>
      <c r="DI282" t="s">
        <v>180</v>
      </c>
      <c r="DJ282" t="s">
        <v>180</v>
      </c>
      <c r="DK282" t="s">
        <v>3</v>
      </c>
      <c r="DL282" t="s">
        <v>3</v>
      </c>
      <c r="DM282" t="s">
        <v>3</v>
      </c>
      <c r="DN282">
        <v>112</v>
      </c>
      <c r="DO282">
        <v>70</v>
      </c>
      <c r="DP282">
        <v>1.0669999999999999</v>
      </c>
      <c r="DQ282">
        <v>1.081</v>
      </c>
      <c r="DU282">
        <v>1013</v>
      </c>
      <c r="DV282" t="s">
        <v>397</v>
      </c>
      <c r="DW282" t="s">
        <v>397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94151687</v>
      </c>
      <c r="EF282">
        <v>40</v>
      </c>
      <c r="EG282" t="s">
        <v>181</v>
      </c>
      <c r="EH282">
        <v>0</v>
      </c>
      <c r="EI282" t="s">
        <v>3</v>
      </c>
      <c r="EJ282">
        <v>2</v>
      </c>
      <c r="EK282">
        <v>318</v>
      </c>
      <c r="EL282" t="s">
        <v>399</v>
      </c>
      <c r="EM282" t="s">
        <v>400</v>
      </c>
      <c r="EO282" t="s">
        <v>184</v>
      </c>
      <c r="EQ282">
        <v>131072</v>
      </c>
      <c r="ER282">
        <v>429.12</v>
      </c>
      <c r="ES282">
        <v>26.95</v>
      </c>
      <c r="ET282">
        <v>278.87</v>
      </c>
      <c r="EU282">
        <v>44.26</v>
      </c>
      <c r="EV282">
        <v>123.3</v>
      </c>
      <c r="EW282">
        <v>10</v>
      </c>
      <c r="EX282">
        <v>0</v>
      </c>
      <c r="EY282">
        <v>0</v>
      </c>
      <c r="FQ282">
        <v>0</v>
      </c>
      <c r="FR282">
        <f t="shared" si="251"/>
        <v>0</v>
      </c>
      <c r="FS282">
        <v>0</v>
      </c>
      <c r="FX282">
        <v>112</v>
      </c>
      <c r="FY282">
        <v>70</v>
      </c>
      <c r="GA282" t="s">
        <v>3</v>
      </c>
      <c r="GD282">
        <v>0</v>
      </c>
      <c r="GF282">
        <v>391289502</v>
      </c>
      <c r="GG282">
        <v>2</v>
      </c>
      <c r="GH282">
        <v>1</v>
      </c>
      <c r="GI282">
        <v>2</v>
      </c>
      <c r="GJ282">
        <v>0</v>
      </c>
      <c r="GK282">
        <f>ROUND(R282*(R12)/100,2)</f>
        <v>340.24</v>
      </c>
      <c r="GL282">
        <f t="shared" si="252"/>
        <v>0</v>
      </c>
      <c r="GM282">
        <f t="shared" si="253"/>
        <v>2255.96</v>
      </c>
      <c r="GN282">
        <f t="shared" si="254"/>
        <v>0</v>
      </c>
      <c r="GO282">
        <f t="shared" si="255"/>
        <v>2255.96</v>
      </c>
      <c r="GP282">
        <f t="shared" si="256"/>
        <v>0</v>
      </c>
      <c r="GR282">
        <v>0</v>
      </c>
      <c r="GS282">
        <v>3</v>
      </c>
      <c r="GT282">
        <v>0</v>
      </c>
      <c r="GU282" t="s">
        <v>3</v>
      </c>
      <c r="GV282">
        <f t="shared" si="257"/>
        <v>0</v>
      </c>
      <c r="GW282">
        <v>1</v>
      </c>
      <c r="GX282">
        <f t="shared" si="258"/>
        <v>0</v>
      </c>
      <c r="HA282">
        <v>0</v>
      </c>
      <c r="HB282">
        <v>0</v>
      </c>
      <c r="HC282">
        <f t="shared" si="25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C283">
        <f>ROW(SmtRes!A187)</f>
        <v>187</v>
      </c>
      <c r="D283">
        <f>ROW(EtalonRes!A199)</f>
        <v>199</v>
      </c>
      <c r="E283" t="s">
        <v>96</v>
      </c>
      <c r="F283" t="s">
        <v>421</v>
      </c>
      <c r="G283" t="s">
        <v>422</v>
      </c>
      <c r="H283" t="s">
        <v>403</v>
      </c>
      <c r="I283">
        <f>ROUND(16/100,9)</f>
        <v>0.16</v>
      </c>
      <c r="J283">
        <v>0</v>
      </c>
      <c r="K283">
        <f>ROUND(16/100,9)</f>
        <v>0.16</v>
      </c>
      <c r="O283">
        <f t="shared" si="220"/>
        <v>2683.98</v>
      </c>
      <c r="P283">
        <f t="shared" si="221"/>
        <v>218.89</v>
      </c>
      <c r="Q283">
        <f t="shared" si="222"/>
        <v>24.05</v>
      </c>
      <c r="R283">
        <f t="shared" si="223"/>
        <v>6.78</v>
      </c>
      <c r="S283">
        <f t="shared" si="224"/>
        <v>2441.04</v>
      </c>
      <c r="T283">
        <f t="shared" si="225"/>
        <v>0</v>
      </c>
      <c r="U283">
        <f t="shared" si="226"/>
        <v>7.2055042559999993</v>
      </c>
      <c r="V283">
        <f t="shared" si="227"/>
        <v>0</v>
      </c>
      <c r="W283">
        <f t="shared" si="228"/>
        <v>0</v>
      </c>
      <c r="X283">
        <f t="shared" si="229"/>
        <v>2245.7600000000002</v>
      </c>
      <c r="Y283">
        <f t="shared" si="230"/>
        <v>1049.6500000000001</v>
      </c>
      <c r="AA283">
        <v>109159563</v>
      </c>
      <c r="AB283">
        <f t="shared" si="231"/>
        <v>772.25919999999996</v>
      </c>
      <c r="AC283">
        <f t="shared" si="232"/>
        <v>196</v>
      </c>
      <c r="AD283">
        <f t="shared" si="233"/>
        <v>17.0928</v>
      </c>
      <c r="AE283">
        <f t="shared" si="234"/>
        <v>1.5696000000000001</v>
      </c>
      <c r="AF283">
        <f t="shared" si="235"/>
        <v>559.16639999999995</v>
      </c>
      <c r="AG283">
        <f t="shared" si="236"/>
        <v>0</v>
      </c>
      <c r="AH283">
        <f t="shared" si="237"/>
        <v>43.012799999999999</v>
      </c>
      <c r="AI283">
        <f t="shared" si="238"/>
        <v>0</v>
      </c>
      <c r="AJ283">
        <f t="shared" si="239"/>
        <v>0</v>
      </c>
      <c r="AK283">
        <v>596.17999999999995</v>
      </c>
      <c r="AL283">
        <v>196</v>
      </c>
      <c r="AM283">
        <v>11.87</v>
      </c>
      <c r="AN283">
        <v>1.0900000000000001</v>
      </c>
      <c r="AO283">
        <v>388.31</v>
      </c>
      <c r="AP283">
        <v>0</v>
      </c>
      <c r="AQ283">
        <v>29.87</v>
      </c>
      <c r="AR283">
        <v>0</v>
      </c>
      <c r="AS283">
        <v>0</v>
      </c>
      <c r="AT283">
        <v>92</v>
      </c>
      <c r="AU283">
        <v>43</v>
      </c>
      <c r="AV283">
        <v>1.0469999999999999</v>
      </c>
      <c r="AW283">
        <v>1</v>
      </c>
      <c r="AZ283">
        <v>1</v>
      </c>
      <c r="BA283">
        <v>26.06</v>
      </c>
      <c r="BB283">
        <v>8.41</v>
      </c>
      <c r="BC283">
        <v>6.98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2</v>
      </c>
      <c r="BJ283" t="s">
        <v>423</v>
      </c>
      <c r="BM283">
        <v>333</v>
      </c>
      <c r="BN283">
        <v>0</v>
      </c>
      <c r="BO283" t="s">
        <v>421</v>
      </c>
      <c r="BP283">
        <v>1</v>
      </c>
      <c r="BQ283">
        <v>40</v>
      </c>
      <c r="BR283">
        <v>0</v>
      </c>
      <c r="BS283">
        <v>26.06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92</v>
      </c>
      <c r="CA283">
        <v>43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763</v>
      </c>
      <c r="CO283">
        <v>0</v>
      </c>
      <c r="CP283">
        <f t="shared" si="240"/>
        <v>2683.98</v>
      </c>
      <c r="CQ283">
        <f t="shared" si="241"/>
        <v>1368.08</v>
      </c>
      <c r="CR283">
        <f t="shared" si="242"/>
        <v>150.54</v>
      </c>
      <c r="CS283">
        <f t="shared" si="243"/>
        <v>42.74</v>
      </c>
      <c r="CT283">
        <f t="shared" si="244"/>
        <v>15256.83</v>
      </c>
      <c r="CU283">
        <f t="shared" si="245"/>
        <v>0</v>
      </c>
      <c r="CV283">
        <f t="shared" si="246"/>
        <v>45.034401599999995</v>
      </c>
      <c r="CW283">
        <f t="shared" si="247"/>
        <v>0</v>
      </c>
      <c r="CX283">
        <f t="shared" si="248"/>
        <v>0</v>
      </c>
      <c r="CY283">
        <f t="shared" si="249"/>
        <v>2245.7568000000001</v>
      </c>
      <c r="CZ283">
        <f t="shared" si="250"/>
        <v>1049.6471999999999</v>
      </c>
      <c r="DC283" t="s">
        <v>3</v>
      </c>
      <c r="DD283" t="s">
        <v>3</v>
      </c>
      <c r="DE283" t="s">
        <v>180</v>
      </c>
      <c r="DF283" t="s">
        <v>180</v>
      </c>
      <c r="DG283" t="s">
        <v>180</v>
      </c>
      <c r="DH283" t="s">
        <v>3</v>
      </c>
      <c r="DI283" t="s">
        <v>180</v>
      </c>
      <c r="DJ283" t="s">
        <v>180</v>
      </c>
      <c r="DK283" t="s">
        <v>3</v>
      </c>
      <c r="DL283" t="s">
        <v>3</v>
      </c>
      <c r="DM283" t="s">
        <v>3</v>
      </c>
      <c r="DN283">
        <v>112</v>
      </c>
      <c r="DO283">
        <v>70</v>
      </c>
      <c r="DP283">
        <v>1.0469999999999999</v>
      </c>
      <c r="DQ283">
        <v>1</v>
      </c>
      <c r="DU283">
        <v>1013</v>
      </c>
      <c r="DV283" t="s">
        <v>403</v>
      </c>
      <c r="DW283" t="s">
        <v>403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94151702</v>
      </c>
      <c r="EF283">
        <v>40</v>
      </c>
      <c r="EG283" t="s">
        <v>181</v>
      </c>
      <c r="EH283">
        <v>0</v>
      </c>
      <c r="EI283" t="s">
        <v>3</v>
      </c>
      <c r="EJ283">
        <v>2</v>
      </c>
      <c r="EK283">
        <v>333</v>
      </c>
      <c r="EL283" t="s">
        <v>410</v>
      </c>
      <c r="EM283" t="s">
        <v>411</v>
      </c>
      <c r="EO283" t="s">
        <v>184</v>
      </c>
      <c r="EQ283">
        <v>131072</v>
      </c>
      <c r="ER283">
        <v>596.17999999999995</v>
      </c>
      <c r="ES283">
        <v>196</v>
      </c>
      <c r="ET283">
        <v>11.87</v>
      </c>
      <c r="EU283">
        <v>1.0900000000000001</v>
      </c>
      <c r="EV283">
        <v>388.31</v>
      </c>
      <c r="EW283">
        <v>29.87</v>
      </c>
      <c r="EX283">
        <v>0</v>
      </c>
      <c r="EY283">
        <v>0</v>
      </c>
      <c r="FQ283">
        <v>0</v>
      </c>
      <c r="FR283">
        <f t="shared" si="251"/>
        <v>0</v>
      </c>
      <c r="FS283">
        <v>0</v>
      </c>
      <c r="FX283">
        <v>112</v>
      </c>
      <c r="FY283">
        <v>70</v>
      </c>
      <c r="GA283" t="s">
        <v>3</v>
      </c>
      <c r="GD283">
        <v>0</v>
      </c>
      <c r="GF283">
        <v>3223863</v>
      </c>
      <c r="GG283">
        <v>2</v>
      </c>
      <c r="GH283">
        <v>1</v>
      </c>
      <c r="GI283">
        <v>2</v>
      </c>
      <c r="GJ283">
        <v>0</v>
      </c>
      <c r="GK283">
        <f>ROUND(R283*(R12)/100,2)</f>
        <v>10.85</v>
      </c>
      <c r="GL283">
        <f t="shared" si="252"/>
        <v>0</v>
      </c>
      <c r="GM283">
        <f t="shared" si="253"/>
        <v>5990.24</v>
      </c>
      <c r="GN283">
        <f t="shared" si="254"/>
        <v>0</v>
      </c>
      <c r="GO283">
        <f t="shared" si="255"/>
        <v>5990.24</v>
      </c>
      <c r="GP283">
        <f t="shared" si="256"/>
        <v>0</v>
      </c>
      <c r="GR283">
        <v>0</v>
      </c>
      <c r="GS283">
        <v>3</v>
      </c>
      <c r="GT283">
        <v>0</v>
      </c>
      <c r="GU283" t="s">
        <v>3</v>
      </c>
      <c r="GV283">
        <f t="shared" si="257"/>
        <v>0</v>
      </c>
      <c r="GW283">
        <v>1</v>
      </c>
      <c r="GX283">
        <f t="shared" si="258"/>
        <v>0</v>
      </c>
      <c r="HA283">
        <v>0</v>
      </c>
      <c r="HB283">
        <v>0</v>
      </c>
      <c r="HC283">
        <f t="shared" si="25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C284">
        <f>ROW(SmtRes!A188)</f>
        <v>188</v>
      </c>
      <c r="D284">
        <f>ROW(EtalonRes!A200)</f>
        <v>200</v>
      </c>
      <c r="E284" t="s">
        <v>112</v>
      </c>
      <c r="F284" t="s">
        <v>424</v>
      </c>
      <c r="G284" t="s">
        <v>425</v>
      </c>
      <c r="H284" t="s">
        <v>403</v>
      </c>
      <c r="I284">
        <f>ROUND(8/100,9)</f>
        <v>0.08</v>
      </c>
      <c r="J284">
        <v>0</v>
      </c>
      <c r="K284">
        <f>ROUND(8/100,9)</f>
        <v>0.08</v>
      </c>
      <c r="O284">
        <f t="shared" si="220"/>
        <v>684.07</v>
      </c>
      <c r="P284">
        <f t="shared" si="221"/>
        <v>35.6</v>
      </c>
      <c r="Q284">
        <f t="shared" si="222"/>
        <v>17.04</v>
      </c>
      <c r="R284">
        <f t="shared" si="223"/>
        <v>9.3800000000000008</v>
      </c>
      <c r="S284">
        <f t="shared" si="224"/>
        <v>631.42999999999995</v>
      </c>
      <c r="T284">
        <f t="shared" si="225"/>
        <v>0</v>
      </c>
      <c r="U284">
        <f t="shared" si="226"/>
        <v>1.8634924799999997</v>
      </c>
      <c r="V284">
        <f t="shared" si="227"/>
        <v>0</v>
      </c>
      <c r="W284">
        <f t="shared" si="228"/>
        <v>0</v>
      </c>
      <c r="X284">
        <f t="shared" si="229"/>
        <v>580.91999999999996</v>
      </c>
      <c r="Y284">
        <f t="shared" si="230"/>
        <v>271.51</v>
      </c>
      <c r="AA284">
        <v>109159563</v>
      </c>
      <c r="AB284">
        <f t="shared" si="231"/>
        <v>371.21199999999999</v>
      </c>
      <c r="AC284">
        <f t="shared" si="232"/>
        <v>63.7</v>
      </c>
      <c r="AD284">
        <f t="shared" si="233"/>
        <v>18.288</v>
      </c>
      <c r="AE284">
        <f t="shared" si="234"/>
        <v>4.2480000000000002</v>
      </c>
      <c r="AF284">
        <f t="shared" si="235"/>
        <v>289.22399999999999</v>
      </c>
      <c r="AG284">
        <f t="shared" si="236"/>
        <v>0</v>
      </c>
      <c r="AH284">
        <f t="shared" si="237"/>
        <v>22.247999999999998</v>
      </c>
      <c r="AI284">
        <f t="shared" si="238"/>
        <v>0</v>
      </c>
      <c r="AJ284">
        <f t="shared" si="239"/>
        <v>0</v>
      </c>
      <c r="AK284">
        <v>277.25</v>
      </c>
      <c r="AL284">
        <v>63.7</v>
      </c>
      <c r="AM284">
        <v>12.7</v>
      </c>
      <c r="AN284">
        <v>2.95</v>
      </c>
      <c r="AO284">
        <v>200.85</v>
      </c>
      <c r="AP284">
        <v>0</v>
      </c>
      <c r="AQ284">
        <v>15.45</v>
      </c>
      <c r="AR284">
        <v>0</v>
      </c>
      <c r="AS284">
        <v>0</v>
      </c>
      <c r="AT284">
        <v>92</v>
      </c>
      <c r="AU284">
        <v>43</v>
      </c>
      <c r="AV284">
        <v>1.0469999999999999</v>
      </c>
      <c r="AW284">
        <v>1</v>
      </c>
      <c r="AZ284">
        <v>1</v>
      </c>
      <c r="BA284">
        <v>26.06</v>
      </c>
      <c r="BB284">
        <v>11.14</v>
      </c>
      <c r="BC284">
        <v>6.98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2</v>
      </c>
      <c r="BJ284" t="s">
        <v>426</v>
      </c>
      <c r="BM284">
        <v>333</v>
      </c>
      <c r="BN284">
        <v>0</v>
      </c>
      <c r="BO284" t="s">
        <v>424</v>
      </c>
      <c r="BP284">
        <v>1</v>
      </c>
      <c r="BQ284">
        <v>40</v>
      </c>
      <c r="BR284">
        <v>0</v>
      </c>
      <c r="BS284">
        <v>26.06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92</v>
      </c>
      <c r="CA284">
        <v>43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763</v>
      </c>
      <c r="CO284">
        <v>0</v>
      </c>
      <c r="CP284">
        <f t="shared" si="240"/>
        <v>684.06999999999994</v>
      </c>
      <c r="CQ284">
        <f t="shared" si="241"/>
        <v>444.63</v>
      </c>
      <c r="CR284">
        <f t="shared" si="242"/>
        <v>213.33</v>
      </c>
      <c r="CS284">
        <f t="shared" si="243"/>
        <v>115.97</v>
      </c>
      <c r="CT284">
        <f t="shared" si="244"/>
        <v>7891.49</v>
      </c>
      <c r="CU284">
        <f t="shared" si="245"/>
        <v>0</v>
      </c>
      <c r="CV284">
        <f t="shared" si="246"/>
        <v>23.293655999999995</v>
      </c>
      <c r="CW284">
        <f t="shared" si="247"/>
        <v>0</v>
      </c>
      <c r="CX284">
        <f t="shared" si="248"/>
        <v>0</v>
      </c>
      <c r="CY284">
        <f t="shared" si="249"/>
        <v>580.91559999999993</v>
      </c>
      <c r="CZ284">
        <f t="shared" si="250"/>
        <v>271.51489999999995</v>
      </c>
      <c r="DC284" t="s">
        <v>3</v>
      </c>
      <c r="DD284" t="s">
        <v>3</v>
      </c>
      <c r="DE284" t="s">
        <v>180</v>
      </c>
      <c r="DF284" t="s">
        <v>180</v>
      </c>
      <c r="DG284" t="s">
        <v>180</v>
      </c>
      <c r="DH284" t="s">
        <v>3</v>
      </c>
      <c r="DI284" t="s">
        <v>180</v>
      </c>
      <c r="DJ284" t="s">
        <v>180</v>
      </c>
      <c r="DK284" t="s">
        <v>3</v>
      </c>
      <c r="DL284" t="s">
        <v>3</v>
      </c>
      <c r="DM284" t="s">
        <v>3</v>
      </c>
      <c r="DN284">
        <v>112</v>
      </c>
      <c r="DO284">
        <v>70</v>
      </c>
      <c r="DP284">
        <v>1.0469999999999999</v>
      </c>
      <c r="DQ284">
        <v>1</v>
      </c>
      <c r="DU284">
        <v>1013</v>
      </c>
      <c r="DV284" t="s">
        <v>403</v>
      </c>
      <c r="DW284" t="s">
        <v>403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94151702</v>
      </c>
      <c r="EF284">
        <v>40</v>
      </c>
      <c r="EG284" t="s">
        <v>181</v>
      </c>
      <c r="EH284">
        <v>0</v>
      </c>
      <c r="EI284" t="s">
        <v>3</v>
      </c>
      <c r="EJ284">
        <v>2</v>
      </c>
      <c r="EK284">
        <v>333</v>
      </c>
      <c r="EL284" t="s">
        <v>410</v>
      </c>
      <c r="EM284" t="s">
        <v>411</v>
      </c>
      <c r="EO284" t="s">
        <v>184</v>
      </c>
      <c r="EQ284">
        <v>131072</v>
      </c>
      <c r="ER284">
        <v>277.25</v>
      </c>
      <c r="ES284">
        <v>63.7</v>
      </c>
      <c r="ET284">
        <v>12.7</v>
      </c>
      <c r="EU284">
        <v>2.95</v>
      </c>
      <c r="EV284">
        <v>200.85</v>
      </c>
      <c r="EW284">
        <v>15.45</v>
      </c>
      <c r="EX284">
        <v>0</v>
      </c>
      <c r="EY284">
        <v>0</v>
      </c>
      <c r="FQ284">
        <v>0</v>
      </c>
      <c r="FR284">
        <f t="shared" si="251"/>
        <v>0</v>
      </c>
      <c r="FS284">
        <v>0</v>
      </c>
      <c r="FX284">
        <v>112</v>
      </c>
      <c r="FY284">
        <v>70</v>
      </c>
      <c r="GA284" t="s">
        <v>3</v>
      </c>
      <c r="GD284">
        <v>0</v>
      </c>
      <c r="GF284">
        <v>90230320</v>
      </c>
      <c r="GG284">
        <v>2</v>
      </c>
      <c r="GH284">
        <v>1</v>
      </c>
      <c r="GI284">
        <v>2</v>
      </c>
      <c r="GJ284">
        <v>0</v>
      </c>
      <c r="GK284">
        <f>ROUND(R284*(R12)/100,2)</f>
        <v>15.01</v>
      </c>
      <c r="GL284">
        <f t="shared" si="252"/>
        <v>0</v>
      </c>
      <c r="GM284">
        <f t="shared" si="253"/>
        <v>1551.51</v>
      </c>
      <c r="GN284">
        <f t="shared" si="254"/>
        <v>0</v>
      </c>
      <c r="GO284">
        <f t="shared" si="255"/>
        <v>1551.51</v>
      </c>
      <c r="GP284">
        <f t="shared" si="256"/>
        <v>0</v>
      </c>
      <c r="GR284">
        <v>0</v>
      </c>
      <c r="GS284">
        <v>3</v>
      </c>
      <c r="GT284">
        <v>0</v>
      </c>
      <c r="GU284" t="s">
        <v>3</v>
      </c>
      <c r="GV284">
        <f t="shared" si="257"/>
        <v>0</v>
      </c>
      <c r="GW284">
        <v>1</v>
      </c>
      <c r="GX284">
        <f t="shared" si="258"/>
        <v>0</v>
      </c>
      <c r="HA284">
        <v>0</v>
      </c>
      <c r="HB284">
        <v>0</v>
      </c>
      <c r="HC284">
        <f t="shared" si="25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45" x14ac:dyDescent="0.2">
      <c r="A285">
        <v>17</v>
      </c>
      <c r="B285">
        <v>1</v>
      </c>
      <c r="C285">
        <f>ROW(SmtRes!A189)</f>
        <v>189</v>
      </c>
      <c r="D285">
        <f>ROW(EtalonRes!A201)</f>
        <v>201</v>
      </c>
      <c r="E285" t="s">
        <v>114</v>
      </c>
      <c r="F285" t="s">
        <v>418</v>
      </c>
      <c r="G285" t="s">
        <v>419</v>
      </c>
      <c r="H285" t="s">
        <v>397</v>
      </c>
      <c r="I285">
        <f>ROUND(25/100,9)</f>
        <v>0.25</v>
      </c>
      <c r="J285">
        <v>0</v>
      </c>
      <c r="K285">
        <f>ROUND(25/100,9)</f>
        <v>0.25</v>
      </c>
      <c r="O285">
        <f t="shared" si="220"/>
        <v>2325.15</v>
      </c>
      <c r="P285">
        <f t="shared" si="221"/>
        <v>50.81</v>
      </c>
      <c r="Q285">
        <f t="shared" si="222"/>
        <v>1040.1400000000001</v>
      </c>
      <c r="R285">
        <f t="shared" si="223"/>
        <v>443.02</v>
      </c>
      <c r="S285">
        <f t="shared" si="224"/>
        <v>1234.2</v>
      </c>
      <c r="T285">
        <f t="shared" si="225"/>
        <v>0</v>
      </c>
      <c r="U285">
        <f t="shared" si="226"/>
        <v>3.8411999999999993</v>
      </c>
      <c r="V285">
        <f t="shared" si="227"/>
        <v>0</v>
      </c>
      <c r="W285">
        <f t="shared" si="228"/>
        <v>0</v>
      </c>
      <c r="X285">
        <f t="shared" si="229"/>
        <v>1135.46</v>
      </c>
      <c r="Y285">
        <f t="shared" si="230"/>
        <v>530.71</v>
      </c>
      <c r="AA285">
        <v>109159563</v>
      </c>
      <c r="AB285">
        <f t="shared" si="231"/>
        <v>606.07479999999998</v>
      </c>
      <c r="AC285">
        <f t="shared" si="232"/>
        <v>26.95</v>
      </c>
      <c r="AD285">
        <f t="shared" si="233"/>
        <v>401.57279999999997</v>
      </c>
      <c r="AE285">
        <f t="shared" si="234"/>
        <v>63.734400000000001</v>
      </c>
      <c r="AF285">
        <f t="shared" si="235"/>
        <v>177.55199999999999</v>
      </c>
      <c r="AG285">
        <f t="shared" si="236"/>
        <v>0</v>
      </c>
      <c r="AH285">
        <f t="shared" si="237"/>
        <v>14.399999999999999</v>
      </c>
      <c r="AI285">
        <f t="shared" si="238"/>
        <v>0</v>
      </c>
      <c r="AJ285">
        <f t="shared" si="239"/>
        <v>0</v>
      </c>
      <c r="AK285">
        <v>429.12</v>
      </c>
      <c r="AL285">
        <v>26.95</v>
      </c>
      <c r="AM285">
        <v>278.87</v>
      </c>
      <c r="AN285">
        <v>44.26</v>
      </c>
      <c r="AO285">
        <v>123.3</v>
      </c>
      <c r="AP285">
        <v>0</v>
      </c>
      <c r="AQ285">
        <v>10</v>
      </c>
      <c r="AR285">
        <v>0</v>
      </c>
      <c r="AS285">
        <v>0</v>
      </c>
      <c r="AT285">
        <v>92</v>
      </c>
      <c r="AU285">
        <v>43</v>
      </c>
      <c r="AV285">
        <v>1.0669999999999999</v>
      </c>
      <c r="AW285">
        <v>1.081</v>
      </c>
      <c r="AZ285">
        <v>1</v>
      </c>
      <c r="BA285">
        <v>26.06</v>
      </c>
      <c r="BB285">
        <v>9.7100000000000009</v>
      </c>
      <c r="BC285">
        <v>6.98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2</v>
      </c>
      <c r="BJ285" t="s">
        <v>420</v>
      </c>
      <c r="BM285">
        <v>318</v>
      </c>
      <c r="BN285">
        <v>0</v>
      </c>
      <c r="BO285" t="s">
        <v>418</v>
      </c>
      <c r="BP285">
        <v>1</v>
      </c>
      <c r="BQ285">
        <v>40</v>
      </c>
      <c r="BR285">
        <v>0</v>
      </c>
      <c r="BS285">
        <v>26.06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92</v>
      </c>
      <c r="CA285">
        <v>43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763</v>
      </c>
      <c r="CO285">
        <v>0</v>
      </c>
      <c r="CP285">
        <f t="shared" si="240"/>
        <v>2325.15</v>
      </c>
      <c r="CQ285">
        <f t="shared" si="241"/>
        <v>203.33</v>
      </c>
      <c r="CR285">
        <f t="shared" si="242"/>
        <v>4160.54</v>
      </c>
      <c r="CS285">
        <f t="shared" si="243"/>
        <v>1772.08</v>
      </c>
      <c r="CT285">
        <f t="shared" si="244"/>
        <v>4937.07</v>
      </c>
      <c r="CU285">
        <f t="shared" si="245"/>
        <v>0</v>
      </c>
      <c r="CV285">
        <f t="shared" si="246"/>
        <v>15.364799999999997</v>
      </c>
      <c r="CW285">
        <f t="shared" si="247"/>
        <v>0</v>
      </c>
      <c r="CX285">
        <f t="shared" si="248"/>
        <v>0</v>
      </c>
      <c r="CY285">
        <f t="shared" si="249"/>
        <v>1135.4640000000002</v>
      </c>
      <c r="CZ285">
        <f t="shared" si="250"/>
        <v>530.70600000000002</v>
      </c>
      <c r="DC285" t="s">
        <v>3</v>
      </c>
      <c r="DD285" t="s">
        <v>3</v>
      </c>
      <c r="DE285" t="s">
        <v>180</v>
      </c>
      <c r="DF285" t="s">
        <v>180</v>
      </c>
      <c r="DG285" t="s">
        <v>180</v>
      </c>
      <c r="DH285" t="s">
        <v>3</v>
      </c>
      <c r="DI285" t="s">
        <v>180</v>
      </c>
      <c r="DJ285" t="s">
        <v>180</v>
      </c>
      <c r="DK285" t="s">
        <v>3</v>
      </c>
      <c r="DL285" t="s">
        <v>3</v>
      </c>
      <c r="DM285" t="s">
        <v>3</v>
      </c>
      <c r="DN285">
        <v>112</v>
      </c>
      <c r="DO285">
        <v>70</v>
      </c>
      <c r="DP285">
        <v>1.0669999999999999</v>
      </c>
      <c r="DQ285">
        <v>1.081</v>
      </c>
      <c r="DU285">
        <v>1013</v>
      </c>
      <c r="DV285" t="s">
        <v>397</v>
      </c>
      <c r="DW285" t="s">
        <v>397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94151687</v>
      </c>
      <c r="EF285">
        <v>40</v>
      </c>
      <c r="EG285" t="s">
        <v>181</v>
      </c>
      <c r="EH285">
        <v>0</v>
      </c>
      <c r="EI285" t="s">
        <v>3</v>
      </c>
      <c r="EJ285">
        <v>2</v>
      </c>
      <c r="EK285">
        <v>318</v>
      </c>
      <c r="EL285" t="s">
        <v>399</v>
      </c>
      <c r="EM285" t="s">
        <v>400</v>
      </c>
      <c r="EO285" t="s">
        <v>184</v>
      </c>
      <c r="EQ285">
        <v>131072</v>
      </c>
      <c r="ER285">
        <v>429.12</v>
      </c>
      <c r="ES285">
        <v>26.95</v>
      </c>
      <c r="ET285">
        <v>278.87</v>
      </c>
      <c r="EU285">
        <v>44.26</v>
      </c>
      <c r="EV285">
        <v>123.3</v>
      </c>
      <c r="EW285">
        <v>10</v>
      </c>
      <c r="EX285">
        <v>0</v>
      </c>
      <c r="EY285">
        <v>0</v>
      </c>
      <c r="FQ285">
        <v>0</v>
      </c>
      <c r="FR285">
        <f t="shared" si="251"/>
        <v>0</v>
      </c>
      <c r="FS285">
        <v>0</v>
      </c>
      <c r="FX285">
        <v>112</v>
      </c>
      <c r="FY285">
        <v>70</v>
      </c>
      <c r="GA285" t="s">
        <v>3</v>
      </c>
      <c r="GD285">
        <v>0</v>
      </c>
      <c r="GF285">
        <v>391289502</v>
      </c>
      <c r="GG285">
        <v>2</v>
      </c>
      <c r="GH285">
        <v>1</v>
      </c>
      <c r="GI285">
        <v>2</v>
      </c>
      <c r="GJ285">
        <v>0</v>
      </c>
      <c r="GK285">
        <f>ROUND(R285*(R12)/100,2)</f>
        <v>708.83</v>
      </c>
      <c r="GL285">
        <f t="shared" si="252"/>
        <v>0</v>
      </c>
      <c r="GM285">
        <f t="shared" si="253"/>
        <v>4700.1499999999996</v>
      </c>
      <c r="GN285">
        <f t="shared" si="254"/>
        <v>0</v>
      </c>
      <c r="GO285">
        <f t="shared" si="255"/>
        <v>4700.1499999999996</v>
      </c>
      <c r="GP285">
        <f t="shared" si="256"/>
        <v>0</v>
      </c>
      <c r="GR285">
        <v>0</v>
      </c>
      <c r="GS285">
        <v>3</v>
      </c>
      <c r="GT285">
        <v>0</v>
      </c>
      <c r="GU285" t="s">
        <v>3</v>
      </c>
      <c r="GV285">
        <f t="shared" si="257"/>
        <v>0</v>
      </c>
      <c r="GW285">
        <v>1</v>
      </c>
      <c r="GX285">
        <f t="shared" si="258"/>
        <v>0</v>
      </c>
      <c r="HA285">
        <v>0</v>
      </c>
      <c r="HB285">
        <v>0</v>
      </c>
      <c r="HC285">
        <f t="shared" si="25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C286">
        <f>ROW(SmtRes!A190)</f>
        <v>190</v>
      </c>
      <c r="D286">
        <f>ROW(EtalonRes!A202)</f>
        <v>202</v>
      </c>
      <c r="E286" t="s">
        <v>234</v>
      </c>
      <c r="F286" t="s">
        <v>424</v>
      </c>
      <c r="G286" t="s">
        <v>425</v>
      </c>
      <c r="H286" t="s">
        <v>403</v>
      </c>
      <c r="I286">
        <f>ROUND(74/100,9)</f>
        <v>0.74</v>
      </c>
      <c r="J286">
        <v>0</v>
      </c>
      <c r="K286">
        <f>ROUND(74/100,9)</f>
        <v>0.74</v>
      </c>
      <c r="O286">
        <f t="shared" si="220"/>
        <v>6326.41</v>
      </c>
      <c r="P286">
        <f t="shared" si="221"/>
        <v>329.04</v>
      </c>
      <c r="Q286">
        <f t="shared" si="222"/>
        <v>157.85</v>
      </c>
      <c r="R286">
        <f t="shared" si="223"/>
        <v>85.74</v>
      </c>
      <c r="S286">
        <f t="shared" si="224"/>
        <v>5839.52</v>
      </c>
      <c r="T286">
        <f t="shared" si="225"/>
        <v>0</v>
      </c>
      <c r="U286">
        <f t="shared" si="226"/>
        <v>17.237305439999997</v>
      </c>
      <c r="V286">
        <f t="shared" si="227"/>
        <v>0</v>
      </c>
      <c r="W286">
        <f t="shared" si="228"/>
        <v>0</v>
      </c>
      <c r="X286">
        <f t="shared" si="229"/>
        <v>5372.36</v>
      </c>
      <c r="Y286">
        <f t="shared" si="230"/>
        <v>2510.9899999999998</v>
      </c>
      <c r="AA286">
        <v>109159563</v>
      </c>
      <c r="AB286">
        <f t="shared" si="231"/>
        <v>371.21199999999999</v>
      </c>
      <c r="AC286">
        <f t="shared" si="232"/>
        <v>63.7</v>
      </c>
      <c r="AD286">
        <f t="shared" si="233"/>
        <v>18.288</v>
      </c>
      <c r="AE286">
        <f t="shared" si="234"/>
        <v>4.2480000000000002</v>
      </c>
      <c r="AF286">
        <f t="shared" si="235"/>
        <v>289.22399999999999</v>
      </c>
      <c r="AG286">
        <f t="shared" si="236"/>
        <v>0</v>
      </c>
      <c r="AH286">
        <f t="shared" si="237"/>
        <v>22.247999999999998</v>
      </c>
      <c r="AI286">
        <f t="shared" si="238"/>
        <v>0</v>
      </c>
      <c r="AJ286">
        <f t="shared" si="239"/>
        <v>0</v>
      </c>
      <c r="AK286">
        <v>277.25</v>
      </c>
      <c r="AL286">
        <v>63.7</v>
      </c>
      <c r="AM286">
        <v>12.7</v>
      </c>
      <c r="AN286">
        <v>2.95</v>
      </c>
      <c r="AO286">
        <v>200.85</v>
      </c>
      <c r="AP286">
        <v>0</v>
      </c>
      <c r="AQ286">
        <v>15.45</v>
      </c>
      <c r="AR286">
        <v>0</v>
      </c>
      <c r="AS286">
        <v>0</v>
      </c>
      <c r="AT286">
        <v>92</v>
      </c>
      <c r="AU286">
        <v>43</v>
      </c>
      <c r="AV286">
        <v>1.0469999999999999</v>
      </c>
      <c r="AW286">
        <v>1</v>
      </c>
      <c r="AZ286">
        <v>1</v>
      </c>
      <c r="BA286">
        <v>26.06</v>
      </c>
      <c r="BB286">
        <v>11.14</v>
      </c>
      <c r="BC286">
        <v>6.98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426</v>
      </c>
      <c r="BM286">
        <v>333</v>
      </c>
      <c r="BN286">
        <v>0</v>
      </c>
      <c r="BO286" t="s">
        <v>424</v>
      </c>
      <c r="BP286">
        <v>1</v>
      </c>
      <c r="BQ286">
        <v>40</v>
      </c>
      <c r="BR286">
        <v>0</v>
      </c>
      <c r="BS286">
        <v>26.06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92</v>
      </c>
      <c r="CA286">
        <v>43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763</v>
      </c>
      <c r="CO286">
        <v>0</v>
      </c>
      <c r="CP286">
        <f t="shared" si="240"/>
        <v>6326.4100000000008</v>
      </c>
      <c r="CQ286">
        <f t="shared" si="241"/>
        <v>444.63</v>
      </c>
      <c r="CR286">
        <f t="shared" si="242"/>
        <v>213.33</v>
      </c>
      <c r="CS286">
        <f t="shared" si="243"/>
        <v>115.97</v>
      </c>
      <c r="CT286">
        <f t="shared" si="244"/>
        <v>7891.49</v>
      </c>
      <c r="CU286">
        <f t="shared" si="245"/>
        <v>0</v>
      </c>
      <c r="CV286">
        <f t="shared" si="246"/>
        <v>23.293655999999995</v>
      </c>
      <c r="CW286">
        <f t="shared" si="247"/>
        <v>0</v>
      </c>
      <c r="CX286">
        <f t="shared" si="248"/>
        <v>0</v>
      </c>
      <c r="CY286">
        <f t="shared" si="249"/>
        <v>5372.358400000001</v>
      </c>
      <c r="CZ286">
        <f t="shared" si="250"/>
        <v>2510.9936000000002</v>
      </c>
      <c r="DC286" t="s">
        <v>3</v>
      </c>
      <c r="DD286" t="s">
        <v>3</v>
      </c>
      <c r="DE286" t="s">
        <v>180</v>
      </c>
      <c r="DF286" t="s">
        <v>180</v>
      </c>
      <c r="DG286" t="s">
        <v>180</v>
      </c>
      <c r="DH286" t="s">
        <v>3</v>
      </c>
      <c r="DI286" t="s">
        <v>180</v>
      </c>
      <c r="DJ286" t="s">
        <v>180</v>
      </c>
      <c r="DK286" t="s">
        <v>3</v>
      </c>
      <c r="DL286" t="s">
        <v>3</v>
      </c>
      <c r="DM286" t="s">
        <v>3</v>
      </c>
      <c r="DN286">
        <v>112</v>
      </c>
      <c r="DO286">
        <v>70</v>
      </c>
      <c r="DP286">
        <v>1.0469999999999999</v>
      </c>
      <c r="DQ286">
        <v>1</v>
      </c>
      <c r="DU286">
        <v>1013</v>
      </c>
      <c r="DV286" t="s">
        <v>403</v>
      </c>
      <c r="DW286" t="s">
        <v>403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94151702</v>
      </c>
      <c r="EF286">
        <v>40</v>
      </c>
      <c r="EG286" t="s">
        <v>181</v>
      </c>
      <c r="EH286">
        <v>0</v>
      </c>
      <c r="EI286" t="s">
        <v>3</v>
      </c>
      <c r="EJ286">
        <v>2</v>
      </c>
      <c r="EK286">
        <v>333</v>
      </c>
      <c r="EL286" t="s">
        <v>410</v>
      </c>
      <c r="EM286" t="s">
        <v>411</v>
      </c>
      <c r="EO286" t="s">
        <v>184</v>
      </c>
      <c r="EQ286">
        <v>131072</v>
      </c>
      <c r="ER286">
        <v>277.25</v>
      </c>
      <c r="ES286">
        <v>63.7</v>
      </c>
      <c r="ET286">
        <v>12.7</v>
      </c>
      <c r="EU286">
        <v>2.95</v>
      </c>
      <c r="EV286">
        <v>200.85</v>
      </c>
      <c r="EW286">
        <v>15.45</v>
      </c>
      <c r="EX286">
        <v>0</v>
      </c>
      <c r="EY286">
        <v>0</v>
      </c>
      <c r="FQ286">
        <v>0</v>
      </c>
      <c r="FR286">
        <f t="shared" si="251"/>
        <v>0</v>
      </c>
      <c r="FS286">
        <v>0</v>
      </c>
      <c r="FX286">
        <v>112</v>
      </c>
      <c r="FY286">
        <v>70</v>
      </c>
      <c r="GA286" t="s">
        <v>3</v>
      </c>
      <c r="GD286">
        <v>0</v>
      </c>
      <c r="GF286">
        <v>90230320</v>
      </c>
      <c r="GG286">
        <v>2</v>
      </c>
      <c r="GH286">
        <v>1</v>
      </c>
      <c r="GI286">
        <v>2</v>
      </c>
      <c r="GJ286">
        <v>0</v>
      </c>
      <c r="GK286">
        <f>ROUND(R286*(R12)/100,2)</f>
        <v>137.18</v>
      </c>
      <c r="GL286">
        <f t="shared" si="252"/>
        <v>0</v>
      </c>
      <c r="GM286">
        <f t="shared" si="253"/>
        <v>14346.94</v>
      </c>
      <c r="GN286">
        <f t="shared" si="254"/>
        <v>0</v>
      </c>
      <c r="GO286">
        <f t="shared" si="255"/>
        <v>14346.94</v>
      </c>
      <c r="GP286">
        <f t="shared" si="256"/>
        <v>0</v>
      </c>
      <c r="GR286">
        <v>0</v>
      </c>
      <c r="GS286">
        <v>3</v>
      </c>
      <c r="GT286">
        <v>0</v>
      </c>
      <c r="GU286" t="s">
        <v>3</v>
      </c>
      <c r="GV286">
        <f t="shared" si="257"/>
        <v>0</v>
      </c>
      <c r="GW286">
        <v>1</v>
      </c>
      <c r="GX286">
        <f t="shared" si="258"/>
        <v>0</v>
      </c>
      <c r="HA286">
        <v>0</v>
      </c>
      <c r="HB286">
        <v>0</v>
      </c>
      <c r="HC286">
        <f t="shared" si="25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8" spans="1:245" x14ac:dyDescent="0.2">
      <c r="A288" s="2">
        <v>51</v>
      </c>
      <c r="B288" s="2">
        <f>B271</f>
        <v>1</v>
      </c>
      <c r="C288" s="2">
        <f>A271</f>
        <v>4</v>
      </c>
      <c r="D288" s="2">
        <f>ROW(A271)</f>
        <v>271</v>
      </c>
      <c r="E288" s="2"/>
      <c r="F288" s="2" t="str">
        <f>IF(F271&lt;&gt;"",F271,"")</f>
        <v>Новый раздел</v>
      </c>
      <c r="G288" s="2" t="str">
        <f>IF(G271&lt;&gt;"",G271,"")</f>
        <v>Монтажные работы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60">ROUND(AB288,2)</f>
        <v>70081.83</v>
      </c>
      <c r="P288" s="2">
        <f t="shared" si="260"/>
        <v>6270.81</v>
      </c>
      <c r="Q288" s="2">
        <f t="shared" si="260"/>
        <v>3576.47</v>
      </c>
      <c r="R288" s="2">
        <f t="shared" si="260"/>
        <v>1667.06</v>
      </c>
      <c r="S288" s="2">
        <f t="shared" si="260"/>
        <v>60234.55</v>
      </c>
      <c r="T288" s="2">
        <f t="shared" si="260"/>
        <v>0</v>
      </c>
      <c r="U288" s="2">
        <f>AH288</f>
        <v>178.51801168511994</v>
      </c>
      <c r="V288" s="2">
        <f>AI288</f>
        <v>0</v>
      </c>
      <c r="W288" s="2">
        <f>ROUND(AJ288,2)</f>
        <v>0</v>
      </c>
      <c r="X288" s="2">
        <f>ROUND(AK288,2)</f>
        <v>55415.79</v>
      </c>
      <c r="Y288" s="2">
        <f>ROUND(AL288,2)</f>
        <v>25900.86</v>
      </c>
      <c r="Z288" s="2"/>
      <c r="AA288" s="2"/>
      <c r="AB288" s="2">
        <f>ROUND(SUMIF(AA275:AA286,"=109159563",O275:O286),2)</f>
        <v>70081.83</v>
      </c>
      <c r="AC288" s="2">
        <f>ROUND(SUMIF(AA275:AA286,"=109159563",P275:P286),2)</f>
        <v>6270.81</v>
      </c>
      <c r="AD288" s="2">
        <f>ROUND(SUMIF(AA275:AA286,"=109159563",Q275:Q286),2)</f>
        <v>3576.47</v>
      </c>
      <c r="AE288" s="2">
        <f>ROUND(SUMIF(AA275:AA286,"=109159563",R275:R286),2)</f>
        <v>1667.06</v>
      </c>
      <c r="AF288" s="2">
        <f>ROUND(SUMIF(AA275:AA286,"=109159563",S275:S286),2)</f>
        <v>60234.55</v>
      </c>
      <c r="AG288" s="2">
        <f>ROUND(SUMIF(AA275:AA286,"=109159563",T275:T286),2)</f>
        <v>0</v>
      </c>
      <c r="AH288" s="2">
        <f>SUMIF(AA275:AA286,"=109159563",U275:U286)</f>
        <v>178.51801168511994</v>
      </c>
      <c r="AI288" s="2">
        <f>SUMIF(AA275:AA286,"=109159563",V275:V286)</f>
        <v>0</v>
      </c>
      <c r="AJ288" s="2">
        <f>ROUND(SUMIF(AA275:AA286,"=109159563",W275:W286),2)</f>
        <v>0</v>
      </c>
      <c r="AK288" s="2">
        <f>ROUND(SUMIF(AA275:AA286,"=109159563",X275:X286),2)</f>
        <v>55415.79</v>
      </c>
      <c r="AL288" s="2">
        <f>ROUND(SUMIF(AA275:AA286,"=109159563",Y275:Y286),2)</f>
        <v>25900.86</v>
      </c>
      <c r="AM288" s="2"/>
      <c r="AN288" s="2"/>
      <c r="AO288" s="2">
        <f t="shared" ref="AO288:BD288" si="261">ROUND(BX288,2)</f>
        <v>0</v>
      </c>
      <c r="AP288" s="2">
        <f t="shared" si="261"/>
        <v>0</v>
      </c>
      <c r="AQ288" s="2">
        <f t="shared" si="261"/>
        <v>0</v>
      </c>
      <c r="AR288" s="2">
        <f t="shared" si="261"/>
        <v>154065.78</v>
      </c>
      <c r="AS288" s="2">
        <f t="shared" si="261"/>
        <v>0</v>
      </c>
      <c r="AT288" s="2">
        <f t="shared" si="261"/>
        <v>154065.78</v>
      </c>
      <c r="AU288" s="2">
        <f t="shared" si="261"/>
        <v>0</v>
      </c>
      <c r="AV288" s="2">
        <f t="shared" si="261"/>
        <v>6270.81</v>
      </c>
      <c r="AW288" s="2">
        <f t="shared" si="261"/>
        <v>6270.81</v>
      </c>
      <c r="AX288" s="2">
        <f t="shared" si="261"/>
        <v>0</v>
      </c>
      <c r="AY288" s="2">
        <f t="shared" si="261"/>
        <v>6270.81</v>
      </c>
      <c r="AZ288" s="2">
        <f t="shared" si="261"/>
        <v>0</v>
      </c>
      <c r="BA288" s="2">
        <f t="shared" si="261"/>
        <v>0</v>
      </c>
      <c r="BB288" s="2">
        <f t="shared" si="261"/>
        <v>0</v>
      </c>
      <c r="BC288" s="2">
        <f t="shared" si="261"/>
        <v>0</v>
      </c>
      <c r="BD288" s="2">
        <f t="shared" si="261"/>
        <v>0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>
        <f>ROUND(SUMIF(AA275:AA286,"=109159563",FQ275:FQ286),2)</f>
        <v>0</v>
      </c>
      <c r="BY288" s="2">
        <f>ROUND(SUMIF(AA275:AA286,"=109159563",FR275:FR286),2)</f>
        <v>0</v>
      </c>
      <c r="BZ288" s="2">
        <f>ROUND(SUMIF(AA275:AA286,"=109159563",GL275:GL286),2)</f>
        <v>0</v>
      </c>
      <c r="CA288" s="2">
        <f>ROUND(SUMIF(AA275:AA286,"=109159563",GM275:GM286),2)</f>
        <v>154065.78</v>
      </c>
      <c r="CB288" s="2">
        <f>ROUND(SUMIF(AA275:AA286,"=109159563",GN275:GN286),2)</f>
        <v>0</v>
      </c>
      <c r="CC288" s="2">
        <f>ROUND(SUMIF(AA275:AA286,"=109159563",GO275:GO286),2)</f>
        <v>154065.78</v>
      </c>
      <c r="CD288" s="2">
        <f>ROUND(SUMIF(AA275:AA286,"=109159563",GP275:GP286),2)</f>
        <v>0</v>
      </c>
      <c r="CE288" s="2">
        <f>AC288-BX288</f>
        <v>6270.81</v>
      </c>
      <c r="CF288" s="2">
        <f>AC288-BY288</f>
        <v>6270.81</v>
      </c>
      <c r="CG288" s="2">
        <f>BX288-BZ288</f>
        <v>0</v>
      </c>
      <c r="CH288" s="2">
        <f>AC288-BX288-BY288+BZ288</f>
        <v>6270.81</v>
      </c>
      <c r="CI288" s="2">
        <f>BY288-BZ288</f>
        <v>0</v>
      </c>
      <c r="CJ288" s="2">
        <f>ROUND(SUMIF(AA275:AA286,"=109159563",GX275:GX286),2)</f>
        <v>0</v>
      </c>
      <c r="CK288" s="2">
        <f>ROUND(SUMIF(AA275:AA286,"=109159563",GY275:GY286),2)</f>
        <v>0</v>
      </c>
      <c r="CL288" s="2">
        <f>ROUND(SUMIF(AA275:AA286,"=109159563",GZ275:GZ286),2)</f>
        <v>0</v>
      </c>
      <c r="CM288" s="2">
        <f>ROUND(SUMIF(AA275:AA286,"=109159563",HD275:HD286),2)</f>
        <v>0</v>
      </c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70081.83</v>
      </c>
      <c r="G290" s="4" t="s">
        <v>120</v>
      </c>
      <c r="H290" s="4" t="s">
        <v>121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70081.83</v>
      </c>
      <c r="X290" s="4">
        <v>1</v>
      </c>
      <c r="Y290" s="4">
        <v>70081.83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6270.81</v>
      </c>
      <c r="G291" s="4" t="s">
        <v>122</v>
      </c>
      <c r="H291" s="4" t="s">
        <v>123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6270.81</v>
      </c>
      <c r="X291" s="4">
        <v>1</v>
      </c>
      <c r="Y291" s="4">
        <v>6270.81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124</v>
      </c>
      <c r="H292" s="4" t="s">
        <v>125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6270.81</v>
      </c>
      <c r="G293" s="4" t="s">
        <v>126</v>
      </c>
      <c r="H293" s="4" t="s">
        <v>127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6270.81</v>
      </c>
      <c r="X293" s="4">
        <v>1</v>
      </c>
      <c r="Y293" s="4">
        <v>6270.81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6270.81</v>
      </c>
      <c r="G294" s="4" t="s">
        <v>128</v>
      </c>
      <c r="H294" s="4" t="s">
        <v>129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6270.81</v>
      </c>
      <c r="X294" s="4">
        <v>1</v>
      </c>
      <c r="Y294" s="4">
        <v>6270.81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130</v>
      </c>
      <c r="H295" s="4" t="s">
        <v>131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6270.81</v>
      </c>
      <c r="G296" s="4" t="s">
        <v>132</v>
      </c>
      <c r="H296" s="4" t="s">
        <v>133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6270.81</v>
      </c>
      <c r="X296" s="4">
        <v>1</v>
      </c>
      <c r="Y296" s="4">
        <v>6270.81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134</v>
      </c>
      <c r="H297" s="4" t="s">
        <v>135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136</v>
      </c>
      <c r="H298" s="4" t="s">
        <v>137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138</v>
      </c>
      <c r="H299" s="4" t="s">
        <v>139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3576.47</v>
      </c>
      <c r="G300" s="4" t="s">
        <v>140</v>
      </c>
      <c r="H300" s="4" t="s">
        <v>141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3576.47</v>
      </c>
      <c r="X300" s="4">
        <v>1</v>
      </c>
      <c r="Y300" s="4">
        <v>3576.47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142</v>
      </c>
      <c r="H301" s="4" t="s">
        <v>143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1667.06</v>
      </c>
      <c r="G302" s="4" t="s">
        <v>144</v>
      </c>
      <c r="H302" s="4" t="s">
        <v>145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1667.06</v>
      </c>
      <c r="X302" s="4">
        <v>1</v>
      </c>
      <c r="Y302" s="4">
        <v>1667.06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60234.55</v>
      </c>
      <c r="G303" s="4" t="s">
        <v>146</v>
      </c>
      <c r="H303" s="4" t="s">
        <v>147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60234.55</v>
      </c>
      <c r="X303" s="4">
        <v>1</v>
      </c>
      <c r="Y303" s="4">
        <v>60234.55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148</v>
      </c>
      <c r="H304" s="4" t="s">
        <v>149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0</v>
      </c>
      <c r="G305" s="4" t="s">
        <v>150</v>
      </c>
      <c r="H305" s="4" t="s">
        <v>151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154065.78</v>
      </c>
      <c r="G306" s="4" t="s">
        <v>152</v>
      </c>
      <c r="H306" s="4" t="s">
        <v>153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154065.78</v>
      </c>
      <c r="X306" s="4">
        <v>1</v>
      </c>
      <c r="Y306" s="4">
        <v>154065.78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0</v>
      </c>
      <c r="G307" s="4" t="s">
        <v>154</v>
      </c>
      <c r="H307" s="4" t="s">
        <v>155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156</v>
      </c>
      <c r="H308" s="4" t="s">
        <v>157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158</v>
      </c>
      <c r="H309" s="4" t="s">
        <v>159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178.51801168511994</v>
      </c>
      <c r="G310" s="4" t="s">
        <v>160</v>
      </c>
      <c r="H310" s="4" t="s">
        <v>161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178.51801168511997</v>
      </c>
      <c r="X310" s="4">
        <v>1</v>
      </c>
      <c r="Y310" s="4">
        <v>178.51801168511997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0</v>
      </c>
      <c r="G311" s="4" t="s">
        <v>162</v>
      </c>
      <c r="H311" s="4" t="s">
        <v>163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0</v>
      </c>
      <c r="G312" s="4" t="s">
        <v>164</v>
      </c>
      <c r="H312" s="4" t="s">
        <v>165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0</v>
      </c>
      <c r="G313" s="4" t="s">
        <v>166</v>
      </c>
      <c r="H313" s="4" t="s">
        <v>167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55415.79</v>
      </c>
      <c r="G314" s="4" t="s">
        <v>168</v>
      </c>
      <c r="H314" s="4" t="s">
        <v>169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55415.79</v>
      </c>
      <c r="X314" s="4">
        <v>1</v>
      </c>
      <c r="Y314" s="4">
        <v>55415.79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25900.86</v>
      </c>
      <c r="G315" s="4" t="s">
        <v>170</v>
      </c>
      <c r="H315" s="4" t="s">
        <v>171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25900.86</v>
      </c>
      <c r="X315" s="4">
        <v>1</v>
      </c>
      <c r="Y315" s="4">
        <v>25900.86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154065.78</v>
      </c>
      <c r="G316" s="4" t="s">
        <v>172</v>
      </c>
      <c r="H316" s="4" t="s">
        <v>173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154065.78</v>
      </c>
      <c r="X316" s="4">
        <v>1</v>
      </c>
      <c r="Y316" s="4">
        <v>154065.78</v>
      </c>
      <c r="Z316" s="4"/>
      <c r="AA316" s="4"/>
      <c r="AB316" s="4"/>
    </row>
    <row r="318" spans="1:206" x14ac:dyDescent="0.2">
      <c r="A318" s="1">
        <v>4</v>
      </c>
      <c r="B318" s="1">
        <v>1</v>
      </c>
      <c r="C318" s="1"/>
      <c r="D318" s="1">
        <f>ROW(A327)</f>
        <v>327</v>
      </c>
      <c r="E318" s="1"/>
      <c r="F318" s="1" t="s">
        <v>15</v>
      </c>
      <c r="G318" s="1" t="s">
        <v>427</v>
      </c>
      <c r="H318" s="1" t="s">
        <v>3</v>
      </c>
      <c r="I318" s="1">
        <v>0</v>
      </c>
      <c r="J318" s="1"/>
      <c r="K318" s="1">
        <v>-1</v>
      </c>
      <c r="L318" s="1"/>
      <c r="M318" s="1" t="s">
        <v>3</v>
      </c>
      <c r="N318" s="1"/>
      <c r="O318" s="1"/>
      <c r="P318" s="1"/>
      <c r="Q318" s="1"/>
      <c r="R318" s="1"/>
      <c r="S318" s="1">
        <v>0</v>
      </c>
      <c r="T318" s="1"/>
      <c r="U318" s="1" t="s">
        <v>3</v>
      </c>
      <c r="V318" s="1">
        <v>0</v>
      </c>
      <c r="W318" s="1"/>
      <c r="X318" s="1"/>
      <c r="Y318" s="1"/>
      <c r="Z318" s="1"/>
      <c r="AA318" s="1"/>
      <c r="AB318" s="1" t="s">
        <v>3</v>
      </c>
      <c r="AC318" s="1" t="s">
        <v>3</v>
      </c>
      <c r="AD318" s="1" t="s">
        <v>3</v>
      </c>
      <c r="AE318" s="1" t="s">
        <v>3</v>
      </c>
      <c r="AF318" s="1" t="s">
        <v>3</v>
      </c>
      <c r="AG318" s="1" t="s">
        <v>3</v>
      </c>
      <c r="AH318" s="1"/>
      <c r="AI318" s="1"/>
      <c r="AJ318" s="1"/>
      <c r="AK318" s="1"/>
      <c r="AL318" s="1"/>
      <c r="AM318" s="1"/>
      <c r="AN318" s="1"/>
      <c r="AO318" s="1"/>
      <c r="AP318" s="1" t="s">
        <v>3</v>
      </c>
      <c r="AQ318" s="1" t="s">
        <v>3</v>
      </c>
      <c r="AR318" s="1" t="s">
        <v>3</v>
      </c>
      <c r="AS318" s="1"/>
      <c r="AT318" s="1"/>
      <c r="AU318" s="1"/>
      <c r="AV318" s="1"/>
      <c r="AW318" s="1"/>
      <c r="AX318" s="1"/>
      <c r="AY318" s="1"/>
      <c r="AZ318" s="1" t="s">
        <v>3</v>
      </c>
      <c r="BA318" s="1"/>
      <c r="BB318" s="1" t="s">
        <v>3</v>
      </c>
      <c r="BC318" s="1" t="s">
        <v>3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3</v>
      </c>
      <c r="BJ318" s="1" t="s">
        <v>3</v>
      </c>
      <c r="BK318" s="1" t="s">
        <v>3</v>
      </c>
      <c r="BL318" s="1" t="s">
        <v>3</v>
      </c>
      <c r="BM318" s="1" t="s">
        <v>3</v>
      </c>
      <c r="BN318" s="1" t="s">
        <v>3</v>
      </c>
      <c r="BO318" s="1" t="s">
        <v>3</v>
      </c>
      <c r="BP318" s="1" t="s">
        <v>3</v>
      </c>
      <c r="BQ318" s="1"/>
      <c r="BR318" s="1"/>
      <c r="BS318" s="1"/>
      <c r="BT318" s="1"/>
      <c r="BU318" s="1"/>
      <c r="BV318" s="1"/>
      <c r="BW318" s="1"/>
      <c r="BX318" s="1">
        <v>0</v>
      </c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>
        <v>0</v>
      </c>
    </row>
    <row r="320" spans="1:206" x14ac:dyDescent="0.2">
      <c r="A320" s="2">
        <v>52</v>
      </c>
      <c r="B320" s="2">
        <f t="shared" ref="B320:G320" si="262">B327</f>
        <v>1</v>
      </c>
      <c r="C320" s="2">
        <f t="shared" si="262"/>
        <v>4</v>
      </c>
      <c r="D320" s="2">
        <f t="shared" si="262"/>
        <v>318</v>
      </c>
      <c r="E320" s="2">
        <f t="shared" si="262"/>
        <v>0</v>
      </c>
      <c r="F320" s="2" t="str">
        <f t="shared" si="262"/>
        <v>Новый раздел</v>
      </c>
      <c r="G320" s="2" t="str">
        <f t="shared" si="262"/>
        <v>Материалы, не учтённые единичными расценками</v>
      </c>
      <c r="H320" s="2"/>
      <c r="I320" s="2"/>
      <c r="J320" s="2"/>
      <c r="K320" s="2"/>
      <c r="L320" s="2"/>
      <c r="M320" s="2"/>
      <c r="N320" s="2"/>
      <c r="O320" s="2">
        <f t="shared" ref="O320:AT320" si="263">O327</f>
        <v>21730.78</v>
      </c>
      <c r="P320" s="2">
        <f t="shared" si="263"/>
        <v>21730.78</v>
      </c>
      <c r="Q320" s="2">
        <f t="shared" si="263"/>
        <v>0</v>
      </c>
      <c r="R320" s="2">
        <f t="shared" si="263"/>
        <v>0</v>
      </c>
      <c r="S320" s="2">
        <f t="shared" si="263"/>
        <v>0</v>
      </c>
      <c r="T320" s="2">
        <f t="shared" si="263"/>
        <v>0</v>
      </c>
      <c r="U320" s="2">
        <f t="shared" si="263"/>
        <v>0</v>
      </c>
      <c r="V320" s="2">
        <f t="shared" si="263"/>
        <v>0</v>
      </c>
      <c r="W320" s="2">
        <f t="shared" si="263"/>
        <v>0</v>
      </c>
      <c r="X320" s="2">
        <f t="shared" si="263"/>
        <v>0</v>
      </c>
      <c r="Y320" s="2">
        <f t="shared" si="263"/>
        <v>0</v>
      </c>
      <c r="Z320" s="2">
        <f t="shared" si="263"/>
        <v>0</v>
      </c>
      <c r="AA320" s="2">
        <f t="shared" si="263"/>
        <v>0</v>
      </c>
      <c r="AB320" s="2">
        <f t="shared" si="263"/>
        <v>21730.78</v>
      </c>
      <c r="AC320" s="2">
        <f t="shared" si="263"/>
        <v>21730.78</v>
      </c>
      <c r="AD320" s="2">
        <f t="shared" si="263"/>
        <v>0</v>
      </c>
      <c r="AE320" s="2">
        <f t="shared" si="263"/>
        <v>0</v>
      </c>
      <c r="AF320" s="2">
        <f t="shared" si="263"/>
        <v>0</v>
      </c>
      <c r="AG320" s="2">
        <f t="shared" si="263"/>
        <v>0</v>
      </c>
      <c r="AH320" s="2">
        <f t="shared" si="263"/>
        <v>0</v>
      </c>
      <c r="AI320" s="2">
        <f t="shared" si="263"/>
        <v>0</v>
      </c>
      <c r="AJ320" s="2">
        <f t="shared" si="263"/>
        <v>0</v>
      </c>
      <c r="AK320" s="2">
        <f t="shared" si="263"/>
        <v>0</v>
      </c>
      <c r="AL320" s="2">
        <f t="shared" si="263"/>
        <v>0</v>
      </c>
      <c r="AM320" s="2">
        <f t="shared" si="263"/>
        <v>0</v>
      </c>
      <c r="AN320" s="2">
        <f t="shared" si="263"/>
        <v>0</v>
      </c>
      <c r="AO320" s="2">
        <f t="shared" si="263"/>
        <v>0</v>
      </c>
      <c r="AP320" s="2">
        <f t="shared" si="263"/>
        <v>0</v>
      </c>
      <c r="AQ320" s="2">
        <f t="shared" si="263"/>
        <v>0</v>
      </c>
      <c r="AR320" s="2">
        <f t="shared" si="263"/>
        <v>21730.78</v>
      </c>
      <c r="AS320" s="2">
        <f t="shared" si="263"/>
        <v>838.62</v>
      </c>
      <c r="AT320" s="2">
        <f t="shared" si="263"/>
        <v>20892.16</v>
      </c>
      <c r="AU320" s="2">
        <f t="shared" ref="AU320:BZ320" si="264">AU327</f>
        <v>0</v>
      </c>
      <c r="AV320" s="2">
        <f t="shared" si="264"/>
        <v>21730.78</v>
      </c>
      <c r="AW320" s="2">
        <f t="shared" si="264"/>
        <v>21730.78</v>
      </c>
      <c r="AX320" s="2">
        <f t="shared" si="264"/>
        <v>0</v>
      </c>
      <c r="AY320" s="2">
        <f t="shared" si="264"/>
        <v>21730.78</v>
      </c>
      <c r="AZ320" s="2">
        <f t="shared" si="264"/>
        <v>0</v>
      </c>
      <c r="BA320" s="2">
        <f t="shared" si="264"/>
        <v>0</v>
      </c>
      <c r="BB320" s="2">
        <f t="shared" si="264"/>
        <v>0</v>
      </c>
      <c r="BC320" s="2">
        <f t="shared" si="264"/>
        <v>0</v>
      </c>
      <c r="BD320" s="2">
        <f t="shared" si="264"/>
        <v>0</v>
      </c>
      <c r="BE320" s="2">
        <f t="shared" si="264"/>
        <v>0</v>
      </c>
      <c r="BF320" s="2">
        <f t="shared" si="264"/>
        <v>0</v>
      </c>
      <c r="BG320" s="2">
        <f t="shared" si="264"/>
        <v>0</v>
      </c>
      <c r="BH320" s="2">
        <f t="shared" si="264"/>
        <v>0</v>
      </c>
      <c r="BI320" s="2">
        <f t="shared" si="264"/>
        <v>0</v>
      </c>
      <c r="BJ320" s="2">
        <f t="shared" si="264"/>
        <v>0</v>
      </c>
      <c r="BK320" s="2">
        <f t="shared" si="264"/>
        <v>0</v>
      </c>
      <c r="BL320" s="2">
        <f t="shared" si="264"/>
        <v>0</v>
      </c>
      <c r="BM320" s="2">
        <f t="shared" si="264"/>
        <v>0</v>
      </c>
      <c r="BN320" s="2">
        <f t="shared" si="264"/>
        <v>0</v>
      </c>
      <c r="BO320" s="2">
        <f t="shared" si="264"/>
        <v>0</v>
      </c>
      <c r="BP320" s="2">
        <f t="shared" si="264"/>
        <v>0</v>
      </c>
      <c r="BQ320" s="2">
        <f t="shared" si="264"/>
        <v>0</v>
      </c>
      <c r="BR320" s="2">
        <f t="shared" si="264"/>
        <v>0</v>
      </c>
      <c r="BS320" s="2">
        <f t="shared" si="264"/>
        <v>0</v>
      </c>
      <c r="BT320" s="2">
        <f t="shared" si="264"/>
        <v>0</v>
      </c>
      <c r="BU320" s="2">
        <f t="shared" si="264"/>
        <v>0</v>
      </c>
      <c r="BV320" s="2">
        <f t="shared" si="264"/>
        <v>0</v>
      </c>
      <c r="BW320" s="2">
        <f t="shared" si="264"/>
        <v>0</v>
      </c>
      <c r="BX320" s="2">
        <f t="shared" si="264"/>
        <v>0</v>
      </c>
      <c r="BY320" s="2">
        <f t="shared" si="264"/>
        <v>0</v>
      </c>
      <c r="BZ320" s="2">
        <f t="shared" si="264"/>
        <v>0</v>
      </c>
      <c r="CA320" s="2">
        <f t="shared" ref="CA320:DF320" si="265">CA327</f>
        <v>21730.78</v>
      </c>
      <c r="CB320" s="2">
        <f t="shared" si="265"/>
        <v>838.62</v>
      </c>
      <c r="CC320" s="2">
        <f t="shared" si="265"/>
        <v>20892.16</v>
      </c>
      <c r="CD320" s="2">
        <f t="shared" si="265"/>
        <v>0</v>
      </c>
      <c r="CE320" s="2">
        <f t="shared" si="265"/>
        <v>21730.78</v>
      </c>
      <c r="CF320" s="2">
        <f t="shared" si="265"/>
        <v>21730.78</v>
      </c>
      <c r="CG320" s="2">
        <f t="shared" si="265"/>
        <v>0</v>
      </c>
      <c r="CH320" s="2">
        <f t="shared" si="265"/>
        <v>21730.78</v>
      </c>
      <c r="CI320" s="2">
        <f t="shared" si="265"/>
        <v>0</v>
      </c>
      <c r="CJ320" s="2">
        <f t="shared" si="265"/>
        <v>0</v>
      </c>
      <c r="CK320" s="2">
        <f t="shared" si="265"/>
        <v>0</v>
      </c>
      <c r="CL320" s="2">
        <f t="shared" si="265"/>
        <v>0</v>
      </c>
      <c r="CM320" s="2">
        <f t="shared" si="265"/>
        <v>0</v>
      </c>
      <c r="CN320" s="2">
        <f t="shared" si="265"/>
        <v>0</v>
      </c>
      <c r="CO320" s="2">
        <f t="shared" si="265"/>
        <v>0</v>
      </c>
      <c r="CP320" s="2">
        <f t="shared" si="265"/>
        <v>0</v>
      </c>
      <c r="CQ320" s="2">
        <f t="shared" si="265"/>
        <v>0</v>
      </c>
      <c r="CR320" s="2">
        <f t="shared" si="265"/>
        <v>0</v>
      </c>
      <c r="CS320" s="2">
        <f t="shared" si="265"/>
        <v>0</v>
      </c>
      <c r="CT320" s="2">
        <f t="shared" si="265"/>
        <v>0</v>
      </c>
      <c r="CU320" s="2">
        <f t="shared" si="265"/>
        <v>0</v>
      </c>
      <c r="CV320" s="2">
        <f t="shared" si="265"/>
        <v>0</v>
      </c>
      <c r="CW320" s="2">
        <f t="shared" si="265"/>
        <v>0</v>
      </c>
      <c r="CX320" s="2">
        <f t="shared" si="265"/>
        <v>0</v>
      </c>
      <c r="CY320" s="2">
        <f t="shared" si="265"/>
        <v>0</v>
      </c>
      <c r="CZ320" s="2">
        <f t="shared" si="265"/>
        <v>0</v>
      </c>
      <c r="DA320" s="2">
        <f t="shared" si="265"/>
        <v>0</v>
      </c>
      <c r="DB320" s="2">
        <f t="shared" si="265"/>
        <v>0</v>
      </c>
      <c r="DC320" s="2">
        <f t="shared" si="265"/>
        <v>0</v>
      </c>
      <c r="DD320" s="2">
        <f t="shared" si="265"/>
        <v>0</v>
      </c>
      <c r="DE320" s="2">
        <f t="shared" si="265"/>
        <v>0</v>
      </c>
      <c r="DF320" s="2">
        <f t="shared" si="265"/>
        <v>0</v>
      </c>
      <c r="DG320" s="3">
        <f t="shared" ref="DG320:EL320" si="266">DG327</f>
        <v>0</v>
      </c>
      <c r="DH320" s="3">
        <f t="shared" si="266"/>
        <v>0</v>
      </c>
      <c r="DI320" s="3">
        <f t="shared" si="266"/>
        <v>0</v>
      </c>
      <c r="DJ320" s="3">
        <f t="shared" si="266"/>
        <v>0</v>
      </c>
      <c r="DK320" s="3">
        <f t="shared" si="266"/>
        <v>0</v>
      </c>
      <c r="DL320" s="3">
        <f t="shared" si="266"/>
        <v>0</v>
      </c>
      <c r="DM320" s="3">
        <f t="shared" si="266"/>
        <v>0</v>
      </c>
      <c r="DN320" s="3">
        <f t="shared" si="266"/>
        <v>0</v>
      </c>
      <c r="DO320" s="3">
        <f t="shared" si="266"/>
        <v>0</v>
      </c>
      <c r="DP320" s="3">
        <f t="shared" si="266"/>
        <v>0</v>
      </c>
      <c r="DQ320" s="3">
        <f t="shared" si="266"/>
        <v>0</v>
      </c>
      <c r="DR320" s="3">
        <f t="shared" si="266"/>
        <v>0</v>
      </c>
      <c r="DS320" s="3">
        <f t="shared" si="266"/>
        <v>0</v>
      </c>
      <c r="DT320" s="3">
        <f t="shared" si="266"/>
        <v>0</v>
      </c>
      <c r="DU320" s="3">
        <f t="shared" si="266"/>
        <v>0</v>
      </c>
      <c r="DV320" s="3">
        <f t="shared" si="266"/>
        <v>0</v>
      </c>
      <c r="DW320" s="3">
        <f t="shared" si="266"/>
        <v>0</v>
      </c>
      <c r="DX320" s="3">
        <f t="shared" si="266"/>
        <v>0</v>
      </c>
      <c r="DY320" s="3">
        <f t="shared" si="266"/>
        <v>0</v>
      </c>
      <c r="DZ320" s="3">
        <f t="shared" si="266"/>
        <v>0</v>
      </c>
      <c r="EA320" s="3">
        <f t="shared" si="266"/>
        <v>0</v>
      </c>
      <c r="EB320" s="3">
        <f t="shared" si="266"/>
        <v>0</v>
      </c>
      <c r="EC320" s="3">
        <f t="shared" si="266"/>
        <v>0</v>
      </c>
      <c r="ED320" s="3">
        <f t="shared" si="266"/>
        <v>0</v>
      </c>
      <c r="EE320" s="3">
        <f t="shared" si="266"/>
        <v>0</v>
      </c>
      <c r="EF320" s="3">
        <f t="shared" si="266"/>
        <v>0</v>
      </c>
      <c r="EG320" s="3">
        <f t="shared" si="266"/>
        <v>0</v>
      </c>
      <c r="EH320" s="3">
        <f t="shared" si="266"/>
        <v>0</v>
      </c>
      <c r="EI320" s="3">
        <f t="shared" si="266"/>
        <v>0</v>
      </c>
      <c r="EJ320" s="3">
        <f t="shared" si="266"/>
        <v>0</v>
      </c>
      <c r="EK320" s="3">
        <f t="shared" si="266"/>
        <v>0</v>
      </c>
      <c r="EL320" s="3">
        <f t="shared" si="266"/>
        <v>0</v>
      </c>
      <c r="EM320" s="3">
        <f t="shared" ref="EM320:FR320" si="267">EM327</f>
        <v>0</v>
      </c>
      <c r="EN320" s="3">
        <f t="shared" si="267"/>
        <v>0</v>
      </c>
      <c r="EO320" s="3">
        <f t="shared" si="267"/>
        <v>0</v>
      </c>
      <c r="EP320" s="3">
        <f t="shared" si="267"/>
        <v>0</v>
      </c>
      <c r="EQ320" s="3">
        <f t="shared" si="267"/>
        <v>0</v>
      </c>
      <c r="ER320" s="3">
        <f t="shared" si="267"/>
        <v>0</v>
      </c>
      <c r="ES320" s="3">
        <f t="shared" si="267"/>
        <v>0</v>
      </c>
      <c r="ET320" s="3">
        <f t="shared" si="267"/>
        <v>0</v>
      </c>
      <c r="EU320" s="3">
        <f t="shared" si="267"/>
        <v>0</v>
      </c>
      <c r="EV320" s="3">
        <f t="shared" si="267"/>
        <v>0</v>
      </c>
      <c r="EW320" s="3">
        <f t="shared" si="267"/>
        <v>0</v>
      </c>
      <c r="EX320" s="3">
        <f t="shared" si="267"/>
        <v>0</v>
      </c>
      <c r="EY320" s="3">
        <f t="shared" si="267"/>
        <v>0</v>
      </c>
      <c r="EZ320" s="3">
        <f t="shared" si="267"/>
        <v>0</v>
      </c>
      <c r="FA320" s="3">
        <f t="shared" si="267"/>
        <v>0</v>
      </c>
      <c r="FB320" s="3">
        <f t="shared" si="267"/>
        <v>0</v>
      </c>
      <c r="FC320" s="3">
        <f t="shared" si="267"/>
        <v>0</v>
      </c>
      <c r="FD320" s="3">
        <f t="shared" si="267"/>
        <v>0</v>
      </c>
      <c r="FE320" s="3">
        <f t="shared" si="267"/>
        <v>0</v>
      </c>
      <c r="FF320" s="3">
        <f t="shared" si="267"/>
        <v>0</v>
      </c>
      <c r="FG320" s="3">
        <f t="shared" si="267"/>
        <v>0</v>
      </c>
      <c r="FH320" s="3">
        <f t="shared" si="267"/>
        <v>0</v>
      </c>
      <c r="FI320" s="3">
        <f t="shared" si="267"/>
        <v>0</v>
      </c>
      <c r="FJ320" s="3">
        <f t="shared" si="267"/>
        <v>0</v>
      </c>
      <c r="FK320" s="3">
        <f t="shared" si="267"/>
        <v>0</v>
      </c>
      <c r="FL320" s="3">
        <f t="shared" si="267"/>
        <v>0</v>
      </c>
      <c r="FM320" s="3">
        <f t="shared" si="267"/>
        <v>0</v>
      </c>
      <c r="FN320" s="3">
        <f t="shared" si="267"/>
        <v>0</v>
      </c>
      <c r="FO320" s="3">
        <f t="shared" si="267"/>
        <v>0</v>
      </c>
      <c r="FP320" s="3">
        <f t="shared" si="267"/>
        <v>0</v>
      </c>
      <c r="FQ320" s="3">
        <f t="shared" si="267"/>
        <v>0</v>
      </c>
      <c r="FR320" s="3">
        <f t="shared" si="267"/>
        <v>0</v>
      </c>
      <c r="FS320" s="3">
        <f t="shared" ref="FS320:GX320" si="268">FS327</f>
        <v>0</v>
      </c>
      <c r="FT320" s="3">
        <f t="shared" si="268"/>
        <v>0</v>
      </c>
      <c r="FU320" s="3">
        <f t="shared" si="268"/>
        <v>0</v>
      </c>
      <c r="FV320" s="3">
        <f t="shared" si="268"/>
        <v>0</v>
      </c>
      <c r="FW320" s="3">
        <f t="shared" si="268"/>
        <v>0</v>
      </c>
      <c r="FX320" s="3">
        <f t="shared" si="268"/>
        <v>0</v>
      </c>
      <c r="FY320" s="3">
        <f t="shared" si="268"/>
        <v>0</v>
      </c>
      <c r="FZ320" s="3">
        <f t="shared" si="268"/>
        <v>0</v>
      </c>
      <c r="GA320" s="3">
        <f t="shared" si="268"/>
        <v>0</v>
      </c>
      <c r="GB320" s="3">
        <f t="shared" si="268"/>
        <v>0</v>
      </c>
      <c r="GC320" s="3">
        <f t="shared" si="268"/>
        <v>0</v>
      </c>
      <c r="GD320" s="3">
        <f t="shared" si="268"/>
        <v>0</v>
      </c>
      <c r="GE320" s="3">
        <f t="shared" si="268"/>
        <v>0</v>
      </c>
      <c r="GF320" s="3">
        <f t="shared" si="268"/>
        <v>0</v>
      </c>
      <c r="GG320" s="3">
        <f t="shared" si="268"/>
        <v>0</v>
      </c>
      <c r="GH320" s="3">
        <f t="shared" si="268"/>
        <v>0</v>
      </c>
      <c r="GI320" s="3">
        <f t="shared" si="268"/>
        <v>0</v>
      </c>
      <c r="GJ320" s="3">
        <f t="shared" si="268"/>
        <v>0</v>
      </c>
      <c r="GK320" s="3">
        <f t="shared" si="268"/>
        <v>0</v>
      </c>
      <c r="GL320" s="3">
        <f t="shared" si="268"/>
        <v>0</v>
      </c>
      <c r="GM320" s="3">
        <f t="shared" si="268"/>
        <v>0</v>
      </c>
      <c r="GN320" s="3">
        <f t="shared" si="268"/>
        <v>0</v>
      </c>
      <c r="GO320" s="3">
        <f t="shared" si="268"/>
        <v>0</v>
      </c>
      <c r="GP320" s="3">
        <f t="shared" si="268"/>
        <v>0</v>
      </c>
      <c r="GQ320" s="3">
        <f t="shared" si="268"/>
        <v>0</v>
      </c>
      <c r="GR320" s="3">
        <f t="shared" si="268"/>
        <v>0</v>
      </c>
      <c r="GS320" s="3">
        <f t="shared" si="268"/>
        <v>0</v>
      </c>
      <c r="GT320" s="3">
        <f t="shared" si="268"/>
        <v>0</v>
      </c>
      <c r="GU320" s="3">
        <f t="shared" si="268"/>
        <v>0</v>
      </c>
      <c r="GV320" s="3">
        <f t="shared" si="268"/>
        <v>0</v>
      </c>
      <c r="GW320" s="3">
        <f t="shared" si="268"/>
        <v>0</v>
      </c>
      <c r="GX320" s="3">
        <f t="shared" si="268"/>
        <v>0</v>
      </c>
    </row>
    <row r="322" spans="1:245" x14ac:dyDescent="0.2">
      <c r="A322">
        <v>17</v>
      </c>
      <c r="B322">
        <v>1</v>
      </c>
      <c r="E322" t="s">
        <v>19</v>
      </c>
      <c r="F322" t="s">
        <v>428</v>
      </c>
      <c r="G322" t="s">
        <v>429</v>
      </c>
      <c r="H322" t="s">
        <v>202</v>
      </c>
      <c r="I322">
        <v>26</v>
      </c>
      <c r="J322">
        <v>0</v>
      </c>
      <c r="K322">
        <v>26</v>
      </c>
      <c r="O322">
        <f>ROUND(CP322,2)</f>
        <v>657.74</v>
      </c>
      <c r="P322">
        <f>ROUND((ROUND((AC322*AW322*I322),2)*BC322),2)</f>
        <v>657.74</v>
      </c>
      <c r="Q322">
        <f>(ROUND((ROUND(((ET322)*AV322*I322),2)*BB322),2)+ROUND((ROUND(((AE322-(EU322))*AV322*I322),2)*BS322),2))</f>
        <v>0</v>
      </c>
      <c r="R322">
        <f>ROUND((ROUND((AE322*AV322*I322),2)*BS322),2)</f>
        <v>0</v>
      </c>
      <c r="S322">
        <f>ROUND((ROUND((AF322*AV322*I322),2)*BA322),2)</f>
        <v>0</v>
      </c>
      <c r="T322">
        <f>ROUND(CU322*I322,2)</f>
        <v>0</v>
      </c>
      <c r="U322">
        <f>CV322*I322</f>
        <v>0</v>
      </c>
      <c r="V322">
        <f>CW322*I322</f>
        <v>0</v>
      </c>
      <c r="W322">
        <f>ROUND(CX322*I322,2)</f>
        <v>0</v>
      </c>
      <c r="X322">
        <f t="shared" ref="X322:Y325" si="269">ROUND(CY322,2)</f>
        <v>0</v>
      </c>
      <c r="Y322">
        <f t="shared" si="269"/>
        <v>0</v>
      </c>
      <c r="AA322">
        <v>109159563</v>
      </c>
      <c r="AB322">
        <f>ROUND((AC322+AD322+AF322),6)</f>
        <v>3.26</v>
      </c>
      <c r="AC322">
        <f>ROUND((ES322),6)</f>
        <v>3.26</v>
      </c>
      <c r="AD322">
        <f>ROUND((((ET322)-(EU322))+AE322),6)</f>
        <v>0</v>
      </c>
      <c r="AE322">
        <f t="shared" ref="AE322:AF325" si="270">ROUND((EU322),6)</f>
        <v>0</v>
      </c>
      <c r="AF322">
        <f t="shared" si="270"/>
        <v>0</v>
      </c>
      <c r="AG322">
        <f>ROUND((AP322),6)</f>
        <v>0</v>
      </c>
      <c r="AH322">
        <f t="shared" ref="AH322:AI325" si="271">(EW322)</f>
        <v>0</v>
      </c>
      <c r="AI322">
        <f t="shared" si="271"/>
        <v>0</v>
      </c>
      <c r="AJ322">
        <f>(AS322)</f>
        <v>0</v>
      </c>
      <c r="AK322">
        <v>3.26</v>
      </c>
      <c r="AL322">
        <v>3.26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7.76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430</v>
      </c>
      <c r="BM322">
        <v>1617</v>
      </c>
      <c r="BN322">
        <v>0</v>
      </c>
      <c r="BO322" t="s">
        <v>428</v>
      </c>
      <c r="BP322">
        <v>1</v>
      </c>
      <c r="BQ322">
        <v>200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>(P322+Q322+S322)</f>
        <v>657.74</v>
      </c>
      <c r="CQ322">
        <f>ROUND((ROUND((AC322*AW322*1),2)*BC322),2)</f>
        <v>25.3</v>
      </c>
      <c r="CR322">
        <f>(ROUND((ROUND(((ET322)*AV322*1),2)*BB322),2)+ROUND((ROUND(((AE322-(EU322))*AV322*1),2)*BS322),2))</f>
        <v>0</v>
      </c>
      <c r="CS322">
        <f>ROUND((ROUND((AE322*AV322*1),2)*BS322),2)</f>
        <v>0</v>
      </c>
      <c r="CT322">
        <f>ROUND((ROUND((AF322*AV322*1),2)*BA322),2)</f>
        <v>0</v>
      </c>
      <c r="CU322">
        <f>AG322</f>
        <v>0</v>
      </c>
      <c r="CV322">
        <f>(AH322*AV322)</f>
        <v>0</v>
      </c>
      <c r="CW322">
        <f t="shared" ref="CW322:CX325" si="272">AI322</f>
        <v>0</v>
      </c>
      <c r="CX322">
        <f t="shared" si="272"/>
        <v>0</v>
      </c>
      <c r="CY322">
        <f>S322*(BZ322/100)</f>
        <v>0</v>
      </c>
      <c r="CZ322">
        <f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1010</v>
      </c>
      <c r="DV322" t="s">
        <v>202</v>
      </c>
      <c r="DW322" t="s">
        <v>202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94152986</v>
      </c>
      <c r="EF322">
        <v>200</v>
      </c>
      <c r="EG322" t="s">
        <v>223</v>
      </c>
      <c r="EH322">
        <v>0</v>
      </c>
      <c r="EI322" t="s">
        <v>3</v>
      </c>
      <c r="EJ322">
        <v>1</v>
      </c>
      <c r="EK322">
        <v>1617</v>
      </c>
      <c r="EL322" t="s">
        <v>224</v>
      </c>
      <c r="EM322" t="s">
        <v>225</v>
      </c>
      <c r="EO322" t="s">
        <v>3</v>
      </c>
      <c r="EQ322">
        <v>131072</v>
      </c>
      <c r="ER322">
        <v>3.26</v>
      </c>
      <c r="ES322">
        <v>3.26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FQ322">
        <v>0</v>
      </c>
      <c r="FR322">
        <f>ROUND(IF(AND(BH322=3,BI322=3),P322,0),2)</f>
        <v>0</v>
      </c>
      <c r="FS322">
        <v>0</v>
      </c>
      <c r="FX322">
        <v>0</v>
      </c>
      <c r="FY322">
        <v>0</v>
      </c>
      <c r="GA322" t="s">
        <v>3</v>
      </c>
      <c r="GD322">
        <v>0</v>
      </c>
      <c r="GF322">
        <v>1367222240</v>
      </c>
      <c r="GG322">
        <v>2</v>
      </c>
      <c r="GH322">
        <v>1</v>
      </c>
      <c r="GI322">
        <v>2</v>
      </c>
      <c r="GJ322">
        <v>0</v>
      </c>
      <c r="GK322">
        <f>ROUND(R322*(R12)/100,2)</f>
        <v>0</v>
      </c>
      <c r="GL322">
        <f>ROUND(IF(AND(BH322=3,BI322=3,FS322&lt;&gt;0),P322,0),2)</f>
        <v>0</v>
      </c>
      <c r="GM322">
        <f>ROUND(O322+X322+Y322+GK322,2)+GX322</f>
        <v>657.74</v>
      </c>
      <c r="GN322">
        <f>IF(OR(BI322=0,BI322=1),ROUND(O322+X322+Y322+GK322,2),0)</f>
        <v>657.74</v>
      </c>
      <c r="GO322">
        <f>IF(BI322=2,ROUND(O322+X322+Y322+GK322,2),0)</f>
        <v>0</v>
      </c>
      <c r="GP322">
        <f>IF(BI322=4,ROUND(O322+X322+Y322+GK322,2)+GX322,0)</f>
        <v>0</v>
      </c>
      <c r="GR322">
        <v>0</v>
      </c>
      <c r="GS322">
        <v>3</v>
      </c>
      <c r="GT322">
        <v>0</v>
      </c>
      <c r="GU322" t="s">
        <v>3</v>
      </c>
      <c r="GV322">
        <f>ROUND((GT322),6)</f>
        <v>0</v>
      </c>
      <c r="GW322">
        <v>1</v>
      </c>
      <c r="GX322">
        <f>ROUND(HC322*I322,2)</f>
        <v>0</v>
      </c>
      <c r="HA322">
        <v>0</v>
      </c>
      <c r="HB322">
        <v>0</v>
      </c>
      <c r="HC322">
        <f>GV322*GW322</f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45" x14ac:dyDescent="0.2">
      <c r="A323">
        <v>17</v>
      </c>
      <c r="B323">
        <v>1</v>
      </c>
      <c r="E323" t="s">
        <v>28</v>
      </c>
      <c r="F323" t="s">
        <v>431</v>
      </c>
      <c r="G323" t="s">
        <v>432</v>
      </c>
      <c r="H323" t="s">
        <v>202</v>
      </c>
      <c r="I323">
        <v>6</v>
      </c>
      <c r="J323">
        <v>0</v>
      </c>
      <c r="K323">
        <v>6</v>
      </c>
      <c r="O323">
        <f>ROUND(CP323,2)</f>
        <v>180.88</v>
      </c>
      <c r="P323">
        <f>ROUND((ROUND((AC323*AW323*I323),2)*BC323),2)</f>
        <v>180.88</v>
      </c>
      <c r="Q323">
        <f>(ROUND((ROUND(((ET323)*AV323*I323),2)*BB323),2)+ROUND((ROUND(((AE323-(EU323))*AV323*I323),2)*BS323),2))</f>
        <v>0</v>
      </c>
      <c r="R323">
        <f>ROUND((ROUND((AE323*AV323*I323),2)*BS323),2)</f>
        <v>0</v>
      </c>
      <c r="S323">
        <f>ROUND((ROUND((AF323*AV323*I323),2)*BA323),2)</f>
        <v>0</v>
      </c>
      <c r="T323">
        <f>ROUND(CU323*I323,2)</f>
        <v>0</v>
      </c>
      <c r="U323">
        <f>CV323*I323</f>
        <v>0</v>
      </c>
      <c r="V323">
        <f>CW323*I323</f>
        <v>0</v>
      </c>
      <c r="W323">
        <f>ROUND(CX323*I323,2)</f>
        <v>0</v>
      </c>
      <c r="X323">
        <f t="shared" si="269"/>
        <v>0</v>
      </c>
      <c r="Y323">
        <f t="shared" si="269"/>
        <v>0</v>
      </c>
      <c r="AA323">
        <v>109159563</v>
      </c>
      <c r="AB323">
        <f>ROUND((AC323+AD323+AF323),6)</f>
        <v>3.9</v>
      </c>
      <c r="AC323">
        <f>ROUND((ES323),6)</f>
        <v>3.9</v>
      </c>
      <c r="AD323">
        <f>ROUND((((ET323)-(EU323))+AE323),6)</f>
        <v>0</v>
      </c>
      <c r="AE323">
        <f t="shared" si="270"/>
        <v>0</v>
      </c>
      <c r="AF323">
        <f t="shared" si="270"/>
        <v>0</v>
      </c>
      <c r="AG323">
        <f>ROUND((AP323),6)</f>
        <v>0</v>
      </c>
      <c r="AH323">
        <f t="shared" si="271"/>
        <v>0</v>
      </c>
      <c r="AI323">
        <f t="shared" si="271"/>
        <v>0</v>
      </c>
      <c r="AJ323">
        <f>(AS323)</f>
        <v>0</v>
      </c>
      <c r="AK323">
        <v>3.9</v>
      </c>
      <c r="AL323">
        <v>3.9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7.73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433</v>
      </c>
      <c r="BM323">
        <v>1617</v>
      </c>
      <c r="BN323">
        <v>0</v>
      </c>
      <c r="BO323" t="s">
        <v>431</v>
      </c>
      <c r="BP323">
        <v>1</v>
      </c>
      <c r="BQ323">
        <v>200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>(P323+Q323+S323)</f>
        <v>180.88</v>
      </c>
      <c r="CQ323">
        <f>ROUND((ROUND((AC323*AW323*1),2)*BC323),2)</f>
        <v>30.15</v>
      </c>
      <c r="CR323">
        <f>(ROUND((ROUND(((ET323)*AV323*1),2)*BB323),2)+ROUND((ROUND(((AE323-(EU323))*AV323*1),2)*BS323),2))</f>
        <v>0</v>
      </c>
      <c r="CS323">
        <f>ROUND((ROUND((AE323*AV323*1),2)*BS323),2)</f>
        <v>0</v>
      </c>
      <c r="CT323">
        <f>ROUND((ROUND((AF323*AV323*1),2)*BA323),2)</f>
        <v>0</v>
      </c>
      <c r="CU323">
        <f>AG323</f>
        <v>0</v>
      </c>
      <c r="CV323">
        <f>(AH323*AV323)</f>
        <v>0</v>
      </c>
      <c r="CW323">
        <f t="shared" si="272"/>
        <v>0</v>
      </c>
      <c r="CX323">
        <f t="shared" si="272"/>
        <v>0</v>
      </c>
      <c r="CY323">
        <f>S323*(BZ323/100)</f>
        <v>0</v>
      </c>
      <c r="CZ323">
        <f>S323*(CA323/100)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1010</v>
      </c>
      <c r="DV323" t="s">
        <v>202</v>
      </c>
      <c r="DW323" t="s">
        <v>202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94152986</v>
      </c>
      <c r="EF323">
        <v>200</v>
      </c>
      <c r="EG323" t="s">
        <v>223</v>
      </c>
      <c r="EH323">
        <v>0</v>
      </c>
      <c r="EI323" t="s">
        <v>3</v>
      </c>
      <c r="EJ323">
        <v>1</v>
      </c>
      <c r="EK323">
        <v>1617</v>
      </c>
      <c r="EL323" t="s">
        <v>224</v>
      </c>
      <c r="EM323" t="s">
        <v>225</v>
      </c>
      <c r="EO323" t="s">
        <v>3</v>
      </c>
      <c r="EQ323">
        <v>131072</v>
      </c>
      <c r="ER323">
        <v>3.9</v>
      </c>
      <c r="ES323">
        <v>3.9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FQ323">
        <v>0</v>
      </c>
      <c r="FR323">
        <f>ROUND(IF(AND(BH323=3,BI323=3),P323,0),2)</f>
        <v>0</v>
      </c>
      <c r="FS323">
        <v>0</v>
      </c>
      <c r="FX323">
        <v>0</v>
      </c>
      <c r="FY323">
        <v>0</v>
      </c>
      <c r="GA323" t="s">
        <v>3</v>
      </c>
      <c r="GD323">
        <v>0</v>
      </c>
      <c r="GF323">
        <v>534973333</v>
      </c>
      <c r="GG323">
        <v>2</v>
      </c>
      <c r="GH323">
        <v>1</v>
      </c>
      <c r="GI323">
        <v>2</v>
      </c>
      <c r="GJ323">
        <v>0</v>
      </c>
      <c r="GK323">
        <f>ROUND(R323*(R12)/100,2)</f>
        <v>0</v>
      </c>
      <c r="GL323">
        <f>ROUND(IF(AND(BH323=3,BI323=3,FS323&lt;&gt;0),P323,0),2)</f>
        <v>0</v>
      </c>
      <c r="GM323">
        <f>ROUND(O323+X323+Y323+GK323,2)+GX323</f>
        <v>180.88</v>
      </c>
      <c r="GN323">
        <f>IF(OR(BI323=0,BI323=1),ROUND(O323+X323+Y323+GK323,2),0)</f>
        <v>180.88</v>
      </c>
      <c r="GO323">
        <f>IF(BI323=2,ROUND(O323+X323+Y323+GK323,2),0)</f>
        <v>0</v>
      </c>
      <c r="GP323">
        <f>IF(BI323=4,ROUND(O323+X323+Y323+GK323,2)+GX323,0)</f>
        <v>0</v>
      </c>
      <c r="GR323">
        <v>0</v>
      </c>
      <c r="GS323">
        <v>3</v>
      </c>
      <c r="GT323">
        <v>0</v>
      </c>
      <c r="GU323" t="s">
        <v>3</v>
      </c>
      <c r="GV323">
        <f>ROUND((GT323),6)</f>
        <v>0</v>
      </c>
      <c r="GW323">
        <v>1</v>
      </c>
      <c r="GX323">
        <f>ROUND(HC323*I323,2)</f>
        <v>0</v>
      </c>
      <c r="HA323">
        <v>0</v>
      </c>
      <c r="HB323">
        <v>0</v>
      </c>
      <c r="HC323">
        <f>GV323*GW323</f>
        <v>0</v>
      </c>
      <c r="HE323" t="s">
        <v>3</v>
      </c>
      <c r="HF323" t="s">
        <v>3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45" x14ac:dyDescent="0.2">
      <c r="A324">
        <v>17</v>
      </c>
      <c r="B324">
        <v>1</v>
      </c>
      <c r="E324" t="s">
        <v>32</v>
      </c>
      <c r="F324" t="s">
        <v>434</v>
      </c>
      <c r="G324" t="s">
        <v>435</v>
      </c>
      <c r="H324" t="s">
        <v>202</v>
      </c>
      <c r="I324">
        <v>4</v>
      </c>
      <c r="J324">
        <v>0</v>
      </c>
      <c r="K324">
        <v>4</v>
      </c>
      <c r="O324">
        <f>ROUND(CP324,2)</f>
        <v>139.88</v>
      </c>
      <c r="P324">
        <f>ROUND((ROUND((AC324*AW324*I324),2)*BC324),2)</f>
        <v>139.88</v>
      </c>
      <c r="Q324">
        <f>(ROUND((ROUND(((ET324)*AV324*I324),2)*BB324),2)+ROUND((ROUND(((AE324-(EU324))*AV324*I324),2)*BS324),2))</f>
        <v>0</v>
      </c>
      <c r="R324">
        <f>ROUND((ROUND((AE324*AV324*I324),2)*BS324),2)</f>
        <v>0</v>
      </c>
      <c r="S324">
        <f>ROUND((ROUND((AF324*AV324*I324),2)*BA324),2)</f>
        <v>0</v>
      </c>
      <c r="T324">
        <f>ROUND(CU324*I324,2)</f>
        <v>0</v>
      </c>
      <c r="U324">
        <f>CV324*I324</f>
        <v>0</v>
      </c>
      <c r="V324">
        <f>CW324*I324</f>
        <v>0</v>
      </c>
      <c r="W324">
        <f>ROUND(CX324*I324,2)</f>
        <v>0</v>
      </c>
      <c r="X324">
        <f t="shared" si="269"/>
        <v>0</v>
      </c>
      <c r="Y324">
        <f t="shared" si="269"/>
        <v>0</v>
      </c>
      <c r="AA324">
        <v>109159563</v>
      </c>
      <c r="AB324">
        <f>ROUND((AC324+AD324+AF324),6)</f>
        <v>7.24</v>
      </c>
      <c r="AC324">
        <f>ROUND((ES324),6)</f>
        <v>7.24</v>
      </c>
      <c r="AD324">
        <f>ROUND((((ET324)-(EU324))+AE324),6)</f>
        <v>0</v>
      </c>
      <c r="AE324">
        <f t="shared" si="270"/>
        <v>0</v>
      </c>
      <c r="AF324">
        <f t="shared" si="270"/>
        <v>0</v>
      </c>
      <c r="AG324">
        <f>ROUND((AP324),6)</f>
        <v>0</v>
      </c>
      <c r="AH324">
        <f t="shared" si="271"/>
        <v>0</v>
      </c>
      <c r="AI324">
        <f t="shared" si="271"/>
        <v>0</v>
      </c>
      <c r="AJ324">
        <f>(AS324)</f>
        <v>0</v>
      </c>
      <c r="AK324">
        <v>7.24</v>
      </c>
      <c r="AL324">
        <v>7.24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4.83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2</v>
      </c>
      <c r="BJ324" t="s">
        <v>436</v>
      </c>
      <c r="BM324">
        <v>1618</v>
      </c>
      <c r="BN324">
        <v>0</v>
      </c>
      <c r="BO324" t="s">
        <v>434</v>
      </c>
      <c r="BP324">
        <v>1</v>
      </c>
      <c r="BQ324">
        <v>201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>(P324+Q324+S324)</f>
        <v>139.88</v>
      </c>
      <c r="CQ324">
        <f>ROUND((ROUND((AC324*AW324*1),2)*BC324),2)</f>
        <v>34.97</v>
      </c>
      <c r="CR324">
        <f>(ROUND((ROUND(((ET324)*AV324*1),2)*BB324),2)+ROUND((ROUND(((AE324-(EU324))*AV324*1),2)*BS324),2))</f>
        <v>0</v>
      </c>
      <c r="CS324">
        <f>ROUND((ROUND((AE324*AV324*1),2)*BS324),2)</f>
        <v>0</v>
      </c>
      <c r="CT324">
        <f>ROUND((ROUND((AF324*AV324*1),2)*BA324),2)</f>
        <v>0</v>
      </c>
      <c r="CU324">
        <f>AG324</f>
        <v>0</v>
      </c>
      <c r="CV324">
        <f>(AH324*AV324)</f>
        <v>0</v>
      </c>
      <c r="CW324">
        <f t="shared" si="272"/>
        <v>0</v>
      </c>
      <c r="CX324">
        <f t="shared" si="272"/>
        <v>0</v>
      </c>
      <c r="CY324">
        <f>S324*(BZ324/100)</f>
        <v>0</v>
      </c>
      <c r="CZ324">
        <f>S324*(CA324/100)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1010</v>
      </c>
      <c r="DV324" t="s">
        <v>202</v>
      </c>
      <c r="DW324" t="s">
        <v>202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94152987</v>
      </c>
      <c r="EF324">
        <v>201</v>
      </c>
      <c r="EG324" t="s">
        <v>437</v>
      </c>
      <c r="EH324">
        <v>0</v>
      </c>
      <c r="EI324" t="s">
        <v>3</v>
      </c>
      <c r="EJ324">
        <v>2</v>
      </c>
      <c r="EK324">
        <v>1618</v>
      </c>
      <c r="EL324" t="s">
        <v>438</v>
      </c>
      <c r="EM324" t="s">
        <v>439</v>
      </c>
      <c r="EO324" t="s">
        <v>3</v>
      </c>
      <c r="EQ324">
        <v>131072</v>
      </c>
      <c r="ER324">
        <v>7.24</v>
      </c>
      <c r="ES324">
        <v>7.24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f>ROUND(IF(AND(BH324=3,BI324=3),P324,0),2)</f>
        <v>0</v>
      </c>
      <c r="FS324">
        <v>0</v>
      </c>
      <c r="FX324">
        <v>0</v>
      </c>
      <c r="FY324">
        <v>0</v>
      </c>
      <c r="GA324" t="s">
        <v>3</v>
      </c>
      <c r="GD324">
        <v>0</v>
      </c>
      <c r="GF324">
        <v>707798312</v>
      </c>
      <c r="GG324">
        <v>2</v>
      </c>
      <c r="GH324">
        <v>1</v>
      </c>
      <c r="GI324">
        <v>2</v>
      </c>
      <c r="GJ324">
        <v>0</v>
      </c>
      <c r="GK324">
        <f>ROUND(R324*(R12)/100,2)</f>
        <v>0</v>
      </c>
      <c r="GL324">
        <f>ROUND(IF(AND(BH324=3,BI324=3,FS324&lt;&gt;0),P324,0),2)</f>
        <v>0</v>
      </c>
      <c r="GM324">
        <f>ROUND(O324+X324+Y324+GK324,2)+GX324</f>
        <v>139.88</v>
      </c>
      <c r="GN324">
        <f>IF(OR(BI324=0,BI324=1),ROUND(O324+X324+Y324+GK324,2),0)</f>
        <v>0</v>
      </c>
      <c r="GO324">
        <f>IF(BI324=2,ROUND(O324+X324+Y324+GK324,2),0)</f>
        <v>139.88</v>
      </c>
      <c r="GP324">
        <f>IF(BI324=4,ROUND(O324+X324+Y324+GK324,2)+GX324,0)</f>
        <v>0</v>
      </c>
      <c r="GR324">
        <v>0</v>
      </c>
      <c r="GS324">
        <v>3</v>
      </c>
      <c r="GT324">
        <v>0</v>
      </c>
      <c r="GU324" t="s">
        <v>3</v>
      </c>
      <c r="GV324">
        <f>ROUND((GT324),6)</f>
        <v>0</v>
      </c>
      <c r="GW324">
        <v>1</v>
      </c>
      <c r="GX324">
        <f>ROUND(HC324*I324,2)</f>
        <v>0</v>
      </c>
      <c r="HA324">
        <v>0</v>
      </c>
      <c r="HB324">
        <v>0</v>
      </c>
      <c r="HC324">
        <f>GV324*GW324</f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40</v>
      </c>
      <c r="F325" t="s">
        <v>440</v>
      </c>
      <c r="G325" t="s">
        <v>441</v>
      </c>
      <c r="H325" t="s">
        <v>442</v>
      </c>
      <c r="I325">
        <v>4.8000000000000001E-2</v>
      </c>
      <c r="J325">
        <v>0</v>
      </c>
      <c r="K325">
        <v>4.8000000000000001E-2</v>
      </c>
      <c r="O325">
        <f>ROUND(CP325,2)</f>
        <v>20752.28</v>
      </c>
      <c r="P325">
        <f>ROUND((ROUND((AC325*AW325*I325),2)*BC325),2)</f>
        <v>20752.28</v>
      </c>
      <c r="Q325">
        <f>(ROUND((ROUND(((ET325)*AV325*I325),2)*BB325),2)+ROUND((ROUND(((AE325-(EU325))*AV325*I325),2)*BS325),2))</f>
        <v>0</v>
      </c>
      <c r="R325">
        <f>ROUND((ROUND((AE325*AV325*I325),2)*BS325),2)</f>
        <v>0</v>
      </c>
      <c r="S325">
        <f>ROUND((ROUND((AF325*AV325*I325),2)*BA325),2)</f>
        <v>0</v>
      </c>
      <c r="T325">
        <f>ROUND(CU325*I325,2)</f>
        <v>0</v>
      </c>
      <c r="U325">
        <f>CV325*I325</f>
        <v>0</v>
      </c>
      <c r="V325">
        <f>CW325*I325</f>
        <v>0</v>
      </c>
      <c r="W325">
        <f>ROUND(CX325*I325,2)</f>
        <v>0</v>
      </c>
      <c r="X325">
        <f t="shared" si="269"/>
        <v>0</v>
      </c>
      <c r="Y325">
        <f t="shared" si="269"/>
        <v>0</v>
      </c>
      <c r="AA325">
        <v>109159563</v>
      </c>
      <c r="AB325">
        <f>ROUND((AC325+AD325+AF325),6)</f>
        <v>37399.49</v>
      </c>
      <c r="AC325">
        <f>ROUND((ES325),6)</f>
        <v>37399.49</v>
      </c>
      <c r="AD325">
        <f>ROUND((((ET325)-(EU325))+AE325),6)</f>
        <v>0</v>
      </c>
      <c r="AE325">
        <f t="shared" si="270"/>
        <v>0</v>
      </c>
      <c r="AF325">
        <f t="shared" si="270"/>
        <v>0</v>
      </c>
      <c r="AG325">
        <f>ROUND((AP325),6)</f>
        <v>0</v>
      </c>
      <c r="AH325">
        <f t="shared" si="271"/>
        <v>0</v>
      </c>
      <c r="AI325">
        <f t="shared" si="271"/>
        <v>0</v>
      </c>
      <c r="AJ325">
        <f>(AS325)</f>
        <v>0</v>
      </c>
      <c r="AK325">
        <v>37399.49</v>
      </c>
      <c r="AL325">
        <v>37399.49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11.56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2</v>
      </c>
      <c r="BJ325" t="s">
        <v>443</v>
      </c>
      <c r="BM325">
        <v>1618</v>
      </c>
      <c r="BN325">
        <v>0</v>
      </c>
      <c r="BO325" t="s">
        <v>440</v>
      </c>
      <c r="BP325">
        <v>1</v>
      </c>
      <c r="BQ325">
        <v>201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>(P325+Q325+S325)</f>
        <v>20752.28</v>
      </c>
      <c r="CQ325">
        <f>ROUND((ROUND((AC325*AW325*1),2)*BC325),2)</f>
        <v>432338.1</v>
      </c>
      <c r="CR325">
        <f>(ROUND((ROUND(((ET325)*AV325*1),2)*BB325),2)+ROUND((ROUND(((AE325-(EU325))*AV325*1),2)*BS325),2))</f>
        <v>0</v>
      </c>
      <c r="CS325">
        <f>ROUND((ROUND((AE325*AV325*1),2)*BS325),2)</f>
        <v>0</v>
      </c>
      <c r="CT325">
        <f>ROUND((ROUND((AF325*AV325*1),2)*BA325),2)</f>
        <v>0</v>
      </c>
      <c r="CU325">
        <f>AG325</f>
        <v>0</v>
      </c>
      <c r="CV325">
        <f>(AH325*AV325)</f>
        <v>0</v>
      </c>
      <c r="CW325">
        <f t="shared" si="272"/>
        <v>0</v>
      </c>
      <c r="CX325">
        <f t="shared" si="272"/>
        <v>0</v>
      </c>
      <c r="CY325">
        <f>S325*(BZ325/100)</f>
        <v>0</v>
      </c>
      <c r="CZ325">
        <f>S325*(CA325/100)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442</v>
      </c>
      <c r="DW325" t="s">
        <v>442</v>
      </c>
      <c r="DX325">
        <v>1000</v>
      </c>
      <c r="DZ325" t="s">
        <v>3</v>
      </c>
      <c r="EA325" t="s">
        <v>3</v>
      </c>
      <c r="EB325" t="s">
        <v>3</v>
      </c>
      <c r="EC325" t="s">
        <v>3</v>
      </c>
      <c r="EE325">
        <v>94152987</v>
      </c>
      <c r="EF325">
        <v>201</v>
      </c>
      <c r="EG325" t="s">
        <v>437</v>
      </c>
      <c r="EH325">
        <v>0</v>
      </c>
      <c r="EI325" t="s">
        <v>3</v>
      </c>
      <c r="EJ325">
        <v>2</v>
      </c>
      <c r="EK325">
        <v>1618</v>
      </c>
      <c r="EL325" t="s">
        <v>438</v>
      </c>
      <c r="EM325" t="s">
        <v>439</v>
      </c>
      <c r="EO325" t="s">
        <v>3</v>
      </c>
      <c r="EQ325">
        <v>131072</v>
      </c>
      <c r="ER325">
        <v>37399.49</v>
      </c>
      <c r="ES325">
        <v>37399.49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FQ325">
        <v>0</v>
      </c>
      <c r="FR325">
        <f>ROUND(IF(AND(BH325=3,BI325=3),P325,0),2)</f>
        <v>0</v>
      </c>
      <c r="FS325">
        <v>0</v>
      </c>
      <c r="FX325">
        <v>0</v>
      </c>
      <c r="FY325">
        <v>0</v>
      </c>
      <c r="GA325" t="s">
        <v>3</v>
      </c>
      <c r="GD325">
        <v>0</v>
      </c>
      <c r="GF325">
        <v>241493510</v>
      </c>
      <c r="GG325">
        <v>2</v>
      </c>
      <c r="GH325">
        <v>1</v>
      </c>
      <c r="GI325">
        <v>2</v>
      </c>
      <c r="GJ325">
        <v>0</v>
      </c>
      <c r="GK325">
        <f>ROUND(R325*(R12)/100,2)</f>
        <v>0</v>
      </c>
      <c r="GL325">
        <f>ROUND(IF(AND(BH325=3,BI325=3,FS325&lt;&gt;0),P325,0),2)</f>
        <v>0</v>
      </c>
      <c r="GM325">
        <f>ROUND(O325+X325+Y325+GK325,2)+GX325</f>
        <v>20752.28</v>
      </c>
      <c r="GN325">
        <f>IF(OR(BI325=0,BI325=1),ROUND(O325+X325+Y325+GK325,2),0)</f>
        <v>0</v>
      </c>
      <c r="GO325">
        <f>IF(BI325=2,ROUND(O325+X325+Y325+GK325,2),0)</f>
        <v>20752.28</v>
      </c>
      <c r="GP325">
        <f>IF(BI325=4,ROUND(O325+X325+Y325+GK325,2)+GX325,0)</f>
        <v>0</v>
      </c>
      <c r="GR325">
        <v>0</v>
      </c>
      <c r="GS325">
        <v>3</v>
      </c>
      <c r="GT325">
        <v>0</v>
      </c>
      <c r="GU325" t="s">
        <v>3</v>
      </c>
      <c r="GV325">
        <f>ROUND((GT325),6)</f>
        <v>0</v>
      </c>
      <c r="GW325">
        <v>1</v>
      </c>
      <c r="GX325">
        <f>ROUND(HC325*I325,2)</f>
        <v>0</v>
      </c>
      <c r="HA325">
        <v>0</v>
      </c>
      <c r="HB325">
        <v>0</v>
      </c>
      <c r="HC325">
        <f>GV325*GW325</f>
        <v>0</v>
      </c>
      <c r="HE325" t="s">
        <v>3</v>
      </c>
      <c r="HF325" t="s">
        <v>3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7" spans="1:245" x14ac:dyDescent="0.2">
      <c r="A327" s="2">
        <v>51</v>
      </c>
      <c r="B327" s="2">
        <f>B318</f>
        <v>1</v>
      </c>
      <c r="C327" s="2">
        <f>A318</f>
        <v>4</v>
      </c>
      <c r="D327" s="2">
        <f>ROW(A318)</f>
        <v>318</v>
      </c>
      <c r="E327" s="2"/>
      <c r="F327" s="2" t="str">
        <f>IF(F318&lt;&gt;"",F318,"")</f>
        <v>Новый раздел</v>
      </c>
      <c r="G327" s="2" t="str">
        <f>IF(G318&lt;&gt;"",G318,"")</f>
        <v>Материалы, не учтённые единичными расценками</v>
      </c>
      <c r="H327" s="2">
        <v>0</v>
      </c>
      <c r="I327" s="2"/>
      <c r="J327" s="2"/>
      <c r="K327" s="2"/>
      <c r="L327" s="2"/>
      <c r="M327" s="2"/>
      <c r="N327" s="2"/>
      <c r="O327" s="2">
        <f t="shared" ref="O327:T327" si="273">ROUND(AB327,2)</f>
        <v>21730.78</v>
      </c>
      <c r="P327" s="2">
        <f t="shared" si="273"/>
        <v>21730.78</v>
      </c>
      <c r="Q327" s="2">
        <f t="shared" si="273"/>
        <v>0</v>
      </c>
      <c r="R327" s="2">
        <f t="shared" si="273"/>
        <v>0</v>
      </c>
      <c r="S327" s="2">
        <f t="shared" si="273"/>
        <v>0</v>
      </c>
      <c r="T327" s="2">
        <f t="shared" si="273"/>
        <v>0</v>
      </c>
      <c r="U327" s="2">
        <f>AH327</f>
        <v>0</v>
      </c>
      <c r="V327" s="2">
        <f>AI327</f>
        <v>0</v>
      </c>
      <c r="W327" s="2">
        <f>ROUND(AJ327,2)</f>
        <v>0</v>
      </c>
      <c r="X327" s="2">
        <f>ROUND(AK327,2)</f>
        <v>0</v>
      </c>
      <c r="Y327" s="2">
        <f>ROUND(AL327,2)</f>
        <v>0</v>
      </c>
      <c r="Z327" s="2"/>
      <c r="AA327" s="2"/>
      <c r="AB327" s="2">
        <f>ROUND(SUMIF(AA322:AA325,"=109159563",O322:O325),2)</f>
        <v>21730.78</v>
      </c>
      <c r="AC327" s="2">
        <f>ROUND(SUMIF(AA322:AA325,"=109159563",P322:P325),2)</f>
        <v>21730.78</v>
      </c>
      <c r="AD327" s="2">
        <f>ROUND(SUMIF(AA322:AA325,"=109159563",Q322:Q325),2)</f>
        <v>0</v>
      </c>
      <c r="AE327" s="2">
        <f>ROUND(SUMIF(AA322:AA325,"=109159563",R322:R325),2)</f>
        <v>0</v>
      </c>
      <c r="AF327" s="2">
        <f>ROUND(SUMIF(AA322:AA325,"=109159563",S322:S325),2)</f>
        <v>0</v>
      </c>
      <c r="AG327" s="2">
        <f>ROUND(SUMIF(AA322:AA325,"=109159563",T322:T325),2)</f>
        <v>0</v>
      </c>
      <c r="AH327" s="2">
        <f>SUMIF(AA322:AA325,"=109159563",U322:U325)</f>
        <v>0</v>
      </c>
      <c r="AI327" s="2">
        <f>SUMIF(AA322:AA325,"=109159563",V322:V325)</f>
        <v>0</v>
      </c>
      <c r="AJ327" s="2">
        <f>ROUND(SUMIF(AA322:AA325,"=109159563",W322:W325),2)</f>
        <v>0</v>
      </c>
      <c r="AK327" s="2">
        <f>ROUND(SUMIF(AA322:AA325,"=109159563",X322:X325),2)</f>
        <v>0</v>
      </c>
      <c r="AL327" s="2">
        <f>ROUND(SUMIF(AA322:AA325,"=109159563",Y322:Y325),2)</f>
        <v>0</v>
      </c>
      <c r="AM327" s="2"/>
      <c r="AN327" s="2"/>
      <c r="AO327" s="2">
        <f t="shared" ref="AO327:BD327" si="274">ROUND(BX327,2)</f>
        <v>0</v>
      </c>
      <c r="AP327" s="2">
        <f t="shared" si="274"/>
        <v>0</v>
      </c>
      <c r="AQ327" s="2">
        <f t="shared" si="274"/>
        <v>0</v>
      </c>
      <c r="AR327" s="2">
        <f t="shared" si="274"/>
        <v>21730.78</v>
      </c>
      <c r="AS327" s="2">
        <f t="shared" si="274"/>
        <v>838.62</v>
      </c>
      <c r="AT327" s="2">
        <f t="shared" si="274"/>
        <v>20892.16</v>
      </c>
      <c r="AU327" s="2">
        <f t="shared" si="274"/>
        <v>0</v>
      </c>
      <c r="AV327" s="2">
        <f t="shared" si="274"/>
        <v>21730.78</v>
      </c>
      <c r="AW327" s="2">
        <f t="shared" si="274"/>
        <v>21730.78</v>
      </c>
      <c r="AX327" s="2">
        <f t="shared" si="274"/>
        <v>0</v>
      </c>
      <c r="AY327" s="2">
        <f t="shared" si="274"/>
        <v>21730.78</v>
      </c>
      <c r="AZ327" s="2">
        <f t="shared" si="274"/>
        <v>0</v>
      </c>
      <c r="BA327" s="2">
        <f t="shared" si="274"/>
        <v>0</v>
      </c>
      <c r="BB327" s="2">
        <f t="shared" si="274"/>
        <v>0</v>
      </c>
      <c r="BC327" s="2">
        <f t="shared" si="274"/>
        <v>0</v>
      </c>
      <c r="BD327" s="2">
        <f t="shared" si="274"/>
        <v>0</v>
      </c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>
        <f>ROUND(SUMIF(AA322:AA325,"=109159563",FQ322:FQ325),2)</f>
        <v>0</v>
      </c>
      <c r="BY327" s="2">
        <f>ROUND(SUMIF(AA322:AA325,"=109159563",FR322:FR325),2)</f>
        <v>0</v>
      </c>
      <c r="BZ327" s="2">
        <f>ROUND(SUMIF(AA322:AA325,"=109159563",GL322:GL325),2)</f>
        <v>0</v>
      </c>
      <c r="CA327" s="2">
        <f>ROUND(SUMIF(AA322:AA325,"=109159563",GM322:GM325),2)</f>
        <v>21730.78</v>
      </c>
      <c r="CB327" s="2">
        <f>ROUND(SUMIF(AA322:AA325,"=109159563",GN322:GN325),2)</f>
        <v>838.62</v>
      </c>
      <c r="CC327" s="2">
        <f>ROUND(SUMIF(AA322:AA325,"=109159563",GO322:GO325),2)</f>
        <v>20892.16</v>
      </c>
      <c r="CD327" s="2">
        <f>ROUND(SUMIF(AA322:AA325,"=109159563",GP322:GP325),2)</f>
        <v>0</v>
      </c>
      <c r="CE327" s="2">
        <f>AC327-BX327</f>
        <v>21730.78</v>
      </c>
      <c r="CF327" s="2">
        <f>AC327-BY327</f>
        <v>21730.78</v>
      </c>
      <c r="CG327" s="2">
        <f>BX327-BZ327</f>
        <v>0</v>
      </c>
      <c r="CH327" s="2">
        <f>AC327-BX327-BY327+BZ327</f>
        <v>21730.78</v>
      </c>
      <c r="CI327" s="2">
        <f>BY327-BZ327</f>
        <v>0</v>
      </c>
      <c r="CJ327" s="2">
        <f>ROUND(SUMIF(AA322:AA325,"=109159563",GX322:GX325),2)</f>
        <v>0</v>
      </c>
      <c r="CK327" s="2">
        <f>ROUND(SUMIF(AA322:AA325,"=109159563",GY322:GY325),2)</f>
        <v>0</v>
      </c>
      <c r="CL327" s="2">
        <f>ROUND(SUMIF(AA322:AA325,"=109159563",GZ322:GZ325),2)</f>
        <v>0</v>
      </c>
      <c r="CM327" s="2">
        <f>ROUND(SUMIF(AA322:AA325,"=109159563",HD322:HD325),2)</f>
        <v>0</v>
      </c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>
        <v>0</v>
      </c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201</v>
      </c>
      <c r="F329" s="4">
        <f>ROUND(Source!O327,O329)</f>
        <v>21730.78</v>
      </c>
      <c r="G329" s="4" t="s">
        <v>120</v>
      </c>
      <c r="H329" s="4" t="s">
        <v>121</v>
      </c>
      <c r="I329" s="4"/>
      <c r="J329" s="4"/>
      <c r="K329" s="4">
        <v>201</v>
      </c>
      <c r="L329" s="4">
        <v>1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21730.78</v>
      </c>
      <c r="X329" s="4">
        <v>1</v>
      </c>
      <c r="Y329" s="4">
        <v>21730.78</v>
      </c>
      <c r="Z329" s="4"/>
      <c r="AA329" s="4"/>
      <c r="AB329" s="4"/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202</v>
      </c>
      <c r="F330" s="4">
        <f>ROUND(Source!P327,O330)</f>
        <v>21730.78</v>
      </c>
      <c r="G330" s="4" t="s">
        <v>122</v>
      </c>
      <c r="H330" s="4" t="s">
        <v>123</v>
      </c>
      <c r="I330" s="4"/>
      <c r="J330" s="4"/>
      <c r="K330" s="4">
        <v>202</v>
      </c>
      <c r="L330" s="4">
        <v>2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21730.78</v>
      </c>
      <c r="X330" s="4">
        <v>1</v>
      </c>
      <c r="Y330" s="4">
        <v>21730.78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222</v>
      </c>
      <c r="F331" s="4">
        <f>ROUND(Source!AO327,O331)</f>
        <v>0</v>
      </c>
      <c r="G331" s="4" t="s">
        <v>124</v>
      </c>
      <c r="H331" s="4" t="s">
        <v>125</v>
      </c>
      <c r="I331" s="4"/>
      <c r="J331" s="4"/>
      <c r="K331" s="4">
        <v>222</v>
      </c>
      <c r="L331" s="4">
        <v>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225</v>
      </c>
      <c r="F332" s="4">
        <f>ROUND(Source!AV327,O332)</f>
        <v>21730.78</v>
      </c>
      <c r="G332" s="4" t="s">
        <v>126</v>
      </c>
      <c r="H332" s="4" t="s">
        <v>127</v>
      </c>
      <c r="I332" s="4"/>
      <c r="J332" s="4"/>
      <c r="K332" s="4">
        <v>225</v>
      </c>
      <c r="L332" s="4">
        <v>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21730.78</v>
      </c>
      <c r="X332" s="4">
        <v>1</v>
      </c>
      <c r="Y332" s="4">
        <v>21730.78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226</v>
      </c>
      <c r="F333" s="4">
        <f>ROUND(Source!AW327,O333)</f>
        <v>21730.78</v>
      </c>
      <c r="G333" s="4" t="s">
        <v>128</v>
      </c>
      <c r="H333" s="4" t="s">
        <v>129</v>
      </c>
      <c r="I333" s="4"/>
      <c r="J333" s="4"/>
      <c r="K333" s="4">
        <v>226</v>
      </c>
      <c r="L333" s="4">
        <v>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21730.78</v>
      </c>
      <c r="X333" s="4">
        <v>1</v>
      </c>
      <c r="Y333" s="4">
        <v>21730.78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227</v>
      </c>
      <c r="F334" s="4">
        <f>ROUND(Source!AX327,O334)</f>
        <v>0</v>
      </c>
      <c r="G334" s="4" t="s">
        <v>130</v>
      </c>
      <c r="H334" s="4" t="s">
        <v>131</v>
      </c>
      <c r="I334" s="4"/>
      <c r="J334" s="4"/>
      <c r="K334" s="4">
        <v>227</v>
      </c>
      <c r="L334" s="4">
        <v>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228</v>
      </c>
      <c r="F335" s="4">
        <f>ROUND(Source!AY327,O335)</f>
        <v>21730.78</v>
      </c>
      <c r="G335" s="4" t="s">
        <v>132</v>
      </c>
      <c r="H335" s="4" t="s">
        <v>133</v>
      </c>
      <c r="I335" s="4"/>
      <c r="J335" s="4"/>
      <c r="K335" s="4">
        <v>228</v>
      </c>
      <c r="L335" s="4">
        <v>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21730.78</v>
      </c>
      <c r="X335" s="4">
        <v>1</v>
      </c>
      <c r="Y335" s="4">
        <v>21730.78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216</v>
      </c>
      <c r="F336" s="4">
        <f>ROUND(Source!AP327,O336)</f>
        <v>0</v>
      </c>
      <c r="G336" s="4" t="s">
        <v>134</v>
      </c>
      <c r="H336" s="4" t="s">
        <v>135</v>
      </c>
      <c r="I336" s="4"/>
      <c r="J336" s="4"/>
      <c r="K336" s="4">
        <v>216</v>
      </c>
      <c r="L336" s="4">
        <v>8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223</v>
      </c>
      <c r="F337" s="4">
        <f>ROUND(Source!AQ327,O337)</f>
        <v>0</v>
      </c>
      <c r="G337" s="4" t="s">
        <v>136</v>
      </c>
      <c r="H337" s="4" t="s">
        <v>137</v>
      </c>
      <c r="I337" s="4"/>
      <c r="J337" s="4"/>
      <c r="K337" s="4">
        <v>223</v>
      </c>
      <c r="L337" s="4">
        <v>9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229</v>
      </c>
      <c r="F338" s="4">
        <f>ROUND(Source!AZ327,O338)</f>
        <v>0</v>
      </c>
      <c r="G338" s="4" t="s">
        <v>138</v>
      </c>
      <c r="H338" s="4" t="s">
        <v>139</v>
      </c>
      <c r="I338" s="4"/>
      <c r="J338" s="4"/>
      <c r="K338" s="4">
        <v>229</v>
      </c>
      <c r="L338" s="4">
        <v>10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203</v>
      </c>
      <c r="F339" s="4">
        <f>ROUND(Source!Q327,O339)</f>
        <v>0</v>
      </c>
      <c r="G339" s="4" t="s">
        <v>140</v>
      </c>
      <c r="H339" s="4" t="s">
        <v>141</v>
      </c>
      <c r="I339" s="4"/>
      <c r="J339" s="4"/>
      <c r="K339" s="4">
        <v>203</v>
      </c>
      <c r="L339" s="4">
        <v>11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231</v>
      </c>
      <c r="F340" s="4">
        <f>ROUND(Source!BB327,O340)</f>
        <v>0</v>
      </c>
      <c r="G340" s="4" t="s">
        <v>142</v>
      </c>
      <c r="H340" s="4" t="s">
        <v>143</v>
      </c>
      <c r="I340" s="4"/>
      <c r="J340" s="4"/>
      <c r="K340" s="4">
        <v>231</v>
      </c>
      <c r="L340" s="4">
        <v>12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204</v>
      </c>
      <c r="F341" s="4">
        <f>ROUND(Source!R327,O341)</f>
        <v>0</v>
      </c>
      <c r="G341" s="4" t="s">
        <v>144</v>
      </c>
      <c r="H341" s="4" t="s">
        <v>145</v>
      </c>
      <c r="I341" s="4"/>
      <c r="J341" s="4"/>
      <c r="K341" s="4">
        <v>204</v>
      </c>
      <c r="L341" s="4">
        <v>13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205</v>
      </c>
      <c r="F342" s="4">
        <f>ROUND(Source!S327,O342)</f>
        <v>0</v>
      </c>
      <c r="G342" s="4" t="s">
        <v>146</v>
      </c>
      <c r="H342" s="4" t="s">
        <v>147</v>
      </c>
      <c r="I342" s="4"/>
      <c r="J342" s="4"/>
      <c r="K342" s="4">
        <v>205</v>
      </c>
      <c r="L342" s="4">
        <v>14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232</v>
      </c>
      <c r="F343" s="4">
        <f>ROUND(Source!BC327,O343)</f>
        <v>0</v>
      </c>
      <c r="G343" s="4" t="s">
        <v>148</v>
      </c>
      <c r="H343" s="4" t="s">
        <v>149</v>
      </c>
      <c r="I343" s="4"/>
      <c r="J343" s="4"/>
      <c r="K343" s="4">
        <v>232</v>
      </c>
      <c r="L343" s="4">
        <v>15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214</v>
      </c>
      <c r="F344" s="4">
        <f>ROUND(Source!AS327,O344)</f>
        <v>838.62</v>
      </c>
      <c r="G344" s="4" t="s">
        <v>150</v>
      </c>
      <c r="H344" s="4" t="s">
        <v>151</v>
      </c>
      <c r="I344" s="4"/>
      <c r="J344" s="4"/>
      <c r="K344" s="4">
        <v>214</v>
      </c>
      <c r="L344" s="4">
        <v>16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838.62</v>
      </c>
      <c r="X344" s="4">
        <v>1</v>
      </c>
      <c r="Y344" s="4">
        <v>838.62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215</v>
      </c>
      <c r="F345" s="4">
        <f>ROUND(Source!AT327,O345)</f>
        <v>20892.16</v>
      </c>
      <c r="G345" s="4" t="s">
        <v>152</v>
      </c>
      <c r="H345" s="4" t="s">
        <v>153</v>
      </c>
      <c r="I345" s="4"/>
      <c r="J345" s="4"/>
      <c r="K345" s="4">
        <v>215</v>
      </c>
      <c r="L345" s="4">
        <v>17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20892.16</v>
      </c>
      <c r="X345" s="4">
        <v>1</v>
      </c>
      <c r="Y345" s="4">
        <v>20892.16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217</v>
      </c>
      <c r="F346" s="4">
        <f>ROUND(Source!AU327,O346)</f>
        <v>0</v>
      </c>
      <c r="G346" s="4" t="s">
        <v>154</v>
      </c>
      <c r="H346" s="4" t="s">
        <v>155</v>
      </c>
      <c r="I346" s="4"/>
      <c r="J346" s="4"/>
      <c r="K346" s="4">
        <v>217</v>
      </c>
      <c r="L346" s="4">
        <v>18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230</v>
      </c>
      <c r="F347" s="4">
        <f>ROUND(Source!BA327,O347)</f>
        <v>0</v>
      </c>
      <c r="G347" s="4" t="s">
        <v>156</v>
      </c>
      <c r="H347" s="4" t="s">
        <v>157</v>
      </c>
      <c r="I347" s="4"/>
      <c r="J347" s="4"/>
      <c r="K347" s="4">
        <v>230</v>
      </c>
      <c r="L347" s="4">
        <v>19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206</v>
      </c>
      <c r="F348" s="4">
        <f>ROUND(Source!T327,O348)</f>
        <v>0</v>
      </c>
      <c r="G348" s="4" t="s">
        <v>158</v>
      </c>
      <c r="H348" s="4" t="s">
        <v>159</v>
      </c>
      <c r="I348" s="4"/>
      <c r="J348" s="4"/>
      <c r="K348" s="4">
        <v>206</v>
      </c>
      <c r="L348" s="4">
        <v>20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207</v>
      </c>
      <c r="F349" s="4">
        <f>Source!U327</f>
        <v>0</v>
      </c>
      <c r="G349" s="4" t="s">
        <v>160</v>
      </c>
      <c r="H349" s="4" t="s">
        <v>161</v>
      </c>
      <c r="I349" s="4"/>
      <c r="J349" s="4"/>
      <c r="K349" s="4">
        <v>207</v>
      </c>
      <c r="L349" s="4">
        <v>21</v>
      </c>
      <c r="M349" s="4">
        <v>3</v>
      </c>
      <c r="N349" s="4" t="s">
        <v>3</v>
      </c>
      <c r="O349" s="4">
        <v>-1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208</v>
      </c>
      <c r="F350" s="4">
        <f>Source!V327</f>
        <v>0</v>
      </c>
      <c r="G350" s="4" t="s">
        <v>162</v>
      </c>
      <c r="H350" s="4" t="s">
        <v>163</v>
      </c>
      <c r="I350" s="4"/>
      <c r="J350" s="4"/>
      <c r="K350" s="4">
        <v>208</v>
      </c>
      <c r="L350" s="4">
        <v>22</v>
      </c>
      <c r="M350" s="4">
        <v>3</v>
      </c>
      <c r="N350" s="4" t="s">
        <v>3</v>
      </c>
      <c r="O350" s="4">
        <v>-1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209</v>
      </c>
      <c r="F351" s="4">
        <f>ROUND(Source!W327,O351)</f>
        <v>0</v>
      </c>
      <c r="G351" s="4" t="s">
        <v>164</v>
      </c>
      <c r="H351" s="4" t="s">
        <v>165</v>
      </c>
      <c r="I351" s="4"/>
      <c r="J351" s="4"/>
      <c r="K351" s="4">
        <v>209</v>
      </c>
      <c r="L351" s="4">
        <v>23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233</v>
      </c>
      <c r="F352" s="4">
        <f>ROUND(Source!BD327,O352)</f>
        <v>0</v>
      </c>
      <c r="G352" s="4" t="s">
        <v>166</v>
      </c>
      <c r="H352" s="4" t="s">
        <v>167</v>
      </c>
      <c r="I352" s="4"/>
      <c r="J352" s="4"/>
      <c r="K352" s="4">
        <v>233</v>
      </c>
      <c r="L352" s="4">
        <v>24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210</v>
      </c>
      <c r="F353" s="4">
        <f>ROUND(Source!X327,O353)</f>
        <v>0</v>
      </c>
      <c r="G353" s="4" t="s">
        <v>168</v>
      </c>
      <c r="H353" s="4" t="s">
        <v>169</v>
      </c>
      <c r="I353" s="4"/>
      <c r="J353" s="4"/>
      <c r="K353" s="4">
        <v>210</v>
      </c>
      <c r="L353" s="4">
        <v>25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211</v>
      </c>
      <c r="F354" s="4">
        <f>ROUND(Source!Y327,O354)</f>
        <v>0</v>
      </c>
      <c r="G354" s="4" t="s">
        <v>170</v>
      </c>
      <c r="H354" s="4" t="s">
        <v>171</v>
      </c>
      <c r="I354" s="4"/>
      <c r="J354" s="4"/>
      <c r="K354" s="4">
        <v>211</v>
      </c>
      <c r="L354" s="4">
        <v>26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224</v>
      </c>
      <c r="F355" s="4">
        <f>ROUND(Source!AR327,O355)</f>
        <v>21730.78</v>
      </c>
      <c r="G355" s="4" t="s">
        <v>172</v>
      </c>
      <c r="H355" s="4" t="s">
        <v>173</v>
      </c>
      <c r="I355" s="4"/>
      <c r="J355" s="4"/>
      <c r="K355" s="4">
        <v>224</v>
      </c>
      <c r="L355" s="4">
        <v>27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21730.78</v>
      </c>
      <c r="X355" s="4">
        <v>1</v>
      </c>
      <c r="Y355" s="4">
        <v>21730.78</v>
      </c>
      <c r="Z355" s="4"/>
      <c r="AA355" s="4"/>
      <c r="AB355" s="4"/>
    </row>
    <row r="357" spans="1:245" x14ac:dyDescent="0.2">
      <c r="A357" s="1">
        <v>4</v>
      </c>
      <c r="B357" s="1">
        <v>1</v>
      </c>
      <c r="C357" s="1"/>
      <c r="D357" s="1">
        <f>ROW(A371)</f>
        <v>371</v>
      </c>
      <c r="E357" s="1"/>
      <c r="F357" s="1" t="s">
        <v>15</v>
      </c>
      <c r="G357" s="1" t="s">
        <v>444</v>
      </c>
      <c r="H357" s="1" t="s">
        <v>3</v>
      </c>
      <c r="I357" s="1">
        <v>0</v>
      </c>
      <c r="J357" s="1"/>
      <c r="K357" s="1">
        <v>0</v>
      </c>
      <c r="L357" s="1"/>
      <c r="M357" s="1" t="s">
        <v>3</v>
      </c>
      <c r="N357" s="1"/>
      <c r="O357" s="1"/>
      <c r="P357" s="1"/>
      <c r="Q357" s="1"/>
      <c r="R357" s="1"/>
      <c r="S357" s="1">
        <v>0</v>
      </c>
      <c r="T357" s="1"/>
      <c r="U357" s="1" t="s">
        <v>3</v>
      </c>
      <c r="V357" s="1">
        <v>0</v>
      </c>
      <c r="W357" s="1"/>
      <c r="X357" s="1"/>
      <c r="Y357" s="1"/>
      <c r="Z357" s="1"/>
      <c r="AA357" s="1"/>
      <c r="AB357" s="1" t="s">
        <v>3</v>
      </c>
      <c r="AC357" s="1" t="s">
        <v>3</v>
      </c>
      <c r="AD357" s="1" t="s">
        <v>3</v>
      </c>
      <c r="AE357" s="1" t="s">
        <v>3</v>
      </c>
      <c r="AF357" s="1" t="s">
        <v>3</v>
      </c>
      <c r="AG357" s="1" t="s">
        <v>3</v>
      </c>
      <c r="AH357" s="1"/>
      <c r="AI357" s="1"/>
      <c r="AJ357" s="1"/>
      <c r="AK357" s="1"/>
      <c r="AL357" s="1"/>
      <c r="AM357" s="1"/>
      <c r="AN357" s="1"/>
      <c r="AO357" s="1"/>
      <c r="AP357" s="1" t="s">
        <v>3</v>
      </c>
      <c r="AQ357" s="1" t="s">
        <v>3</v>
      </c>
      <c r="AR357" s="1" t="s">
        <v>3</v>
      </c>
      <c r="AS357" s="1"/>
      <c r="AT357" s="1"/>
      <c r="AU357" s="1"/>
      <c r="AV357" s="1"/>
      <c r="AW357" s="1"/>
      <c r="AX357" s="1"/>
      <c r="AY357" s="1"/>
      <c r="AZ357" s="1" t="s">
        <v>3</v>
      </c>
      <c r="BA357" s="1"/>
      <c r="BB357" s="1" t="s">
        <v>3</v>
      </c>
      <c r="BC357" s="1" t="s">
        <v>3</v>
      </c>
      <c r="BD357" s="1" t="s">
        <v>3</v>
      </c>
      <c r="BE357" s="1" t="s">
        <v>3</v>
      </c>
      <c r="BF357" s="1" t="s">
        <v>3</v>
      </c>
      <c r="BG357" s="1" t="s">
        <v>3</v>
      </c>
      <c r="BH357" s="1" t="s">
        <v>3</v>
      </c>
      <c r="BI357" s="1" t="s">
        <v>3</v>
      </c>
      <c r="BJ357" s="1" t="s">
        <v>3</v>
      </c>
      <c r="BK357" s="1" t="s">
        <v>3</v>
      </c>
      <c r="BL357" s="1" t="s">
        <v>3</v>
      </c>
      <c r="BM357" s="1" t="s">
        <v>3</v>
      </c>
      <c r="BN357" s="1" t="s">
        <v>3</v>
      </c>
      <c r="BO357" s="1" t="s">
        <v>3</v>
      </c>
      <c r="BP357" s="1" t="s">
        <v>3</v>
      </c>
      <c r="BQ357" s="1"/>
      <c r="BR357" s="1"/>
      <c r="BS357" s="1"/>
      <c r="BT357" s="1"/>
      <c r="BU357" s="1"/>
      <c r="BV357" s="1"/>
      <c r="BW357" s="1"/>
      <c r="BX357" s="1">
        <v>0</v>
      </c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>
        <v>0</v>
      </c>
    </row>
    <row r="359" spans="1:245" x14ac:dyDescent="0.2">
      <c r="A359" s="2">
        <v>52</v>
      </c>
      <c r="B359" s="2">
        <f t="shared" ref="B359:G359" si="275">B371</f>
        <v>1</v>
      </c>
      <c r="C359" s="2">
        <f t="shared" si="275"/>
        <v>4</v>
      </c>
      <c r="D359" s="2">
        <f t="shared" si="275"/>
        <v>357</v>
      </c>
      <c r="E359" s="2">
        <f t="shared" si="275"/>
        <v>0</v>
      </c>
      <c r="F359" s="2" t="str">
        <f t="shared" si="275"/>
        <v>Новый раздел</v>
      </c>
      <c r="G359" s="2" t="str">
        <f t="shared" si="275"/>
        <v>Монтажные работы (телемеханика)</v>
      </c>
      <c r="H359" s="2"/>
      <c r="I359" s="2"/>
      <c r="J359" s="2"/>
      <c r="K359" s="2"/>
      <c r="L359" s="2"/>
      <c r="M359" s="2"/>
      <c r="N359" s="2"/>
      <c r="O359" s="2">
        <f t="shared" ref="O359:AT359" si="276">O371</f>
        <v>50482.53</v>
      </c>
      <c r="P359" s="2">
        <f t="shared" si="276"/>
        <v>41225.86</v>
      </c>
      <c r="Q359" s="2">
        <f t="shared" si="276"/>
        <v>3544.05</v>
      </c>
      <c r="R359" s="2">
        <f t="shared" si="276"/>
        <v>1735.86</v>
      </c>
      <c r="S359" s="2">
        <f t="shared" si="276"/>
        <v>5712.62</v>
      </c>
      <c r="T359" s="2">
        <f t="shared" si="276"/>
        <v>0</v>
      </c>
      <c r="U359" s="2">
        <f t="shared" si="276"/>
        <v>17.490620303999997</v>
      </c>
      <c r="V359" s="2">
        <f t="shared" si="276"/>
        <v>0</v>
      </c>
      <c r="W359" s="2">
        <f t="shared" si="276"/>
        <v>0</v>
      </c>
      <c r="X359" s="2">
        <f t="shared" si="276"/>
        <v>5255.62</v>
      </c>
      <c r="Y359" s="2">
        <f t="shared" si="276"/>
        <v>2456.4299999999998</v>
      </c>
      <c r="Z359" s="2">
        <f t="shared" si="276"/>
        <v>0</v>
      </c>
      <c r="AA359" s="2">
        <f t="shared" si="276"/>
        <v>0</v>
      </c>
      <c r="AB359" s="2">
        <f t="shared" si="276"/>
        <v>50482.53</v>
      </c>
      <c r="AC359" s="2">
        <f t="shared" si="276"/>
        <v>41225.86</v>
      </c>
      <c r="AD359" s="2">
        <f t="shared" si="276"/>
        <v>3544.05</v>
      </c>
      <c r="AE359" s="2">
        <f t="shared" si="276"/>
        <v>1735.86</v>
      </c>
      <c r="AF359" s="2">
        <f t="shared" si="276"/>
        <v>5712.62</v>
      </c>
      <c r="AG359" s="2">
        <f t="shared" si="276"/>
        <v>0</v>
      </c>
      <c r="AH359" s="2">
        <f t="shared" si="276"/>
        <v>17.490620303999997</v>
      </c>
      <c r="AI359" s="2">
        <f t="shared" si="276"/>
        <v>0</v>
      </c>
      <c r="AJ359" s="2">
        <f t="shared" si="276"/>
        <v>0</v>
      </c>
      <c r="AK359" s="2">
        <f t="shared" si="276"/>
        <v>5255.62</v>
      </c>
      <c r="AL359" s="2">
        <f t="shared" si="276"/>
        <v>2456.4299999999998</v>
      </c>
      <c r="AM359" s="2">
        <f t="shared" si="276"/>
        <v>0</v>
      </c>
      <c r="AN359" s="2">
        <f t="shared" si="276"/>
        <v>0</v>
      </c>
      <c r="AO359" s="2">
        <f t="shared" si="276"/>
        <v>0</v>
      </c>
      <c r="AP359" s="2">
        <f t="shared" si="276"/>
        <v>0</v>
      </c>
      <c r="AQ359" s="2">
        <f t="shared" si="276"/>
        <v>0</v>
      </c>
      <c r="AR359" s="2">
        <f t="shared" si="276"/>
        <v>60971.96</v>
      </c>
      <c r="AS359" s="2">
        <f t="shared" si="276"/>
        <v>0</v>
      </c>
      <c r="AT359" s="2">
        <f t="shared" si="276"/>
        <v>60971.96</v>
      </c>
      <c r="AU359" s="2">
        <f t="shared" ref="AU359:BZ359" si="277">AU371</f>
        <v>0</v>
      </c>
      <c r="AV359" s="2">
        <f t="shared" si="277"/>
        <v>41225.86</v>
      </c>
      <c r="AW359" s="2">
        <f t="shared" si="277"/>
        <v>41225.86</v>
      </c>
      <c r="AX359" s="2">
        <f t="shared" si="277"/>
        <v>0</v>
      </c>
      <c r="AY359" s="2">
        <f t="shared" si="277"/>
        <v>41225.86</v>
      </c>
      <c r="AZ359" s="2">
        <f t="shared" si="277"/>
        <v>0</v>
      </c>
      <c r="BA359" s="2">
        <f t="shared" si="277"/>
        <v>0</v>
      </c>
      <c r="BB359" s="2">
        <f t="shared" si="277"/>
        <v>0</v>
      </c>
      <c r="BC359" s="2">
        <f t="shared" si="277"/>
        <v>0</v>
      </c>
      <c r="BD359" s="2">
        <f t="shared" si="277"/>
        <v>0</v>
      </c>
      <c r="BE359" s="2">
        <f t="shared" si="277"/>
        <v>0</v>
      </c>
      <c r="BF359" s="2">
        <f t="shared" si="277"/>
        <v>0</v>
      </c>
      <c r="BG359" s="2">
        <f t="shared" si="277"/>
        <v>0</v>
      </c>
      <c r="BH359" s="2">
        <f t="shared" si="277"/>
        <v>0</v>
      </c>
      <c r="BI359" s="2">
        <f t="shared" si="277"/>
        <v>0</v>
      </c>
      <c r="BJ359" s="2">
        <f t="shared" si="277"/>
        <v>0</v>
      </c>
      <c r="BK359" s="2">
        <f t="shared" si="277"/>
        <v>0</v>
      </c>
      <c r="BL359" s="2">
        <f t="shared" si="277"/>
        <v>0</v>
      </c>
      <c r="BM359" s="2">
        <f t="shared" si="277"/>
        <v>0</v>
      </c>
      <c r="BN359" s="2">
        <f t="shared" si="277"/>
        <v>0</v>
      </c>
      <c r="BO359" s="2">
        <f t="shared" si="277"/>
        <v>0</v>
      </c>
      <c r="BP359" s="2">
        <f t="shared" si="277"/>
        <v>0</v>
      </c>
      <c r="BQ359" s="2">
        <f t="shared" si="277"/>
        <v>0</v>
      </c>
      <c r="BR359" s="2">
        <f t="shared" si="277"/>
        <v>0</v>
      </c>
      <c r="BS359" s="2">
        <f t="shared" si="277"/>
        <v>0</v>
      </c>
      <c r="BT359" s="2">
        <f t="shared" si="277"/>
        <v>0</v>
      </c>
      <c r="BU359" s="2">
        <f t="shared" si="277"/>
        <v>0</v>
      </c>
      <c r="BV359" s="2">
        <f t="shared" si="277"/>
        <v>0</v>
      </c>
      <c r="BW359" s="2">
        <f t="shared" si="277"/>
        <v>0</v>
      </c>
      <c r="BX359" s="2">
        <f t="shared" si="277"/>
        <v>0</v>
      </c>
      <c r="BY359" s="2">
        <f t="shared" si="277"/>
        <v>0</v>
      </c>
      <c r="BZ359" s="2">
        <f t="shared" si="277"/>
        <v>0</v>
      </c>
      <c r="CA359" s="2">
        <f t="shared" ref="CA359:DF359" si="278">CA371</f>
        <v>60971.96</v>
      </c>
      <c r="CB359" s="2">
        <f t="shared" si="278"/>
        <v>0</v>
      </c>
      <c r="CC359" s="2">
        <f t="shared" si="278"/>
        <v>60971.96</v>
      </c>
      <c r="CD359" s="2">
        <f t="shared" si="278"/>
        <v>0</v>
      </c>
      <c r="CE359" s="2">
        <f t="shared" si="278"/>
        <v>41225.86</v>
      </c>
      <c r="CF359" s="2">
        <f t="shared" si="278"/>
        <v>41225.86</v>
      </c>
      <c r="CG359" s="2">
        <f t="shared" si="278"/>
        <v>0</v>
      </c>
      <c r="CH359" s="2">
        <f t="shared" si="278"/>
        <v>41225.86</v>
      </c>
      <c r="CI359" s="2">
        <f t="shared" si="278"/>
        <v>0</v>
      </c>
      <c r="CJ359" s="2">
        <f t="shared" si="278"/>
        <v>0</v>
      </c>
      <c r="CK359" s="2">
        <f t="shared" si="278"/>
        <v>0</v>
      </c>
      <c r="CL359" s="2">
        <f t="shared" si="278"/>
        <v>0</v>
      </c>
      <c r="CM359" s="2">
        <f t="shared" si="278"/>
        <v>0</v>
      </c>
      <c r="CN359" s="2">
        <f t="shared" si="278"/>
        <v>0</v>
      </c>
      <c r="CO359" s="2">
        <f t="shared" si="278"/>
        <v>0</v>
      </c>
      <c r="CP359" s="2">
        <f t="shared" si="278"/>
        <v>0</v>
      </c>
      <c r="CQ359" s="2">
        <f t="shared" si="278"/>
        <v>0</v>
      </c>
      <c r="CR359" s="2">
        <f t="shared" si="278"/>
        <v>0</v>
      </c>
      <c r="CS359" s="2">
        <f t="shared" si="278"/>
        <v>0</v>
      </c>
      <c r="CT359" s="2">
        <f t="shared" si="278"/>
        <v>0</v>
      </c>
      <c r="CU359" s="2">
        <f t="shared" si="278"/>
        <v>0</v>
      </c>
      <c r="CV359" s="2">
        <f t="shared" si="278"/>
        <v>0</v>
      </c>
      <c r="CW359" s="2">
        <f t="shared" si="278"/>
        <v>0</v>
      </c>
      <c r="CX359" s="2">
        <f t="shared" si="278"/>
        <v>0</v>
      </c>
      <c r="CY359" s="2">
        <f t="shared" si="278"/>
        <v>0</v>
      </c>
      <c r="CZ359" s="2">
        <f t="shared" si="278"/>
        <v>0</v>
      </c>
      <c r="DA359" s="2">
        <f t="shared" si="278"/>
        <v>0</v>
      </c>
      <c r="DB359" s="2">
        <f t="shared" si="278"/>
        <v>0</v>
      </c>
      <c r="DC359" s="2">
        <f t="shared" si="278"/>
        <v>0</v>
      </c>
      <c r="DD359" s="2">
        <f t="shared" si="278"/>
        <v>0</v>
      </c>
      <c r="DE359" s="2">
        <f t="shared" si="278"/>
        <v>0</v>
      </c>
      <c r="DF359" s="2">
        <f t="shared" si="278"/>
        <v>0</v>
      </c>
      <c r="DG359" s="3">
        <f t="shared" ref="DG359:EL359" si="279">DG371</f>
        <v>0</v>
      </c>
      <c r="DH359" s="3">
        <f t="shared" si="279"/>
        <v>0</v>
      </c>
      <c r="DI359" s="3">
        <f t="shared" si="279"/>
        <v>0</v>
      </c>
      <c r="DJ359" s="3">
        <f t="shared" si="279"/>
        <v>0</v>
      </c>
      <c r="DK359" s="3">
        <f t="shared" si="279"/>
        <v>0</v>
      </c>
      <c r="DL359" s="3">
        <f t="shared" si="279"/>
        <v>0</v>
      </c>
      <c r="DM359" s="3">
        <f t="shared" si="279"/>
        <v>0</v>
      </c>
      <c r="DN359" s="3">
        <f t="shared" si="279"/>
        <v>0</v>
      </c>
      <c r="DO359" s="3">
        <f t="shared" si="279"/>
        <v>0</v>
      </c>
      <c r="DP359" s="3">
        <f t="shared" si="279"/>
        <v>0</v>
      </c>
      <c r="DQ359" s="3">
        <f t="shared" si="279"/>
        <v>0</v>
      </c>
      <c r="DR359" s="3">
        <f t="shared" si="279"/>
        <v>0</v>
      </c>
      <c r="DS359" s="3">
        <f t="shared" si="279"/>
        <v>0</v>
      </c>
      <c r="DT359" s="3">
        <f t="shared" si="279"/>
        <v>0</v>
      </c>
      <c r="DU359" s="3">
        <f t="shared" si="279"/>
        <v>0</v>
      </c>
      <c r="DV359" s="3">
        <f t="shared" si="279"/>
        <v>0</v>
      </c>
      <c r="DW359" s="3">
        <f t="shared" si="279"/>
        <v>0</v>
      </c>
      <c r="DX359" s="3">
        <f t="shared" si="279"/>
        <v>0</v>
      </c>
      <c r="DY359" s="3">
        <f t="shared" si="279"/>
        <v>0</v>
      </c>
      <c r="DZ359" s="3">
        <f t="shared" si="279"/>
        <v>0</v>
      </c>
      <c r="EA359" s="3">
        <f t="shared" si="279"/>
        <v>0</v>
      </c>
      <c r="EB359" s="3">
        <f t="shared" si="279"/>
        <v>0</v>
      </c>
      <c r="EC359" s="3">
        <f t="shared" si="279"/>
        <v>0</v>
      </c>
      <c r="ED359" s="3">
        <f t="shared" si="279"/>
        <v>0</v>
      </c>
      <c r="EE359" s="3">
        <f t="shared" si="279"/>
        <v>0</v>
      </c>
      <c r="EF359" s="3">
        <f t="shared" si="279"/>
        <v>0</v>
      </c>
      <c r="EG359" s="3">
        <f t="shared" si="279"/>
        <v>0</v>
      </c>
      <c r="EH359" s="3">
        <f t="shared" si="279"/>
        <v>0</v>
      </c>
      <c r="EI359" s="3">
        <f t="shared" si="279"/>
        <v>0</v>
      </c>
      <c r="EJ359" s="3">
        <f t="shared" si="279"/>
        <v>0</v>
      </c>
      <c r="EK359" s="3">
        <f t="shared" si="279"/>
        <v>0</v>
      </c>
      <c r="EL359" s="3">
        <f t="shared" si="279"/>
        <v>0</v>
      </c>
      <c r="EM359" s="3">
        <f t="shared" ref="EM359:FR359" si="280">EM371</f>
        <v>0</v>
      </c>
      <c r="EN359" s="3">
        <f t="shared" si="280"/>
        <v>0</v>
      </c>
      <c r="EO359" s="3">
        <f t="shared" si="280"/>
        <v>0</v>
      </c>
      <c r="EP359" s="3">
        <f t="shared" si="280"/>
        <v>0</v>
      </c>
      <c r="EQ359" s="3">
        <f t="shared" si="280"/>
        <v>0</v>
      </c>
      <c r="ER359" s="3">
        <f t="shared" si="280"/>
        <v>0</v>
      </c>
      <c r="ES359" s="3">
        <f t="shared" si="280"/>
        <v>0</v>
      </c>
      <c r="ET359" s="3">
        <f t="shared" si="280"/>
        <v>0</v>
      </c>
      <c r="EU359" s="3">
        <f t="shared" si="280"/>
        <v>0</v>
      </c>
      <c r="EV359" s="3">
        <f t="shared" si="280"/>
        <v>0</v>
      </c>
      <c r="EW359" s="3">
        <f t="shared" si="280"/>
        <v>0</v>
      </c>
      <c r="EX359" s="3">
        <f t="shared" si="280"/>
        <v>0</v>
      </c>
      <c r="EY359" s="3">
        <f t="shared" si="280"/>
        <v>0</v>
      </c>
      <c r="EZ359" s="3">
        <f t="shared" si="280"/>
        <v>0</v>
      </c>
      <c r="FA359" s="3">
        <f t="shared" si="280"/>
        <v>0</v>
      </c>
      <c r="FB359" s="3">
        <f t="shared" si="280"/>
        <v>0</v>
      </c>
      <c r="FC359" s="3">
        <f t="shared" si="280"/>
        <v>0</v>
      </c>
      <c r="FD359" s="3">
        <f t="shared" si="280"/>
        <v>0</v>
      </c>
      <c r="FE359" s="3">
        <f t="shared" si="280"/>
        <v>0</v>
      </c>
      <c r="FF359" s="3">
        <f t="shared" si="280"/>
        <v>0</v>
      </c>
      <c r="FG359" s="3">
        <f t="shared" si="280"/>
        <v>0</v>
      </c>
      <c r="FH359" s="3">
        <f t="shared" si="280"/>
        <v>0</v>
      </c>
      <c r="FI359" s="3">
        <f t="shared" si="280"/>
        <v>0</v>
      </c>
      <c r="FJ359" s="3">
        <f t="shared" si="280"/>
        <v>0</v>
      </c>
      <c r="FK359" s="3">
        <f t="shared" si="280"/>
        <v>0</v>
      </c>
      <c r="FL359" s="3">
        <f t="shared" si="280"/>
        <v>0</v>
      </c>
      <c r="FM359" s="3">
        <f t="shared" si="280"/>
        <v>0</v>
      </c>
      <c r="FN359" s="3">
        <f t="shared" si="280"/>
        <v>0</v>
      </c>
      <c r="FO359" s="3">
        <f t="shared" si="280"/>
        <v>0</v>
      </c>
      <c r="FP359" s="3">
        <f t="shared" si="280"/>
        <v>0</v>
      </c>
      <c r="FQ359" s="3">
        <f t="shared" si="280"/>
        <v>0</v>
      </c>
      <c r="FR359" s="3">
        <f t="shared" si="280"/>
        <v>0</v>
      </c>
      <c r="FS359" s="3">
        <f t="shared" ref="FS359:GX359" si="281">FS371</f>
        <v>0</v>
      </c>
      <c r="FT359" s="3">
        <f t="shared" si="281"/>
        <v>0</v>
      </c>
      <c r="FU359" s="3">
        <f t="shared" si="281"/>
        <v>0</v>
      </c>
      <c r="FV359" s="3">
        <f t="shared" si="281"/>
        <v>0</v>
      </c>
      <c r="FW359" s="3">
        <f t="shared" si="281"/>
        <v>0</v>
      </c>
      <c r="FX359" s="3">
        <f t="shared" si="281"/>
        <v>0</v>
      </c>
      <c r="FY359" s="3">
        <f t="shared" si="281"/>
        <v>0</v>
      </c>
      <c r="FZ359" s="3">
        <f t="shared" si="281"/>
        <v>0</v>
      </c>
      <c r="GA359" s="3">
        <f t="shared" si="281"/>
        <v>0</v>
      </c>
      <c r="GB359" s="3">
        <f t="shared" si="281"/>
        <v>0</v>
      </c>
      <c r="GC359" s="3">
        <f t="shared" si="281"/>
        <v>0</v>
      </c>
      <c r="GD359" s="3">
        <f t="shared" si="281"/>
        <v>0</v>
      </c>
      <c r="GE359" s="3">
        <f t="shared" si="281"/>
        <v>0</v>
      </c>
      <c r="GF359" s="3">
        <f t="shared" si="281"/>
        <v>0</v>
      </c>
      <c r="GG359" s="3">
        <f t="shared" si="281"/>
        <v>0</v>
      </c>
      <c r="GH359" s="3">
        <f t="shared" si="281"/>
        <v>0</v>
      </c>
      <c r="GI359" s="3">
        <f t="shared" si="281"/>
        <v>0</v>
      </c>
      <c r="GJ359" s="3">
        <f t="shared" si="281"/>
        <v>0</v>
      </c>
      <c r="GK359" s="3">
        <f t="shared" si="281"/>
        <v>0</v>
      </c>
      <c r="GL359" s="3">
        <f t="shared" si="281"/>
        <v>0</v>
      </c>
      <c r="GM359" s="3">
        <f t="shared" si="281"/>
        <v>0</v>
      </c>
      <c r="GN359" s="3">
        <f t="shared" si="281"/>
        <v>0</v>
      </c>
      <c r="GO359" s="3">
        <f t="shared" si="281"/>
        <v>0</v>
      </c>
      <c r="GP359" s="3">
        <f t="shared" si="281"/>
        <v>0</v>
      </c>
      <c r="GQ359" s="3">
        <f t="shared" si="281"/>
        <v>0</v>
      </c>
      <c r="GR359" s="3">
        <f t="shared" si="281"/>
        <v>0</v>
      </c>
      <c r="GS359" s="3">
        <f t="shared" si="281"/>
        <v>0</v>
      </c>
      <c r="GT359" s="3">
        <f t="shared" si="281"/>
        <v>0</v>
      </c>
      <c r="GU359" s="3">
        <f t="shared" si="281"/>
        <v>0</v>
      </c>
      <c r="GV359" s="3">
        <f t="shared" si="281"/>
        <v>0</v>
      </c>
      <c r="GW359" s="3">
        <f t="shared" si="281"/>
        <v>0</v>
      </c>
      <c r="GX359" s="3">
        <f t="shared" si="281"/>
        <v>0</v>
      </c>
    </row>
    <row r="361" spans="1:245" x14ac:dyDescent="0.2">
      <c r="A361">
        <v>17</v>
      </c>
      <c r="B361">
        <v>1</v>
      </c>
      <c r="C361">
        <f>ROW(SmtRes!A191)</f>
        <v>191</v>
      </c>
      <c r="D361">
        <f>ROW(EtalonRes!A203)</f>
        <v>203</v>
      </c>
      <c r="E361" t="s">
        <v>19</v>
      </c>
      <c r="F361" t="s">
        <v>445</v>
      </c>
      <c r="G361" t="s">
        <v>446</v>
      </c>
      <c r="H361" t="s">
        <v>387</v>
      </c>
      <c r="I361">
        <v>1</v>
      </c>
      <c r="J361">
        <v>0</v>
      </c>
      <c r="K361">
        <v>1</v>
      </c>
      <c r="O361">
        <f t="shared" ref="O361:O369" si="282">ROUND(CP361,2)</f>
        <v>1896.27</v>
      </c>
      <c r="P361">
        <f t="shared" ref="P361:P369" si="283">ROUND((ROUND((AC361*AW361*I361),2)*BC361),2)</f>
        <v>378.18</v>
      </c>
      <c r="Q361">
        <f>(ROUND((ROUND(((((ET361*1.2)*1.2))*AV361*I361),2)*BB361),2)+ROUND((ROUND(((AE361-(((EU361*1.2)*1.2)))*AV361*I361),2)*BS361),2))</f>
        <v>465.79</v>
      </c>
      <c r="R361">
        <f t="shared" ref="R361:R369" si="284">ROUND((ROUND((AE361*AV361*I361),2)*BS361),2)</f>
        <v>139.16</v>
      </c>
      <c r="S361">
        <f t="shared" ref="S361:S369" si="285">ROUND((ROUND((AF361*AV361*I361),2)*BA361),2)</f>
        <v>1052.3</v>
      </c>
      <c r="T361">
        <f t="shared" ref="T361:T369" si="286">ROUND(CU361*I361,2)</f>
        <v>0</v>
      </c>
      <c r="U361">
        <f t="shared" ref="U361:U369" si="287">CV361*I361</f>
        <v>3.1058207999999996</v>
      </c>
      <c r="V361">
        <f t="shared" ref="V361:V369" si="288">CW361*I361</f>
        <v>0</v>
      </c>
      <c r="W361">
        <f t="shared" ref="W361:W369" si="289">ROUND(CX361*I361,2)</f>
        <v>0</v>
      </c>
      <c r="X361">
        <f t="shared" ref="X361:X369" si="290">ROUND(CY361,2)</f>
        <v>968.12</v>
      </c>
      <c r="Y361">
        <f t="shared" ref="Y361:Y369" si="291">ROUND(CZ361,2)</f>
        <v>452.49</v>
      </c>
      <c r="AA361">
        <v>109159563</v>
      </c>
      <c r="AB361">
        <f t="shared" ref="AB361:AB369" si="292">ROUND((AC361+AD361+AF361),6)</f>
        <v>144.95760000000001</v>
      </c>
      <c r="AC361">
        <f t="shared" ref="AC361:AC369" si="293">ROUND((ES361),6)</f>
        <v>54.18</v>
      </c>
      <c r="AD361">
        <f>ROUND((((((ET361*1.2)*1.2))-(((EU361*1.2)*1.2)))+AE361),6)</f>
        <v>52.214399999999998</v>
      </c>
      <c r="AE361">
        <f t="shared" ref="AE361:AF363" si="294">ROUND((((EU361*1.2)*1.2)),6)</f>
        <v>5.0975999999999999</v>
      </c>
      <c r="AF361">
        <f t="shared" si="294"/>
        <v>38.563200000000002</v>
      </c>
      <c r="AG361">
        <f t="shared" ref="AG361:AG369" si="295">ROUND((AP361),6)</f>
        <v>0</v>
      </c>
      <c r="AH361">
        <f t="shared" ref="AH361:AI363" si="296">(((EW361*1.2)*1.2))</f>
        <v>2.9663999999999997</v>
      </c>
      <c r="AI361">
        <f t="shared" si="296"/>
        <v>0</v>
      </c>
      <c r="AJ361">
        <f t="shared" ref="AJ361:AJ369" si="297">(AS361)</f>
        <v>0</v>
      </c>
      <c r="AK361">
        <v>117.22</v>
      </c>
      <c r="AL361">
        <v>54.18</v>
      </c>
      <c r="AM361">
        <v>36.26</v>
      </c>
      <c r="AN361">
        <v>3.54</v>
      </c>
      <c r="AO361">
        <v>26.78</v>
      </c>
      <c r="AP361">
        <v>0</v>
      </c>
      <c r="AQ361">
        <v>2.06</v>
      </c>
      <c r="AR361">
        <v>0</v>
      </c>
      <c r="AS361">
        <v>0</v>
      </c>
      <c r="AT361">
        <v>92</v>
      </c>
      <c r="AU361">
        <v>43</v>
      </c>
      <c r="AV361">
        <v>1.0469999999999999</v>
      </c>
      <c r="AW361">
        <v>1</v>
      </c>
      <c r="AZ361">
        <v>1</v>
      </c>
      <c r="BA361">
        <v>26.06</v>
      </c>
      <c r="BB361">
        <v>8.52</v>
      </c>
      <c r="BC361">
        <v>6.98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447</v>
      </c>
      <c r="BM361">
        <v>333</v>
      </c>
      <c r="BN361">
        <v>0</v>
      </c>
      <c r="BO361" t="s">
        <v>445</v>
      </c>
      <c r="BP361">
        <v>1</v>
      </c>
      <c r="BQ361">
        <v>40</v>
      </c>
      <c r="BR361">
        <v>0</v>
      </c>
      <c r="BS361">
        <v>26.06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92</v>
      </c>
      <c r="CA361">
        <v>43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763</v>
      </c>
      <c r="CO361">
        <v>0</v>
      </c>
      <c r="CP361">
        <f t="shared" ref="CP361:CP369" si="298">(P361+Q361+S361)</f>
        <v>1896.27</v>
      </c>
      <c r="CQ361">
        <f t="shared" ref="CQ361:CQ369" si="299">ROUND((ROUND((AC361*AW361*1),2)*BC361),2)</f>
        <v>378.18</v>
      </c>
      <c r="CR361">
        <f>(ROUND((ROUND(((((ET361*1.2)*1.2))*AV361*1),2)*BB361),2)+ROUND((ROUND(((AE361-(((EU361*1.2)*1.2)))*AV361*1),2)*BS361),2))</f>
        <v>465.79</v>
      </c>
      <c r="CS361">
        <f t="shared" ref="CS361:CS369" si="300">ROUND((ROUND((AE361*AV361*1),2)*BS361),2)</f>
        <v>139.16</v>
      </c>
      <c r="CT361">
        <f t="shared" ref="CT361:CT369" si="301">ROUND((ROUND((AF361*AV361*1),2)*BA361),2)</f>
        <v>1052.3</v>
      </c>
      <c r="CU361">
        <f t="shared" ref="CU361:CU369" si="302">AG361</f>
        <v>0</v>
      </c>
      <c r="CV361">
        <f t="shared" ref="CV361:CV369" si="303">(AH361*AV361)</f>
        <v>3.1058207999999996</v>
      </c>
      <c r="CW361">
        <f t="shared" ref="CW361:CW369" si="304">AI361</f>
        <v>0</v>
      </c>
      <c r="CX361">
        <f t="shared" ref="CX361:CX369" si="305">AJ361</f>
        <v>0</v>
      </c>
      <c r="CY361">
        <f t="shared" ref="CY361:CY369" si="306">S361*(BZ361/100)</f>
        <v>968.11599999999999</v>
      </c>
      <c r="CZ361">
        <f t="shared" ref="CZ361:CZ369" si="307">S361*(CA361/100)</f>
        <v>452.48899999999998</v>
      </c>
      <c r="DC361" t="s">
        <v>3</v>
      </c>
      <c r="DD361" t="s">
        <v>3</v>
      </c>
      <c r="DE361" t="s">
        <v>180</v>
      </c>
      <c r="DF361" t="s">
        <v>180</v>
      </c>
      <c r="DG361" t="s">
        <v>180</v>
      </c>
      <c r="DH361" t="s">
        <v>3</v>
      </c>
      <c r="DI361" t="s">
        <v>180</v>
      </c>
      <c r="DJ361" t="s">
        <v>180</v>
      </c>
      <c r="DK361" t="s">
        <v>3</v>
      </c>
      <c r="DL361" t="s">
        <v>3</v>
      </c>
      <c r="DM361" t="s">
        <v>3</v>
      </c>
      <c r="DN361">
        <v>112</v>
      </c>
      <c r="DO361">
        <v>70</v>
      </c>
      <c r="DP361">
        <v>1.0469999999999999</v>
      </c>
      <c r="DQ361">
        <v>1</v>
      </c>
      <c r="DU361">
        <v>1013</v>
      </c>
      <c r="DV361" t="s">
        <v>387</v>
      </c>
      <c r="DW361" t="s">
        <v>387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94151702</v>
      </c>
      <c r="EF361">
        <v>40</v>
      </c>
      <c r="EG361" t="s">
        <v>181</v>
      </c>
      <c r="EH361">
        <v>0</v>
      </c>
      <c r="EI361" t="s">
        <v>3</v>
      </c>
      <c r="EJ361">
        <v>2</v>
      </c>
      <c r="EK361">
        <v>333</v>
      </c>
      <c r="EL361" t="s">
        <v>410</v>
      </c>
      <c r="EM361" t="s">
        <v>411</v>
      </c>
      <c r="EO361" t="s">
        <v>184</v>
      </c>
      <c r="EQ361">
        <v>131072</v>
      </c>
      <c r="ER361">
        <v>117.22</v>
      </c>
      <c r="ES361">
        <v>54.18</v>
      </c>
      <c r="ET361">
        <v>36.26</v>
      </c>
      <c r="EU361">
        <v>3.54</v>
      </c>
      <c r="EV361">
        <v>26.78</v>
      </c>
      <c r="EW361">
        <v>2.06</v>
      </c>
      <c r="EX361">
        <v>0</v>
      </c>
      <c r="EY361">
        <v>0</v>
      </c>
      <c r="FQ361">
        <v>0</v>
      </c>
      <c r="FR361">
        <f t="shared" ref="FR361:FR369" si="308">ROUND(IF(AND(BH361=3,BI361=3),P361,0),2)</f>
        <v>0</v>
      </c>
      <c r="FS361">
        <v>0</v>
      </c>
      <c r="FX361">
        <v>112</v>
      </c>
      <c r="FY361">
        <v>70</v>
      </c>
      <c r="GA361" t="s">
        <v>3</v>
      </c>
      <c r="GD361">
        <v>0</v>
      </c>
      <c r="GF361">
        <v>-636920387</v>
      </c>
      <c r="GG361">
        <v>2</v>
      </c>
      <c r="GH361">
        <v>1</v>
      </c>
      <c r="GI361">
        <v>2</v>
      </c>
      <c r="GJ361">
        <v>0</v>
      </c>
      <c r="GK361">
        <f>ROUND(R361*(R12)/100,2)</f>
        <v>222.66</v>
      </c>
      <c r="GL361">
        <f t="shared" ref="GL361:GL369" si="309">ROUND(IF(AND(BH361=3,BI361=3,FS361&lt;&gt;0),P361,0),2)</f>
        <v>0</v>
      </c>
      <c r="GM361">
        <f t="shared" ref="GM361:GM369" si="310">ROUND(O361+X361+Y361+GK361,2)+GX361</f>
        <v>3539.54</v>
      </c>
      <c r="GN361">
        <f t="shared" ref="GN361:GN369" si="311">IF(OR(BI361=0,BI361=1),ROUND(O361+X361+Y361+GK361,2),0)</f>
        <v>0</v>
      </c>
      <c r="GO361">
        <f t="shared" ref="GO361:GO369" si="312">IF(BI361=2,ROUND(O361+X361+Y361+GK361,2),0)</f>
        <v>3539.54</v>
      </c>
      <c r="GP361">
        <f t="shared" ref="GP361:GP369" si="313">IF(BI361=4,ROUND(O361+X361+Y361+GK361,2)+GX361,0)</f>
        <v>0</v>
      </c>
      <c r="GR361">
        <v>0</v>
      </c>
      <c r="GS361">
        <v>3</v>
      </c>
      <c r="GT361">
        <v>0</v>
      </c>
      <c r="GU361" t="s">
        <v>3</v>
      </c>
      <c r="GV361">
        <f t="shared" ref="GV361:GV369" si="314">ROUND((GT361),6)</f>
        <v>0</v>
      </c>
      <c r="GW361">
        <v>1</v>
      </c>
      <c r="GX361">
        <f t="shared" ref="GX361:GX369" si="315">ROUND(HC361*I361,2)</f>
        <v>0</v>
      </c>
      <c r="HA361">
        <v>0</v>
      </c>
      <c r="HB361">
        <v>0</v>
      </c>
      <c r="HC361">
        <f t="shared" ref="HC361:HC369" si="316">GV361*GW361</f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45" x14ac:dyDescent="0.2">
      <c r="A362">
        <v>17</v>
      </c>
      <c r="B362">
        <v>1</v>
      </c>
      <c r="C362">
        <f>ROW(SmtRes!A192)</f>
        <v>192</v>
      </c>
      <c r="D362">
        <f>ROW(EtalonRes!A204)</f>
        <v>204</v>
      </c>
      <c r="E362" t="s">
        <v>28</v>
      </c>
      <c r="F362" t="s">
        <v>448</v>
      </c>
      <c r="G362" t="s">
        <v>449</v>
      </c>
      <c r="H362" t="s">
        <v>387</v>
      </c>
      <c r="I362">
        <v>4</v>
      </c>
      <c r="J362">
        <v>0</v>
      </c>
      <c r="K362">
        <v>4</v>
      </c>
      <c r="O362">
        <f t="shared" si="282"/>
        <v>1695.34</v>
      </c>
      <c r="P362">
        <f t="shared" si="283"/>
        <v>29.32</v>
      </c>
      <c r="Q362">
        <f>(ROUND((ROUND(((((ET362*1.2)*1.2))*AV362*I362),2)*BB362),2)+ROUND((ROUND(((AE362-(((EU362*1.2)*1.2)))*AV362*I362),2)*BS362),2))</f>
        <v>0</v>
      </c>
      <c r="R362">
        <f t="shared" si="284"/>
        <v>0</v>
      </c>
      <c r="S362">
        <f t="shared" si="285"/>
        <v>1666.02</v>
      </c>
      <c r="T362">
        <f t="shared" si="286"/>
        <v>0</v>
      </c>
      <c r="U362">
        <f t="shared" si="287"/>
        <v>5.0658047999999996</v>
      </c>
      <c r="V362">
        <f t="shared" si="288"/>
        <v>0</v>
      </c>
      <c r="W362">
        <f t="shared" si="289"/>
        <v>0</v>
      </c>
      <c r="X362">
        <f t="shared" si="290"/>
        <v>1532.74</v>
      </c>
      <c r="Y362">
        <f t="shared" si="291"/>
        <v>716.39</v>
      </c>
      <c r="AA362">
        <v>109159563</v>
      </c>
      <c r="AB362">
        <f t="shared" si="292"/>
        <v>16.314</v>
      </c>
      <c r="AC362">
        <f t="shared" si="293"/>
        <v>1.05</v>
      </c>
      <c r="AD362">
        <f>ROUND((((((ET362*1.2)*1.2))-(((EU362*1.2)*1.2)))+AE362),6)</f>
        <v>0</v>
      </c>
      <c r="AE362">
        <f t="shared" si="294"/>
        <v>0</v>
      </c>
      <c r="AF362">
        <f t="shared" si="294"/>
        <v>15.263999999999999</v>
      </c>
      <c r="AG362">
        <f t="shared" si="295"/>
        <v>0</v>
      </c>
      <c r="AH362">
        <f t="shared" si="296"/>
        <v>1.2096</v>
      </c>
      <c r="AI362">
        <f t="shared" si="296"/>
        <v>0</v>
      </c>
      <c r="AJ362">
        <f t="shared" si="297"/>
        <v>0</v>
      </c>
      <c r="AK362">
        <v>11.65</v>
      </c>
      <c r="AL362">
        <v>1.05</v>
      </c>
      <c r="AM362">
        <v>0</v>
      </c>
      <c r="AN362">
        <v>0</v>
      </c>
      <c r="AO362">
        <v>10.6</v>
      </c>
      <c r="AP362">
        <v>0</v>
      </c>
      <c r="AQ362">
        <v>0.84</v>
      </c>
      <c r="AR362">
        <v>0</v>
      </c>
      <c r="AS362">
        <v>0</v>
      </c>
      <c r="AT362">
        <v>92</v>
      </c>
      <c r="AU362">
        <v>43</v>
      </c>
      <c r="AV362">
        <v>1.0469999999999999</v>
      </c>
      <c r="AW362">
        <v>1</v>
      </c>
      <c r="AZ362">
        <v>1</v>
      </c>
      <c r="BA362">
        <v>26.06</v>
      </c>
      <c r="BB362">
        <v>1</v>
      </c>
      <c r="BC362">
        <v>6.98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2</v>
      </c>
      <c r="BJ362" t="s">
        <v>450</v>
      </c>
      <c r="BM362">
        <v>336</v>
      </c>
      <c r="BN362">
        <v>0</v>
      </c>
      <c r="BO362" t="s">
        <v>448</v>
      </c>
      <c r="BP362">
        <v>1</v>
      </c>
      <c r="BQ362">
        <v>40</v>
      </c>
      <c r="BR362">
        <v>0</v>
      </c>
      <c r="BS362">
        <v>26.06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92</v>
      </c>
      <c r="CA362">
        <v>43</v>
      </c>
      <c r="CB362" t="s">
        <v>3</v>
      </c>
      <c r="CE362">
        <v>30</v>
      </c>
      <c r="CF362">
        <v>0</v>
      </c>
      <c r="CG362">
        <v>0</v>
      </c>
      <c r="CM362">
        <v>0</v>
      </c>
      <c r="CN362" t="s">
        <v>763</v>
      </c>
      <c r="CO362">
        <v>0</v>
      </c>
      <c r="CP362">
        <f t="shared" si="298"/>
        <v>1695.34</v>
      </c>
      <c r="CQ362">
        <f t="shared" si="299"/>
        <v>7.33</v>
      </c>
      <c r="CR362">
        <f>(ROUND((ROUND(((((ET362*1.2)*1.2))*AV362*1),2)*BB362),2)+ROUND((ROUND(((AE362-(((EU362*1.2)*1.2)))*AV362*1),2)*BS362),2))</f>
        <v>0</v>
      </c>
      <c r="CS362">
        <f t="shared" si="300"/>
        <v>0</v>
      </c>
      <c r="CT362">
        <f t="shared" si="301"/>
        <v>416.44</v>
      </c>
      <c r="CU362">
        <f t="shared" si="302"/>
        <v>0</v>
      </c>
      <c r="CV362">
        <f t="shared" si="303"/>
        <v>1.2664511999999999</v>
      </c>
      <c r="CW362">
        <f t="shared" si="304"/>
        <v>0</v>
      </c>
      <c r="CX362">
        <f t="shared" si="305"/>
        <v>0</v>
      </c>
      <c r="CY362">
        <f t="shared" si="306"/>
        <v>1532.7384</v>
      </c>
      <c r="CZ362">
        <f t="shared" si="307"/>
        <v>716.3886</v>
      </c>
      <c r="DC362" t="s">
        <v>3</v>
      </c>
      <c r="DD362" t="s">
        <v>3</v>
      </c>
      <c r="DE362" t="s">
        <v>180</v>
      </c>
      <c r="DF362" t="s">
        <v>180</v>
      </c>
      <c r="DG362" t="s">
        <v>180</v>
      </c>
      <c r="DH362" t="s">
        <v>3</v>
      </c>
      <c r="DI362" t="s">
        <v>180</v>
      </c>
      <c r="DJ362" t="s">
        <v>180</v>
      </c>
      <c r="DK362" t="s">
        <v>3</v>
      </c>
      <c r="DL362" t="s">
        <v>3</v>
      </c>
      <c r="DM362" t="s">
        <v>3</v>
      </c>
      <c r="DN362">
        <v>112</v>
      </c>
      <c r="DO362">
        <v>70</v>
      </c>
      <c r="DP362">
        <v>1.0469999999999999</v>
      </c>
      <c r="DQ362">
        <v>1</v>
      </c>
      <c r="DU362">
        <v>1013</v>
      </c>
      <c r="DV362" t="s">
        <v>387</v>
      </c>
      <c r="DW362" t="s">
        <v>387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94151705</v>
      </c>
      <c r="EF362">
        <v>40</v>
      </c>
      <c r="EG362" t="s">
        <v>181</v>
      </c>
      <c r="EH362">
        <v>0</v>
      </c>
      <c r="EI362" t="s">
        <v>3</v>
      </c>
      <c r="EJ362">
        <v>2</v>
      </c>
      <c r="EK362">
        <v>336</v>
      </c>
      <c r="EL362" t="s">
        <v>451</v>
      </c>
      <c r="EM362" t="s">
        <v>452</v>
      </c>
      <c r="EO362" t="s">
        <v>184</v>
      </c>
      <c r="EQ362">
        <v>131072</v>
      </c>
      <c r="ER362">
        <v>11.65</v>
      </c>
      <c r="ES362">
        <v>1.05</v>
      </c>
      <c r="ET362">
        <v>0</v>
      </c>
      <c r="EU362">
        <v>0</v>
      </c>
      <c r="EV362">
        <v>10.6</v>
      </c>
      <c r="EW362">
        <v>0.84</v>
      </c>
      <c r="EX362">
        <v>0</v>
      </c>
      <c r="EY362">
        <v>0</v>
      </c>
      <c r="FQ362">
        <v>0</v>
      </c>
      <c r="FR362">
        <f t="shared" si="308"/>
        <v>0</v>
      </c>
      <c r="FS362">
        <v>0</v>
      </c>
      <c r="FX362">
        <v>112</v>
      </c>
      <c r="FY362">
        <v>70</v>
      </c>
      <c r="GA362" t="s">
        <v>3</v>
      </c>
      <c r="GD362">
        <v>0</v>
      </c>
      <c r="GF362">
        <v>110534809</v>
      </c>
      <c r="GG362">
        <v>2</v>
      </c>
      <c r="GH362">
        <v>1</v>
      </c>
      <c r="GI362">
        <v>2</v>
      </c>
      <c r="GJ362">
        <v>0</v>
      </c>
      <c r="GK362">
        <f>ROUND(R362*(R12)/100,2)</f>
        <v>0</v>
      </c>
      <c r="GL362">
        <f t="shared" si="309"/>
        <v>0</v>
      </c>
      <c r="GM362">
        <f t="shared" si="310"/>
        <v>3944.47</v>
      </c>
      <c r="GN362">
        <f t="shared" si="311"/>
        <v>0</v>
      </c>
      <c r="GO362">
        <f t="shared" si="312"/>
        <v>3944.47</v>
      </c>
      <c r="GP362">
        <f t="shared" si="313"/>
        <v>0</v>
      </c>
      <c r="GR362">
        <v>0</v>
      </c>
      <c r="GS362">
        <v>3</v>
      </c>
      <c r="GT362">
        <v>0</v>
      </c>
      <c r="GU362" t="s">
        <v>3</v>
      </c>
      <c r="GV362">
        <f t="shared" si="314"/>
        <v>0</v>
      </c>
      <c r="GW362">
        <v>1</v>
      </c>
      <c r="GX362">
        <f t="shared" si="315"/>
        <v>0</v>
      </c>
      <c r="HA362">
        <v>0</v>
      </c>
      <c r="HB362">
        <v>0</v>
      </c>
      <c r="HC362">
        <f t="shared" si="316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IK362">
        <v>0</v>
      </c>
    </row>
    <row r="363" spans="1:245" x14ac:dyDescent="0.2">
      <c r="A363">
        <v>17</v>
      </c>
      <c r="B363">
        <v>1</v>
      </c>
      <c r="C363">
        <f>ROW(SmtRes!A193)</f>
        <v>193</v>
      </c>
      <c r="D363">
        <f>ROW(EtalonRes!A205)</f>
        <v>205</v>
      </c>
      <c r="E363" t="s">
        <v>32</v>
      </c>
      <c r="F363" t="s">
        <v>453</v>
      </c>
      <c r="G363" t="s">
        <v>454</v>
      </c>
      <c r="H363" t="s">
        <v>187</v>
      </c>
      <c r="I363">
        <f>ROUND(441/100,9)</f>
        <v>4.41</v>
      </c>
      <c r="J363">
        <v>0</v>
      </c>
      <c r="K363">
        <f>ROUND(441/100,9)</f>
        <v>4.41</v>
      </c>
      <c r="O363">
        <f t="shared" si="282"/>
        <v>5375.04</v>
      </c>
      <c r="P363">
        <f t="shared" si="283"/>
        <v>109.87</v>
      </c>
      <c r="Q363">
        <f>(ROUND((ROUND(((((ET363*1.2)*1.2))*AV363*I363),2)*BB363),2)+ROUND((ROUND(((AE363-(((EU363*1.2)*1.2)))*AV363*I363),2)*BS363),2))</f>
        <v>3064.66</v>
      </c>
      <c r="R363">
        <f t="shared" si="284"/>
        <v>1594.09</v>
      </c>
      <c r="S363">
        <f t="shared" si="285"/>
        <v>2200.5100000000002</v>
      </c>
      <c r="T363">
        <f t="shared" si="286"/>
        <v>0</v>
      </c>
      <c r="U363">
        <f t="shared" si="287"/>
        <v>6.848334863999999</v>
      </c>
      <c r="V363">
        <f t="shared" si="288"/>
        <v>0</v>
      </c>
      <c r="W363">
        <f t="shared" si="289"/>
        <v>0</v>
      </c>
      <c r="X363">
        <f t="shared" si="290"/>
        <v>2024.47</v>
      </c>
      <c r="Y363">
        <f t="shared" si="291"/>
        <v>946.22</v>
      </c>
      <c r="AA363">
        <v>109159563</v>
      </c>
      <c r="AB363">
        <f t="shared" si="292"/>
        <v>83.201999999999998</v>
      </c>
      <c r="AC363">
        <f t="shared" si="293"/>
        <v>3.57</v>
      </c>
      <c r="AD363">
        <f>ROUND((((((ET363*1.2)*1.2))-(((EU363*1.2)*1.2)))+AE363),6)</f>
        <v>61.344000000000001</v>
      </c>
      <c r="AE363">
        <f t="shared" si="294"/>
        <v>13.247999999999999</v>
      </c>
      <c r="AF363">
        <f t="shared" si="294"/>
        <v>18.288</v>
      </c>
      <c r="AG363">
        <f t="shared" si="295"/>
        <v>0</v>
      </c>
      <c r="AH363">
        <f t="shared" si="296"/>
        <v>1.4831999999999999</v>
      </c>
      <c r="AI363">
        <f t="shared" si="296"/>
        <v>0</v>
      </c>
      <c r="AJ363">
        <f t="shared" si="297"/>
        <v>0</v>
      </c>
      <c r="AK363">
        <v>58.87</v>
      </c>
      <c r="AL363">
        <v>3.57</v>
      </c>
      <c r="AM363">
        <v>42.6</v>
      </c>
      <c r="AN363">
        <v>9.1999999999999993</v>
      </c>
      <c r="AO363">
        <v>12.7</v>
      </c>
      <c r="AP363">
        <v>0</v>
      </c>
      <c r="AQ363">
        <v>1.03</v>
      </c>
      <c r="AR363">
        <v>0</v>
      </c>
      <c r="AS363">
        <v>0</v>
      </c>
      <c r="AT363">
        <v>92</v>
      </c>
      <c r="AU363">
        <v>43</v>
      </c>
      <c r="AV363">
        <v>1.0469999999999999</v>
      </c>
      <c r="AW363">
        <v>1</v>
      </c>
      <c r="AZ363">
        <v>1</v>
      </c>
      <c r="BA363">
        <v>26.06</v>
      </c>
      <c r="BB363">
        <v>10.82</v>
      </c>
      <c r="BC363">
        <v>6.98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455</v>
      </c>
      <c r="BM363">
        <v>331</v>
      </c>
      <c r="BN363">
        <v>0</v>
      </c>
      <c r="BO363" t="s">
        <v>453</v>
      </c>
      <c r="BP363">
        <v>1</v>
      </c>
      <c r="BQ363">
        <v>40</v>
      </c>
      <c r="BR363">
        <v>0</v>
      </c>
      <c r="BS363">
        <v>26.06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92</v>
      </c>
      <c r="CA363">
        <v>43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763</v>
      </c>
      <c r="CO363">
        <v>0</v>
      </c>
      <c r="CP363">
        <f t="shared" si="298"/>
        <v>5375.04</v>
      </c>
      <c r="CQ363">
        <f t="shared" si="299"/>
        <v>24.92</v>
      </c>
      <c r="CR363">
        <f>(ROUND((ROUND(((((ET363*1.2)*1.2))*AV363*1),2)*BB363),2)+ROUND((ROUND(((AE363-(((EU363*1.2)*1.2)))*AV363*1),2)*BS363),2))</f>
        <v>694.97</v>
      </c>
      <c r="CS363">
        <f t="shared" si="300"/>
        <v>361.45</v>
      </c>
      <c r="CT363">
        <f t="shared" si="301"/>
        <v>499.05</v>
      </c>
      <c r="CU363">
        <f t="shared" si="302"/>
        <v>0</v>
      </c>
      <c r="CV363">
        <f t="shared" si="303"/>
        <v>1.5529103999999998</v>
      </c>
      <c r="CW363">
        <f t="shared" si="304"/>
        <v>0</v>
      </c>
      <c r="CX363">
        <f t="shared" si="305"/>
        <v>0</v>
      </c>
      <c r="CY363">
        <f t="shared" si="306"/>
        <v>2024.4692000000002</v>
      </c>
      <c r="CZ363">
        <f t="shared" si="307"/>
        <v>946.21930000000009</v>
      </c>
      <c r="DC363" t="s">
        <v>3</v>
      </c>
      <c r="DD363" t="s">
        <v>3</v>
      </c>
      <c r="DE363" t="s">
        <v>180</v>
      </c>
      <c r="DF363" t="s">
        <v>180</v>
      </c>
      <c r="DG363" t="s">
        <v>180</v>
      </c>
      <c r="DH363" t="s">
        <v>3</v>
      </c>
      <c r="DI363" t="s">
        <v>180</v>
      </c>
      <c r="DJ363" t="s">
        <v>180</v>
      </c>
      <c r="DK363" t="s">
        <v>3</v>
      </c>
      <c r="DL363" t="s">
        <v>3</v>
      </c>
      <c r="DM363" t="s">
        <v>3</v>
      </c>
      <c r="DN363">
        <v>112</v>
      </c>
      <c r="DO363">
        <v>70</v>
      </c>
      <c r="DP363">
        <v>1.0469999999999999</v>
      </c>
      <c r="DQ363">
        <v>1</v>
      </c>
      <c r="DU363">
        <v>1003</v>
      </c>
      <c r="DV363" t="s">
        <v>187</v>
      </c>
      <c r="DW363" t="s">
        <v>187</v>
      </c>
      <c r="DX363">
        <v>100</v>
      </c>
      <c r="DZ363" t="s">
        <v>3</v>
      </c>
      <c r="EA363" t="s">
        <v>3</v>
      </c>
      <c r="EB363" t="s">
        <v>3</v>
      </c>
      <c r="EC363" t="s">
        <v>3</v>
      </c>
      <c r="EE363">
        <v>94151700</v>
      </c>
      <c r="EF363">
        <v>40</v>
      </c>
      <c r="EG363" t="s">
        <v>181</v>
      </c>
      <c r="EH363">
        <v>0</v>
      </c>
      <c r="EI363" t="s">
        <v>3</v>
      </c>
      <c r="EJ363">
        <v>2</v>
      </c>
      <c r="EK363">
        <v>331</v>
      </c>
      <c r="EL363" t="s">
        <v>456</v>
      </c>
      <c r="EM363" t="s">
        <v>457</v>
      </c>
      <c r="EO363" t="s">
        <v>184</v>
      </c>
      <c r="EQ363">
        <v>131072</v>
      </c>
      <c r="ER363">
        <v>58.87</v>
      </c>
      <c r="ES363">
        <v>3.57</v>
      </c>
      <c r="ET363">
        <v>42.6</v>
      </c>
      <c r="EU363">
        <v>9.1999999999999993</v>
      </c>
      <c r="EV363">
        <v>12.7</v>
      </c>
      <c r="EW363">
        <v>1.03</v>
      </c>
      <c r="EX363">
        <v>0</v>
      </c>
      <c r="EY363">
        <v>0</v>
      </c>
      <c r="FQ363">
        <v>0</v>
      </c>
      <c r="FR363">
        <f t="shared" si="308"/>
        <v>0</v>
      </c>
      <c r="FS363">
        <v>0</v>
      </c>
      <c r="FX363">
        <v>112</v>
      </c>
      <c r="FY363">
        <v>70</v>
      </c>
      <c r="GA363" t="s">
        <v>3</v>
      </c>
      <c r="GD363">
        <v>0</v>
      </c>
      <c r="GF363">
        <v>1192063443</v>
      </c>
      <c r="GG363">
        <v>2</v>
      </c>
      <c r="GH363">
        <v>1</v>
      </c>
      <c r="GI363">
        <v>2</v>
      </c>
      <c r="GJ363">
        <v>0</v>
      </c>
      <c r="GK363">
        <f>ROUND(R363*(R12)/100,2)</f>
        <v>2550.54</v>
      </c>
      <c r="GL363">
        <f t="shared" si="309"/>
        <v>0</v>
      </c>
      <c r="GM363">
        <f t="shared" si="310"/>
        <v>10896.27</v>
      </c>
      <c r="GN363">
        <f t="shared" si="311"/>
        <v>0</v>
      </c>
      <c r="GO363">
        <f t="shared" si="312"/>
        <v>10896.27</v>
      </c>
      <c r="GP363">
        <f t="shared" si="313"/>
        <v>0</v>
      </c>
      <c r="GR363">
        <v>0</v>
      </c>
      <c r="GS363">
        <v>3</v>
      </c>
      <c r="GT363">
        <v>0</v>
      </c>
      <c r="GU363" t="s">
        <v>3</v>
      </c>
      <c r="GV363">
        <f t="shared" si="314"/>
        <v>0</v>
      </c>
      <c r="GW363">
        <v>1</v>
      </c>
      <c r="GX363">
        <f t="shared" si="315"/>
        <v>0</v>
      </c>
      <c r="HA363">
        <v>0</v>
      </c>
      <c r="HB363">
        <v>0</v>
      </c>
      <c r="HC363">
        <f t="shared" si="316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45" x14ac:dyDescent="0.2">
      <c r="A364">
        <v>17</v>
      </c>
      <c r="B364">
        <v>1</v>
      </c>
      <c r="E364" t="s">
        <v>40</v>
      </c>
      <c r="F364" t="s">
        <v>458</v>
      </c>
      <c r="G364" t="s">
        <v>459</v>
      </c>
      <c r="H364" t="s">
        <v>442</v>
      </c>
      <c r="I364">
        <v>0.11700000000000001</v>
      </c>
      <c r="J364">
        <v>0</v>
      </c>
      <c r="K364">
        <v>0.11700000000000001</v>
      </c>
      <c r="O364">
        <f t="shared" si="282"/>
        <v>5958.36</v>
      </c>
      <c r="P364">
        <f t="shared" si="283"/>
        <v>5958.36</v>
      </c>
      <c r="Q364">
        <f>(ROUND((ROUND(((ET364)*AV364*I364),2)*BB364),2)+ROUND((ROUND(((AE364-(EU364))*AV364*I364),2)*BS364),2))</f>
        <v>0</v>
      </c>
      <c r="R364">
        <f t="shared" si="284"/>
        <v>0</v>
      </c>
      <c r="S364">
        <f t="shared" si="285"/>
        <v>0</v>
      </c>
      <c r="T364">
        <f t="shared" si="286"/>
        <v>0</v>
      </c>
      <c r="U364">
        <f t="shared" si="287"/>
        <v>0</v>
      </c>
      <c r="V364">
        <f t="shared" si="288"/>
        <v>0</v>
      </c>
      <c r="W364">
        <f t="shared" si="289"/>
        <v>0</v>
      </c>
      <c r="X364">
        <f t="shared" si="290"/>
        <v>0</v>
      </c>
      <c r="Y364">
        <f t="shared" si="291"/>
        <v>0</v>
      </c>
      <c r="AA364">
        <v>109159563</v>
      </c>
      <c r="AB364">
        <f t="shared" si="292"/>
        <v>4715.38</v>
      </c>
      <c r="AC364">
        <f t="shared" si="293"/>
        <v>4715.38</v>
      </c>
      <c r="AD364">
        <f>ROUND((((ET364)-(EU364))+AE364),6)</f>
        <v>0</v>
      </c>
      <c r="AE364">
        <f t="shared" ref="AE364:AF367" si="317">ROUND((EU364),6)</f>
        <v>0</v>
      </c>
      <c r="AF364">
        <f t="shared" si="317"/>
        <v>0</v>
      </c>
      <c r="AG364">
        <f t="shared" si="295"/>
        <v>0</v>
      </c>
      <c r="AH364">
        <f t="shared" ref="AH364:AI367" si="318">(EW364)</f>
        <v>0</v>
      </c>
      <c r="AI364">
        <f t="shared" si="318"/>
        <v>0</v>
      </c>
      <c r="AJ364">
        <f t="shared" si="297"/>
        <v>0</v>
      </c>
      <c r="AK364">
        <v>4715.38</v>
      </c>
      <c r="AL364">
        <v>4715.38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10.8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2</v>
      </c>
      <c r="BJ364" t="s">
        <v>460</v>
      </c>
      <c r="BM364">
        <v>1618</v>
      </c>
      <c r="BN364">
        <v>0</v>
      </c>
      <c r="BO364" t="s">
        <v>458</v>
      </c>
      <c r="BP364">
        <v>1</v>
      </c>
      <c r="BQ364">
        <v>201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298"/>
        <v>5958.36</v>
      </c>
      <c r="CQ364">
        <f t="shared" si="299"/>
        <v>50926.1</v>
      </c>
      <c r="CR364">
        <f>(ROUND((ROUND(((ET364)*AV364*1),2)*BB364),2)+ROUND((ROUND(((AE364-(EU364))*AV364*1),2)*BS364),2))</f>
        <v>0</v>
      </c>
      <c r="CS364">
        <f t="shared" si="300"/>
        <v>0</v>
      </c>
      <c r="CT364">
        <f t="shared" si="301"/>
        <v>0</v>
      </c>
      <c r="CU364">
        <f t="shared" si="302"/>
        <v>0</v>
      </c>
      <c r="CV364">
        <f t="shared" si="303"/>
        <v>0</v>
      </c>
      <c r="CW364">
        <f t="shared" si="304"/>
        <v>0</v>
      </c>
      <c r="CX364">
        <f t="shared" si="305"/>
        <v>0</v>
      </c>
      <c r="CY364">
        <f t="shared" si="306"/>
        <v>0</v>
      </c>
      <c r="CZ364">
        <f t="shared" si="307"/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1003</v>
      </c>
      <c r="DV364" t="s">
        <v>442</v>
      </c>
      <c r="DW364" t="s">
        <v>442</v>
      </c>
      <c r="DX364">
        <v>1000</v>
      </c>
      <c r="DZ364" t="s">
        <v>3</v>
      </c>
      <c r="EA364" t="s">
        <v>3</v>
      </c>
      <c r="EB364" t="s">
        <v>3</v>
      </c>
      <c r="EC364" t="s">
        <v>3</v>
      </c>
      <c r="EE364">
        <v>94152987</v>
      </c>
      <c r="EF364">
        <v>201</v>
      </c>
      <c r="EG364" t="s">
        <v>437</v>
      </c>
      <c r="EH364">
        <v>0</v>
      </c>
      <c r="EI364" t="s">
        <v>3</v>
      </c>
      <c r="EJ364">
        <v>2</v>
      </c>
      <c r="EK364">
        <v>1618</v>
      </c>
      <c r="EL364" t="s">
        <v>438</v>
      </c>
      <c r="EM364" t="s">
        <v>439</v>
      </c>
      <c r="EO364" t="s">
        <v>3</v>
      </c>
      <c r="EQ364">
        <v>131072</v>
      </c>
      <c r="ER364">
        <v>4715.38</v>
      </c>
      <c r="ES364">
        <v>4715.38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FQ364">
        <v>0</v>
      </c>
      <c r="FR364">
        <f t="shared" si="308"/>
        <v>0</v>
      </c>
      <c r="FS364">
        <v>0</v>
      </c>
      <c r="FX364">
        <v>0</v>
      </c>
      <c r="FY364">
        <v>0</v>
      </c>
      <c r="GA364" t="s">
        <v>3</v>
      </c>
      <c r="GD364">
        <v>0</v>
      </c>
      <c r="GF364">
        <v>-1174838158</v>
      </c>
      <c r="GG364">
        <v>2</v>
      </c>
      <c r="GH364">
        <v>1</v>
      </c>
      <c r="GI364">
        <v>2</v>
      </c>
      <c r="GJ364">
        <v>0</v>
      </c>
      <c r="GK364">
        <f>ROUND(R364*(R12)/100,2)</f>
        <v>0</v>
      </c>
      <c r="GL364">
        <f t="shared" si="309"/>
        <v>0</v>
      </c>
      <c r="GM364">
        <f t="shared" si="310"/>
        <v>5958.36</v>
      </c>
      <c r="GN364">
        <f t="shared" si="311"/>
        <v>0</v>
      </c>
      <c r="GO364">
        <f t="shared" si="312"/>
        <v>5958.36</v>
      </c>
      <c r="GP364">
        <f t="shared" si="313"/>
        <v>0</v>
      </c>
      <c r="GR364">
        <v>0</v>
      </c>
      <c r="GS364">
        <v>3</v>
      </c>
      <c r="GT364">
        <v>0</v>
      </c>
      <c r="GU364" t="s">
        <v>3</v>
      </c>
      <c r="GV364">
        <f t="shared" si="314"/>
        <v>0</v>
      </c>
      <c r="GW364">
        <v>1</v>
      </c>
      <c r="GX364">
        <f t="shared" si="315"/>
        <v>0</v>
      </c>
      <c r="HA364">
        <v>0</v>
      </c>
      <c r="HB364">
        <v>0</v>
      </c>
      <c r="HC364">
        <f t="shared" si="316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">
      <c r="A365">
        <v>17</v>
      </c>
      <c r="B365">
        <v>1</v>
      </c>
      <c r="E365" t="s">
        <v>46</v>
      </c>
      <c r="F365" t="s">
        <v>461</v>
      </c>
      <c r="G365" t="s">
        <v>462</v>
      </c>
      <c r="H365" t="s">
        <v>442</v>
      </c>
      <c r="I365">
        <v>0.06</v>
      </c>
      <c r="J365">
        <v>0</v>
      </c>
      <c r="K365">
        <v>0.06</v>
      </c>
      <c r="O365">
        <f t="shared" si="282"/>
        <v>4485.5</v>
      </c>
      <c r="P365">
        <f t="shared" si="283"/>
        <v>4485.5</v>
      </c>
      <c r="Q365">
        <f>(ROUND((ROUND(((ET365)*AV365*I365),2)*BB365),2)+ROUND((ROUND(((AE365-(EU365))*AV365*I365),2)*BS365),2))</f>
        <v>0</v>
      </c>
      <c r="R365">
        <f t="shared" si="284"/>
        <v>0</v>
      </c>
      <c r="S365">
        <f t="shared" si="285"/>
        <v>0</v>
      </c>
      <c r="T365">
        <f t="shared" si="286"/>
        <v>0</v>
      </c>
      <c r="U365">
        <f t="shared" si="287"/>
        <v>0</v>
      </c>
      <c r="V365">
        <f t="shared" si="288"/>
        <v>0</v>
      </c>
      <c r="W365">
        <f t="shared" si="289"/>
        <v>0</v>
      </c>
      <c r="X365">
        <f t="shared" si="290"/>
        <v>0</v>
      </c>
      <c r="Y365">
        <f t="shared" si="291"/>
        <v>0</v>
      </c>
      <c r="AA365">
        <v>109159563</v>
      </c>
      <c r="AB365">
        <f t="shared" si="292"/>
        <v>9128.0300000000007</v>
      </c>
      <c r="AC365">
        <f t="shared" si="293"/>
        <v>9128.0300000000007</v>
      </c>
      <c r="AD365">
        <f>ROUND((((ET365)-(EU365))+AE365),6)</f>
        <v>0</v>
      </c>
      <c r="AE365">
        <f t="shared" si="317"/>
        <v>0</v>
      </c>
      <c r="AF365">
        <f t="shared" si="317"/>
        <v>0</v>
      </c>
      <c r="AG365">
        <f t="shared" si="295"/>
        <v>0</v>
      </c>
      <c r="AH365">
        <f t="shared" si="318"/>
        <v>0</v>
      </c>
      <c r="AI365">
        <f t="shared" si="318"/>
        <v>0</v>
      </c>
      <c r="AJ365">
        <f t="shared" si="297"/>
        <v>0</v>
      </c>
      <c r="AK365">
        <v>9128.0300000000007</v>
      </c>
      <c r="AL365">
        <v>9128.0300000000007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8.19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2</v>
      </c>
      <c r="BJ365" t="s">
        <v>463</v>
      </c>
      <c r="BM365">
        <v>1618</v>
      </c>
      <c r="BN365">
        <v>0</v>
      </c>
      <c r="BO365" t="s">
        <v>461</v>
      </c>
      <c r="BP365">
        <v>1</v>
      </c>
      <c r="BQ365">
        <v>201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98"/>
        <v>4485.5</v>
      </c>
      <c r="CQ365">
        <f t="shared" si="299"/>
        <v>74758.570000000007</v>
      </c>
      <c r="CR365">
        <f>(ROUND((ROUND(((ET365)*AV365*1),2)*BB365),2)+ROUND((ROUND(((AE365-(EU365))*AV365*1),2)*BS365),2))</f>
        <v>0</v>
      </c>
      <c r="CS365">
        <f t="shared" si="300"/>
        <v>0</v>
      </c>
      <c r="CT365">
        <f t="shared" si="301"/>
        <v>0</v>
      </c>
      <c r="CU365">
        <f t="shared" si="302"/>
        <v>0</v>
      </c>
      <c r="CV365">
        <f t="shared" si="303"/>
        <v>0</v>
      </c>
      <c r="CW365">
        <f t="shared" si="304"/>
        <v>0</v>
      </c>
      <c r="CX365">
        <f t="shared" si="305"/>
        <v>0</v>
      </c>
      <c r="CY365">
        <f t="shared" si="306"/>
        <v>0</v>
      </c>
      <c r="CZ365">
        <f t="shared" si="307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1003</v>
      </c>
      <c r="DV365" t="s">
        <v>442</v>
      </c>
      <c r="DW365" t="s">
        <v>442</v>
      </c>
      <c r="DX365">
        <v>1000</v>
      </c>
      <c r="DZ365" t="s">
        <v>3</v>
      </c>
      <c r="EA365" t="s">
        <v>3</v>
      </c>
      <c r="EB365" t="s">
        <v>3</v>
      </c>
      <c r="EC365" t="s">
        <v>3</v>
      </c>
      <c r="EE365">
        <v>94152987</v>
      </c>
      <c r="EF365">
        <v>201</v>
      </c>
      <c r="EG365" t="s">
        <v>437</v>
      </c>
      <c r="EH365">
        <v>0</v>
      </c>
      <c r="EI365" t="s">
        <v>3</v>
      </c>
      <c r="EJ365">
        <v>2</v>
      </c>
      <c r="EK365">
        <v>1618</v>
      </c>
      <c r="EL365" t="s">
        <v>438</v>
      </c>
      <c r="EM365" t="s">
        <v>439</v>
      </c>
      <c r="EO365" t="s">
        <v>3</v>
      </c>
      <c r="EQ365">
        <v>131072</v>
      </c>
      <c r="ER365">
        <v>9128.0300000000007</v>
      </c>
      <c r="ES365">
        <v>9128.0300000000007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FQ365">
        <v>0</v>
      </c>
      <c r="FR365">
        <f t="shared" si="308"/>
        <v>0</v>
      </c>
      <c r="FS365">
        <v>0</v>
      </c>
      <c r="FX365">
        <v>0</v>
      </c>
      <c r="FY365">
        <v>0</v>
      </c>
      <c r="GA365" t="s">
        <v>3</v>
      </c>
      <c r="GD365">
        <v>0</v>
      </c>
      <c r="GF365">
        <v>-564594313</v>
      </c>
      <c r="GG365">
        <v>2</v>
      </c>
      <c r="GH365">
        <v>1</v>
      </c>
      <c r="GI365">
        <v>2</v>
      </c>
      <c r="GJ365">
        <v>0</v>
      </c>
      <c r="GK365">
        <f>ROUND(R365*(R12)/100,2)</f>
        <v>0</v>
      </c>
      <c r="GL365">
        <f t="shared" si="309"/>
        <v>0</v>
      </c>
      <c r="GM365">
        <f t="shared" si="310"/>
        <v>4485.5</v>
      </c>
      <c r="GN365">
        <f t="shared" si="311"/>
        <v>0</v>
      </c>
      <c r="GO365">
        <f t="shared" si="312"/>
        <v>4485.5</v>
      </c>
      <c r="GP365">
        <f t="shared" si="313"/>
        <v>0</v>
      </c>
      <c r="GR365">
        <v>0</v>
      </c>
      <c r="GS365">
        <v>3</v>
      </c>
      <c r="GT365">
        <v>0</v>
      </c>
      <c r="GU365" t="s">
        <v>3</v>
      </c>
      <c r="GV365">
        <f t="shared" si="314"/>
        <v>0</v>
      </c>
      <c r="GW365">
        <v>1</v>
      </c>
      <c r="GX365">
        <f t="shared" si="315"/>
        <v>0</v>
      </c>
      <c r="HA365">
        <v>0</v>
      </c>
      <c r="HB365">
        <v>0</v>
      </c>
      <c r="HC365">
        <f t="shared" si="316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45" x14ac:dyDescent="0.2">
      <c r="A366">
        <v>17</v>
      </c>
      <c r="B366">
        <v>1</v>
      </c>
      <c r="E366" t="s">
        <v>53</v>
      </c>
      <c r="F366" t="s">
        <v>464</v>
      </c>
      <c r="G366" t="s">
        <v>465</v>
      </c>
      <c r="H366" t="s">
        <v>221</v>
      </c>
      <c r="I366">
        <v>120</v>
      </c>
      <c r="J366">
        <v>0</v>
      </c>
      <c r="K366">
        <v>120</v>
      </c>
      <c r="O366">
        <f t="shared" si="282"/>
        <v>26295.19</v>
      </c>
      <c r="P366">
        <f t="shared" si="283"/>
        <v>26295.19</v>
      </c>
      <c r="Q366">
        <f>(ROUND((ROUND(((ET366)*AV366*I366),2)*BB366),2)+ROUND((ROUND(((AE366-(EU366))*AV366*I366),2)*BS366),2))</f>
        <v>0</v>
      </c>
      <c r="R366">
        <f t="shared" si="284"/>
        <v>0</v>
      </c>
      <c r="S366">
        <f t="shared" si="285"/>
        <v>0</v>
      </c>
      <c r="T366">
        <f t="shared" si="286"/>
        <v>0</v>
      </c>
      <c r="U366">
        <f t="shared" si="287"/>
        <v>0</v>
      </c>
      <c r="V366">
        <f t="shared" si="288"/>
        <v>0</v>
      </c>
      <c r="W366">
        <f t="shared" si="289"/>
        <v>0</v>
      </c>
      <c r="X366">
        <f t="shared" si="290"/>
        <v>0</v>
      </c>
      <c r="Y366">
        <f t="shared" si="291"/>
        <v>0</v>
      </c>
      <c r="AA366">
        <v>109159563</v>
      </c>
      <c r="AB366">
        <f t="shared" si="292"/>
        <v>32.130000000000003</v>
      </c>
      <c r="AC366">
        <f t="shared" si="293"/>
        <v>32.130000000000003</v>
      </c>
      <c r="AD366">
        <f>ROUND((((ET366)-(EU366))+AE366),6)</f>
        <v>0</v>
      </c>
      <c r="AE366">
        <f t="shared" si="317"/>
        <v>0</v>
      </c>
      <c r="AF366">
        <f t="shared" si="317"/>
        <v>0</v>
      </c>
      <c r="AG366">
        <f t="shared" si="295"/>
        <v>0</v>
      </c>
      <c r="AH366">
        <f t="shared" si="318"/>
        <v>0</v>
      </c>
      <c r="AI366">
        <f t="shared" si="318"/>
        <v>0</v>
      </c>
      <c r="AJ366">
        <f t="shared" si="297"/>
        <v>0</v>
      </c>
      <c r="AK366">
        <v>32.130000000000003</v>
      </c>
      <c r="AL366">
        <v>32.130000000000003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6.82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2</v>
      </c>
      <c r="BJ366" t="s">
        <v>3</v>
      </c>
      <c r="BM366">
        <v>400002</v>
      </c>
      <c r="BN366">
        <v>0</v>
      </c>
      <c r="BO366" t="s">
        <v>3</v>
      </c>
      <c r="BP366">
        <v>0</v>
      </c>
      <c r="BQ366">
        <v>202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298"/>
        <v>26295.19</v>
      </c>
      <c r="CQ366">
        <f t="shared" si="299"/>
        <v>219.13</v>
      </c>
      <c r="CR366">
        <f>(ROUND((ROUND(((ET366)*AV366*1),2)*BB366),2)+ROUND((ROUND(((AE366-(EU366))*AV366*1),2)*BS366),2))</f>
        <v>0</v>
      </c>
      <c r="CS366">
        <f t="shared" si="300"/>
        <v>0</v>
      </c>
      <c r="CT366">
        <f t="shared" si="301"/>
        <v>0</v>
      </c>
      <c r="CU366">
        <f t="shared" si="302"/>
        <v>0</v>
      </c>
      <c r="CV366">
        <f t="shared" si="303"/>
        <v>0</v>
      </c>
      <c r="CW366">
        <f t="shared" si="304"/>
        <v>0</v>
      </c>
      <c r="CX366">
        <f t="shared" si="305"/>
        <v>0</v>
      </c>
      <c r="CY366">
        <f t="shared" si="306"/>
        <v>0</v>
      </c>
      <c r="CZ366">
        <f t="shared" si="307"/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1003</v>
      </c>
      <c r="DV366" t="s">
        <v>221</v>
      </c>
      <c r="DW366" t="s">
        <v>221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94153410</v>
      </c>
      <c r="EF366">
        <v>202</v>
      </c>
      <c r="EG366" t="s">
        <v>466</v>
      </c>
      <c r="EH366">
        <v>0</v>
      </c>
      <c r="EI366" t="s">
        <v>3</v>
      </c>
      <c r="EJ366">
        <v>1</v>
      </c>
      <c r="EK366">
        <v>400002</v>
      </c>
      <c r="EL366" t="s">
        <v>467</v>
      </c>
      <c r="EM366" t="s">
        <v>466</v>
      </c>
      <c r="EO366" t="s">
        <v>3</v>
      </c>
      <c r="EQ366">
        <v>131072</v>
      </c>
      <c r="ER366">
        <v>32.130000000000003</v>
      </c>
      <c r="ES366">
        <v>32.130000000000003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5</v>
      </c>
      <c r="FC366">
        <v>1</v>
      </c>
      <c r="FD366">
        <v>18</v>
      </c>
      <c r="FF366">
        <v>253.506</v>
      </c>
      <c r="FQ366">
        <v>0</v>
      </c>
      <c r="FR366">
        <f t="shared" si="308"/>
        <v>0</v>
      </c>
      <c r="FS366">
        <v>0</v>
      </c>
      <c r="FX366">
        <v>0</v>
      </c>
      <c r="FY366">
        <v>0</v>
      </c>
      <c r="GA366" t="s">
        <v>468</v>
      </c>
      <c r="GD366">
        <v>0</v>
      </c>
      <c r="GF366">
        <v>-27588139</v>
      </c>
      <c r="GG366">
        <v>2</v>
      </c>
      <c r="GH366">
        <v>3</v>
      </c>
      <c r="GI366">
        <v>5</v>
      </c>
      <c r="GJ366">
        <v>0</v>
      </c>
      <c r="GK366">
        <f>ROUND(R366*(R12)/100,2)</f>
        <v>0</v>
      </c>
      <c r="GL366">
        <f t="shared" si="309"/>
        <v>0</v>
      </c>
      <c r="GM366">
        <f t="shared" si="310"/>
        <v>26295.19</v>
      </c>
      <c r="GN366">
        <f t="shared" si="311"/>
        <v>0</v>
      </c>
      <c r="GO366">
        <f t="shared" si="312"/>
        <v>26295.19</v>
      </c>
      <c r="GP366">
        <f t="shared" si="313"/>
        <v>0</v>
      </c>
      <c r="GR366">
        <v>1</v>
      </c>
      <c r="GS366">
        <v>1</v>
      </c>
      <c r="GT366">
        <v>0</v>
      </c>
      <c r="GU366" t="s">
        <v>3</v>
      </c>
      <c r="GV366">
        <f t="shared" si="314"/>
        <v>0</v>
      </c>
      <c r="GW366">
        <v>1</v>
      </c>
      <c r="GX366">
        <f t="shared" si="315"/>
        <v>0</v>
      </c>
      <c r="HA366">
        <v>0</v>
      </c>
      <c r="HB366">
        <v>0</v>
      </c>
      <c r="HC366">
        <f t="shared" si="316"/>
        <v>0</v>
      </c>
      <c r="HE366" t="s">
        <v>354</v>
      </c>
      <c r="HF366" t="s">
        <v>28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45" x14ac:dyDescent="0.2">
      <c r="A367">
        <v>17</v>
      </c>
      <c r="B367">
        <v>1</v>
      </c>
      <c r="E367" t="s">
        <v>65</v>
      </c>
      <c r="F367" t="s">
        <v>469</v>
      </c>
      <c r="G367" t="s">
        <v>470</v>
      </c>
      <c r="H367" t="s">
        <v>442</v>
      </c>
      <c r="I367">
        <v>0.14399999999999999</v>
      </c>
      <c r="J367">
        <v>0</v>
      </c>
      <c r="K367">
        <v>0.14399999999999999</v>
      </c>
      <c r="O367">
        <f t="shared" si="282"/>
        <v>3028.49</v>
      </c>
      <c r="P367">
        <f t="shared" si="283"/>
        <v>3028.49</v>
      </c>
      <c r="Q367">
        <f>(ROUND((ROUND(((ET367)*AV367*I367),2)*BB367),2)+ROUND((ROUND(((AE367-(EU367))*AV367*I367),2)*BS367),2))</f>
        <v>0</v>
      </c>
      <c r="R367">
        <f t="shared" si="284"/>
        <v>0</v>
      </c>
      <c r="S367">
        <f t="shared" si="285"/>
        <v>0</v>
      </c>
      <c r="T367">
        <f t="shared" si="286"/>
        <v>0</v>
      </c>
      <c r="U367">
        <f t="shared" si="287"/>
        <v>0</v>
      </c>
      <c r="V367">
        <f t="shared" si="288"/>
        <v>0</v>
      </c>
      <c r="W367">
        <f t="shared" si="289"/>
        <v>0</v>
      </c>
      <c r="X367">
        <f t="shared" si="290"/>
        <v>0</v>
      </c>
      <c r="Y367">
        <f t="shared" si="291"/>
        <v>0</v>
      </c>
      <c r="AA367">
        <v>109159563</v>
      </c>
      <c r="AB367">
        <f t="shared" si="292"/>
        <v>2815.4</v>
      </c>
      <c r="AC367">
        <f t="shared" si="293"/>
        <v>2815.4</v>
      </c>
      <c r="AD367">
        <f>ROUND((((ET367)-(EU367))+AE367),6)</f>
        <v>0</v>
      </c>
      <c r="AE367">
        <f t="shared" si="317"/>
        <v>0</v>
      </c>
      <c r="AF367">
        <f t="shared" si="317"/>
        <v>0</v>
      </c>
      <c r="AG367">
        <f t="shared" si="295"/>
        <v>0</v>
      </c>
      <c r="AH367">
        <f t="shared" si="318"/>
        <v>0</v>
      </c>
      <c r="AI367">
        <f t="shared" si="318"/>
        <v>0</v>
      </c>
      <c r="AJ367">
        <f t="shared" si="297"/>
        <v>0</v>
      </c>
      <c r="AK367">
        <v>2815.4</v>
      </c>
      <c r="AL367">
        <v>2815.4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7.47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2</v>
      </c>
      <c r="BJ367" t="s">
        <v>471</v>
      </c>
      <c r="BM367">
        <v>1618</v>
      </c>
      <c r="BN367">
        <v>0</v>
      </c>
      <c r="BO367" t="s">
        <v>469</v>
      </c>
      <c r="BP367">
        <v>1</v>
      </c>
      <c r="BQ367">
        <v>201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98"/>
        <v>3028.49</v>
      </c>
      <c r="CQ367">
        <f t="shared" si="299"/>
        <v>21031.040000000001</v>
      </c>
      <c r="CR367">
        <f>(ROUND((ROUND(((ET367)*AV367*1),2)*BB367),2)+ROUND((ROUND(((AE367-(EU367))*AV367*1),2)*BS367),2))</f>
        <v>0</v>
      </c>
      <c r="CS367">
        <f t="shared" si="300"/>
        <v>0</v>
      </c>
      <c r="CT367">
        <f t="shared" si="301"/>
        <v>0</v>
      </c>
      <c r="CU367">
        <f t="shared" si="302"/>
        <v>0</v>
      </c>
      <c r="CV367">
        <f t="shared" si="303"/>
        <v>0</v>
      </c>
      <c r="CW367">
        <f t="shared" si="304"/>
        <v>0</v>
      </c>
      <c r="CX367">
        <f t="shared" si="305"/>
        <v>0</v>
      </c>
      <c r="CY367">
        <f t="shared" si="306"/>
        <v>0</v>
      </c>
      <c r="CZ367">
        <f t="shared" si="307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442</v>
      </c>
      <c r="DW367" t="s">
        <v>442</v>
      </c>
      <c r="DX367">
        <v>1000</v>
      </c>
      <c r="DZ367" t="s">
        <v>3</v>
      </c>
      <c r="EA367" t="s">
        <v>3</v>
      </c>
      <c r="EB367" t="s">
        <v>3</v>
      </c>
      <c r="EC367" t="s">
        <v>3</v>
      </c>
      <c r="EE367">
        <v>94152987</v>
      </c>
      <c r="EF367">
        <v>201</v>
      </c>
      <c r="EG367" t="s">
        <v>437</v>
      </c>
      <c r="EH367">
        <v>0</v>
      </c>
      <c r="EI367" t="s">
        <v>3</v>
      </c>
      <c r="EJ367">
        <v>2</v>
      </c>
      <c r="EK367">
        <v>1618</v>
      </c>
      <c r="EL367" t="s">
        <v>438</v>
      </c>
      <c r="EM367" t="s">
        <v>439</v>
      </c>
      <c r="EO367" t="s">
        <v>3</v>
      </c>
      <c r="EQ367">
        <v>131072</v>
      </c>
      <c r="ER367">
        <v>2815.4</v>
      </c>
      <c r="ES367">
        <v>2815.4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FQ367">
        <v>0</v>
      </c>
      <c r="FR367">
        <f t="shared" si="308"/>
        <v>0</v>
      </c>
      <c r="FS367">
        <v>0</v>
      </c>
      <c r="FX367">
        <v>0</v>
      </c>
      <c r="FY367">
        <v>0</v>
      </c>
      <c r="GA367" t="s">
        <v>3</v>
      </c>
      <c r="GD367">
        <v>0</v>
      </c>
      <c r="GF367">
        <v>636513103</v>
      </c>
      <c r="GG367">
        <v>2</v>
      </c>
      <c r="GH367">
        <v>1</v>
      </c>
      <c r="GI367">
        <v>2</v>
      </c>
      <c r="GJ367">
        <v>0</v>
      </c>
      <c r="GK367">
        <f>ROUND(R367*(R12)/100,2)</f>
        <v>0</v>
      </c>
      <c r="GL367">
        <f t="shared" si="309"/>
        <v>0</v>
      </c>
      <c r="GM367">
        <f t="shared" si="310"/>
        <v>3028.49</v>
      </c>
      <c r="GN367">
        <f t="shared" si="311"/>
        <v>0</v>
      </c>
      <c r="GO367">
        <f t="shared" si="312"/>
        <v>3028.49</v>
      </c>
      <c r="GP367">
        <f t="shared" si="313"/>
        <v>0</v>
      </c>
      <c r="GR367">
        <v>0</v>
      </c>
      <c r="GS367">
        <v>3</v>
      </c>
      <c r="GT367">
        <v>0</v>
      </c>
      <c r="GU367" t="s">
        <v>3</v>
      </c>
      <c r="GV367">
        <f t="shared" si="314"/>
        <v>0</v>
      </c>
      <c r="GW367">
        <v>1</v>
      </c>
      <c r="GX367">
        <f t="shared" si="315"/>
        <v>0</v>
      </c>
      <c r="HA367">
        <v>0</v>
      </c>
      <c r="HB367">
        <v>0</v>
      </c>
      <c r="HC367">
        <f t="shared" si="316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45" x14ac:dyDescent="0.2">
      <c r="A368">
        <v>17</v>
      </c>
      <c r="B368">
        <v>1</v>
      </c>
      <c r="C368">
        <f>ROW(SmtRes!A194)</f>
        <v>194</v>
      </c>
      <c r="D368">
        <f>ROW(EtalonRes!A206)</f>
        <v>206</v>
      </c>
      <c r="E368" t="s">
        <v>76</v>
      </c>
      <c r="F368" t="s">
        <v>189</v>
      </c>
      <c r="G368" t="s">
        <v>190</v>
      </c>
      <c r="H368" t="s">
        <v>187</v>
      </c>
      <c r="I368">
        <f>ROUND(4/100,9)</f>
        <v>0.04</v>
      </c>
      <c r="J368">
        <v>0</v>
      </c>
      <c r="K368">
        <f>ROUND(4/100,9)</f>
        <v>0.04</v>
      </c>
      <c r="O368">
        <f t="shared" si="282"/>
        <v>828.19</v>
      </c>
      <c r="P368">
        <f t="shared" si="283"/>
        <v>20.8</v>
      </c>
      <c r="Q368">
        <f>(ROUND((ROUND(((((ET368*1.2)*1.2))*AV368*I368),2)*BB368),2)+ROUND((ROUND(((AE368-(((EU368*1.2)*1.2)))*AV368*I368),2)*BS368),2))</f>
        <v>13.6</v>
      </c>
      <c r="R368">
        <f t="shared" si="284"/>
        <v>2.61</v>
      </c>
      <c r="S368">
        <f t="shared" si="285"/>
        <v>793.79</v>
      </c>
      <c r="T368">
        <f t="shared" si="286"/>
        <v>0</v>
      </c>
      <c r="U368">
        <f t="shared" si="287"/>
        <v>2.4706598399999997</v>
      </c>
      <c r="V368">
        <f t="shared" si="288"/>
        <v>0</v>
      </c>
      <c r="W368">
        <f t="shared" si="289"/>
        <v>0</v>
      </c>
      <c r="X368">
        <f t="shared" si="290"/>
        <v>730.29</v>
      </c>
      <c r="Y368">
        <f t="shared" si="291"/>
        <v>341.33</v>
      </c>
      <c r="AA368">
        <v>109159563</v>
      </c>
      <c r="AB368">
        <f t="shared" si="292"/>
        <v>823.61479999999995</v>
      </c>
      <c r="AC368">
        <f t="shared" si="293"/>
        <v>68.81</v>
      </c>
      <c r="AD368">
        <f>ROUND((((((ET368*1.2)*1.2))-(((EU368*1.2)*1.2)))+AE368),6)</f>
        <v>41.04</v>
      </c>
      <c r="AE368">
        <f>ROUND((((EU368*1.2)*1.2)),6)</f>
        <v>2.4336000000000002</v>
      </c>
      <c r="AF368">
        <f>ROUND((((EV368*1.2)*1.2)),6)</f>
        <v>713.76480000000004</v>
      </c>
      <c r="AG368">
        <f t="shared" si="295"/>
        <v>0</v>
      </c>
      <c r="AH368">
        <f>(((EW368*1.2)*1.2))</f>
        <v>57.887999999999998</v>
      </c>
      <c r="AI368">
        <f>(((EX368*1.2)*1.2))</f>
        <v>0</v>
      </c>
      <c r="AJ368">
        <f t="shared" si="297"/>
        <v>0</v>
      </c>
      <c r="AK368">
        <v>592.98</v>
      </c>
      <c r="AL368">
        <v>68.81</v>
      </c>
      <c r="AM368">
        <v>28.5</v>
      </c>
      <c r="AN368">
        <v>1.69</v>
      </c>
      <c r="AO368">
        <v>495.67</v>
      </c>
      <c r="AP368">
        <v>0</v>
      </c>
      <c r="AQ368">
        <v>40.200000000000003</v>
      </c>
      <c r="AR368">
        <v>0</v>
      </c>
      <c r="AS368">
        <v>0</v>
      </c>
      <c r="AT368">
        <v>92</v>
      </c>
      <c r="AU368">
        <v>43</v>
      </c>
      <c r="AV368">
        <v>1.0669999999999999</v>
      </c>
      <c r="AW368">
        <v>1.081</v>
      </c>
      <c r="AZ368">
        <v>1</v>
      </c>
      <c r="BA368">
        <v>26.06</v>
      </c>
      <c r="BB368">
        <v>7.77</v>
      </c>
      <c r="BC368">
        <v>6.98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2</v>
      </c>
      <c r="BJ368" t="s">
        <v>191</v>
      </c>
      <c r="BM368">
        <v>332</v>
      </c>
      <c r="BN368">
        <v>0</v>
      </c>
      <c r="BO368" t="s">
        <v>189</v>
      </c>
      <c r="BP368">
        <v>1</v>
      </c>
      <c r="BQ368">
        <v>40</v>
      </c>
      <c r="BR368">
        <v>0</v>
      </c>
      <c r="BS368">
        <v>26.06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92</v>
      </c>
      <c r="CA368">
        <v>43</v>
      </c>
      <c r="CB368" t="s">
        <v>3</v>
      </c>
      <c r="CE368">
        <v>30</v>
      </c>
      <c r="CF368">
        <v>0</v>
      </c>
      <c r="CG368">
        <v>0</v>
      </c>
      <c r="CM368">
        <v>0</v>
      </c>
      <c r="CN368" t="s">
        <v>763</v>
      </c>
      <c r="CO368">
        <v>0</v>
      </c>
      <c r="CP368">
        <f t="shared" si="298"/>
        <v>828.18999999999994</v>
      </c>
      <c r="CQ368">
        <f t="shared" si="299"/>
        <v>519.16999999999996</v>
      </c>
      <c r="CR368">
        <f>(ROUND((ROUND(((((ET368*1.2)*1.2))*AV368*1),2)*BB368),2)+ROUND((ROUND(((AE368-(((EU368*1.2)*1.2)))*AV368*1),2)*BS368),2))</f>
        <v>340.25</v>
      </c>
      <c r="CS368">
        <f t="shared" si="300"/>
        <v>67.760000000000005</v>
      </c>
      <c r="CT368">
        <f t="shared" si="301"/>
        <v>19847.04</v>
      </c>
      <c r="CU368">
        <f t="shared" si="302"/>
        <v>0</v>
      </c>
      <c r="CV368">
        <f t="shared" si="303"/>
        <v>61.766495999999997</v>
      </c>
      <c r="CW368">
        <f t="shared" si="304"/>
        <v>0</v>
      </c>
      <c r="CX368">
        <f t="shared" si="305"/>
        <v>0</v>
      </c>
      <c r="CY368">
        <f t="shared" si="306"/>
        <v>730.28679999999997</v>
      </c>
      <c r="CZ368">
        <f t="shared" si="307"/>
        <v>341.3297</v>
      </c>
      <c r="DC368" t="s">
        <v>3</v>
      </c>
      <c r="DD368" t="s">
        <v>3</v>
      </c>
      <c r="DE368" t="s">
        <v>180</v>
      </c>
      <c r="DF368" t="s">
        <v>180</v>
      </c>
      <c r="DG368" t="s">
        <v>180</v>
      </c>
      <c r="DH368" t="s">
        <v>3</v>
      </c>
      <c r="DI368" t="s">
        <v>180</v>
      </c>
      <c r="DJ368" t="s">
        <v>180</v>
      </c>
      <c r="DK368" t="s">
        <v>3</v>
      </c>
      <c r="DL368" t="s">
        <v>3</v>
      </c>
      <c r="DM368" t="s">
        <v>3</v>
      </c>
      <c r="DN368">
        <v>112</v>
      </c>
      <c r="DO368">
        <v>70</v>
      </c>
      <c r="DP368">
        <v>1.0669999999999999</v>
      </c>
      <c r="DQ368">
        <v>1.081</v>
      </c>
      <c r="DU368">
        <v>1003</v>
      </c>
      <c r="DV368" t="s">
        <v>187</v>
      </c>
      <c r="DW368" t="s">
        <v>187</v>
      </c>
      <c r="DX368">
        <v>100</v>
      </c>
      <c r="DZ368" t="s">
        <v>3</v>
      </c>
      <c r="EA368" t="s">
        <v>3</v>
      </c>
      <c r="EB368" t="s">
        <v>3</v>
      </c>
      <c r="EC368" t="s">
        <v>3</v>
      </c>
      <c r="EE368">
        <v>94151701</v>
      </c>
      <c r="EF368">
        <v>40</v>
      </c>
      <c r="EG368" t="s">
        <v>181</v>
      </c>
      <c r="EH368">
        <v>0</v>
      </c>
      <c r="EI368" t="s">
        <v>3</v>
      </c>
      <c r="EJ368">
        <v>2</v>
      </c>
      <c r="EK368">
        <v>332</v>
      </c>
      <c r="EL368" t="s">
        <v>182</v>
      </c>
      <c r="EM368" t="s">
        <v>183</v>
      </c>
      <c r="EO368" t="s">
        <v>184</v>
      </c>
      <c r="EQ368">
        <v>131072</v>
      </c>
      <c r="ER368">
        <v>592.98</v>
      </c>
      <c r="ES368">
        <v>68.81</v>
      </c>
      <c r="ET368">
        <v>28.5</v>
      </c>
      <c r="EU368">
        <v>1.69</v>
      </c>
      <c r="EV368">
        <v>495.67</v>
      </c>
      <c r="EW368">
        <v>40.200000000000003</v>
      </c>
      <c r="EX368">
        <v>0</v>
      </c>
      <c r="EY368">
        <v>0</v>
      </c>
      <c r="FQ368">
        <v>0</v>
      </c>
      <c r="FR368">
        <f t="shared" si="308"/>
        <v>0</v>
      </c>
      <c r="FS368">
        <v>0</v>
      </c>
      <c r="FX368">
        <v>112</v>
      </c>
      <c r="FY368">
        <v>70</v>
      </c>
      <c r="GA368" t="s">
        <v>3</v>
      </c>
      <c r="GD368">
        <v>0</v>
      </c>
      <c r="GF368">
        <v>-249605485</v>
      </c>
      <c r="GG368">
        <v>2</v>
      </c>
      <c r="GH368">
        <v>1</v>
      </c>
      <c r="GI368">
        <v>2</v>
      </c>
      <c r="GJ368">
        <v>0</v>
      </c>
      <c r="GK368">
        <f>ROUND(R368*(R12)/100,2)</f>
        <v>4.18</v>
      </c>
      <c r="GL368">
        <f t="shared" si="309"/>
        <v>0</v>
      </c>
      <c r="GM368">
        <f t="shared" si="310"/>
        <v>1903.99</v>
      </c>
      <c r="GN368">
        <f t="shared" si="311"/>
        <v>0</v>
      </c>
      <c r="GO368">
        <f t="shared" si="312"/>
        <v>1903.99</v>
      </c>
      <c r="GP368">
        <f t="shared" si="313"/>
        <v>0</v>
      </c>
      <c r="GR368">
        <v>0</v>
      </c>
      <c r="GS368">
        <v>3</v>
      </c>
      <c r="GT368">
        <v>0</v>
      </c>
      <c r="GU368" t="s">
        <v>3</v>
      </c>
      <c r="GV368">
        <f t="shared" si="314"/>
        <v>0</v>
      </c>
      <c r="GW368">
        <v>1</v>
      </c>
      <c r="GX368">
        <f t="shared" si="315"/>
        <v>0</v>
      </c>
      <c r="HA368">
        <v>0</v>
      </c>
      <c r="HB368">
        <v>0</v>
      </c>
      <c r="HC368">
        <f t="shared" si="316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69" spans="1:245" x14ac:dyDescent="0.2">
      <c r="A369">
        <v>17</v>
      </c>
      <c r="B369">
        <v>1</v>
      </c>
      <c r="E369" t="s">
        <v>96</v>
      </c>
      <c r="F369" t="s">
        <v>472</v>
      </c>
      <c r="G369" t="s">
        <v>473</v>
      </c>
      <c r="H369" t="s">
        <v>442</v>
      </c>
      <c r="I369">
        <v>4.0000000000000001E-3</v>
      </c>
      <c r="J369">
        <v>0</v>
      </c>
      <c r="K369">
        <v>4.0000000000000001E-3</v>
      </c>
      <c r="O369">
        <f t="shared" si="282"/>
        <v>920.15</v>
      </c>
      <c r="P369">
        <f t="shared" si="283"/>
        <v>920.15</v>
      </c>
      <c r="Q369">
        <f>(ROUND((ROUND(((ET369)*AV369*I369),2)*BB369),2)+ROUND((ROUND(((AE369-(EU369))*AV369*I369),2)*BS369),2))</f>
        <v>0</v>
      </c>
      <c r="R369">
        <f t="shared" si="284"/>
        <v>0</v>
      </c>
      <c r="S369">
        <f t="shared" si="285"/>
        <v>0</v>
      </c>
      <c r="T369">
        <f t="shared" si="286"/>
        <v>0</v>
      </c>
      <c r="U369">
        <f t="shared" si="287"/>
        <v>0</v>
      </c>
      <c r="V369">
        <f t="shared" si="288"/>
        <v>0</v>
      </c>
      <c r="W369">
        <f t="shared" si="289"/>
        <v>0</v>
      </c>
      <c r="X369">
        <f t="shared" si="290"/>
        <v>0</v>
      </c>
      <c r="Y369">
        <f t="shared" si="291"/>
        <v>0</v>
      </c>
      <c r="AA369">
        <v>109159563</v>
      </c>
      <c r="AB369">
        <f t="shared" si="292"/>
        <v>19694.259999999998</v>
      </c>
      <c r="AC369">
        <f t="shared" si="293"/>
        <v>19694.259999999998</v>
      </c>
      <c r="AD369">
        <f>ROUND((((ET369)-(EU369))+AE369),6)</f>
        <v>0</v>
      </c>
      <c r="AE369">
        <f>ROUND((EU369),6)</f>
        <v>0</v>
      </c>
      <c r="AF369">
        <f>ROUND((EV369),6)</f>
        <v>0</v>
      </c>
      <c r="AG369">
        <f t="shared" si="295"/>
        <v>0</v>
      </c>
      <c r="AH369">
        <f>(EW369)</f>
        <v>0</v>
      </c>
      <c r="AI369">
        <f>(EX369)</f>
        <v>0</v>
      </c>
      <c r="AJ369">
        <f t="shared" si="297"/>
        <v>0</v>
      </c>
      <c r="AK369">
        <v>19694.259999999998</v>
      </c>
      <c r="AL369">
        <v>19694.259999999998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11.68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2</v>
      </c>
      <c r="BJ369" t="s">
        <v>474</v>
      </c>
      <c r="BM369">
        <v>1618</v>
      </c>
      <c r="BN369">
        <v>0</v>
      </c>
      <c r="BO369" t="s">
        <v>472</v>
      </c>
      <c r="BP369">
        <v>1</v>
      </c>
      <c r="BQ369">
        <v>201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98"/>
        <v>920.15</v>
      </c>
      <c r="CQ369">
        <f t="shared" si="299"/>
        <v>230028.96</v>
      </c>
      <c r="CR369">
        <f>(ROUND((ROUND(((ET369)*AV369*1),2)*BB369),2)+ROUND((ROUND(((AE369-(EU369))*AV369*1),2)*BS369),2))</f>
        <v>0</v>
      </c>
      <c r="CS369">
        <f t="shared" si="300"/>
        <v>0</v>
      </c>
      <c r="CT369">
        <f t="shared" si="301"/>
        <v>0</v>
      </c>
      <c r="CU369">
        <f t="shared" si="302"/>
        <v>0</v>
      </c>
      <c r="CV369">
        <f t="shared" si="303"/>
        <v>0</v>
      </c>
      <c r="CW369">
        <f t="shared" si="304"/>
        <v>0</v>
      </c>
      <c r="CX369">
        <f t="shared" si="305"/>
        <v>0</v>
      </c>
      <c r="CY369">
        <f t="shared" si="306"/>
        <v>0</v>
      </c>
      <c r="CZ369">
        <f t="shared" si="307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1003</v>
      </c>
      <c r="DV369" t="s">
        <v>442</v>
      </c>
      <c r="DW369" t="s">
        <v>442</v>
      </c>
      <c r="DX369">
        <v>1000</v>
      </c>
      <c r="DZ369" t="s">
        <v>3</v>
      </c>
      <c r="EA369" t="s">
        <v>3</v>
      </c>
      <c r="EB369" t="s">
        <v>3</v>
      </c>
      <c r="EC369" t="s">
        <v>3</v>
      </c>
      <c r="EE369">
        <v>94152987</v>
      </c>
      <c r="EF369">
        <v>201</v>
      </c>
      <c r="EG369" t="s">
        <v>437</v>
      </c>
      <c r="EH369">
        <v>0</v>
      </c>
      <c r="EI369" t="s">
        <v>3</v>
      </c>
      <c r="EJ369">
        <v>2</v>
      </c>
      <c r="EK369">
        <v>1618</v>
      </c>
      <c r="EL369" t="s">
        <v>438</v>
      </c>
      <c r="EM369" t="s">
        <v>439</v>
      </c>
      <c r="EO369" t="s">
        <v>3</v>
      </c>
      <c r="EQ369">
        <v>131072</v>
      </c>
      <c r="ER369">
        <v>19694.259999999998</v>
      </c>
      <c r="ES369">
        <v>19694.259999999998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FQ369">
        <v>0</v>
      </c>
      <c r="FR369">
        <f t="shared" si="308"/>
        <v>0</v>
      </c>
      <c r="FS369">
        <v>0</v>
      </c>
      <c r="FX369">
        <v>0</v>
      </c>
      <c r="FY369">
        <v>0</v>
      </c>
      <c r="GA369" t="s">
        <v>3</v>
      </c>
      <c r="GD369">
        <v>0</v>
      </c>
      <c r="GF369">
        <v>-1554573248</v>
      </c>
      <c r="GG369">
        <v>2</v>
      </c>
      <c r="GH369">
        <v>1</v>
      </c>
      <c r="GI369">
        <v>2</v>
      </c>
      <c r="GJ369">
        <v>0</v>
      </c>
      <c r="GK369">
        <f>ROUND(R369*(R12)/100,2)</f>
        <v>0</v>
      </c>
      <c r="GL369">
        <f t="shared" si="309"/>
        <v>0</v>
      </c>
      <c r="GM369">
        <f t="shared" si="310"/>
        <v>920.15</v>
      </c>
      <c r="GN369">
        <f t="shared" si="311"/>
        <v>0</v>
      </c>
      <c r="GO369">
        <f t="shared" si="312"/>
        <v>920.15</v>
      </c>
      <c r="GP369">
        <f t="shared" si="313"/>
        <v>0</v>
      </c>
      <c r="GR369">
        <v>0</v>
      </c>
      <c r="GS369">
        <v>3</v>
      </c>
      <c r="GT369">
        <v>0</v>
      </c>
      <c r="GU369" t="s">
        <v>3</v>
      </c>
      <c r="GV369">
        <f t="shared" si="314"/>
        <v>0</v>
      </c>
      <c r="GW369">
        <v>1</v>
      </c>
      <c r="GX369">
        <f t="shared" si="315"/>
        <v>0</v>
      </c>
      <c r="HA369">
        <v>0</v>
      </c>
      <c r="HB369">
        <v>0</v>
      </c>
      <c r="HC369">
        <f t="shared" si="316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1" spans="1:245" x14ac:dyDescent="0.2">
      <c r="A371" s="2">
        <v>51</v>
      </c>
      <c r="B371" s="2">
        <f>B357</f>
        <v>1</v>
      </c>
      <c r="C371" s="2">
        <f>A357</f>
        <v>4</v>
      </c>
      <c r="D371" s="2">
        <f>ROW(A357)</f>
        <v>357</v>
      </c>
      <c r="E371" s="2"/>
      <c r="F371" s="2" t="str">
        <f>IF(F357&lt;&gt;"",F357,"")</f>
        <v>Новый раздел</v>
      </c>
      <c r="G371" s="2" t="str">
        <f>IF(G357&lt;&gt;"",G357,"")</f>
        <v>Монтажные работы (телемеханика)</v>
      </c>
      <c r="H371" s="2">
        <v>0</v>
      </c>
      <c r="I371" s="2"/>
      <c r="J371" s="2"/>
      <c r="K371" s="2"/>
      <c r="L371" s="2"/>
      <c r="M371" s="2"/>
      <c r="N371" s="2"/>
      <c r="O371" s="2">
        <f t="shared" ref="O371:T371" si="319">ROUND(AB371,2)</f>
        <v>50482.53</v>
      </c>
      <c r="P371" s="2">
        <f t="shared" si="319"/>
        <v>41225.86</v>
      </c>
      <c r="Q371" s="2">
        <f t="shared" si="319"/>
        <v>3544.05</v>
      </c>
      <c r="R371" s="2">
        <f t="shared" si="319"/>
        <v>1735.86</v>
      </c>
      <c r="S371" s="2">
        <f t="shared" si="319"/>
        <v>5712.62</v>
      </c>
      <c r="T371" s="2">
        <f t="shared" si="319"/>
        <v>0</v>
      </c>
      <c r="U371" s="2">
        <f>AH371</f>
        <v>17.490620303999997</v>
      </c>
      <c r="V371" s="2">
        <f>AI371</f>
        <v>0</v>
      </c>
      <c r="W371" s="2">
        <f>ROUND(AJ371,2)</f>
        <v>0</v>
      </c>
      <c r="X371" s="2">
        <f>ROUND(AK371,2)</f>
        <v>5255.62</v>
      </c>
      <c r="Y371" s="2">
        <f>ROUND(AL371,2)</f>
        <v>2456.4299999999998</v>
      </c>
      <c r="Z371" s="2"/>
      <c r="AA371" s="2"/>
      <c r="AB371" s="2">
        <f>ROUND(SUMIF(AA361:AA369,"=109159563",O361:O369),2)</f>
        <v>50482.53</v>
      </c>
      <c r="AC371" s="2">
        <f>ROUND(SUMIF(AA361:AA369,"=109159563",P361:P369),2)</f>
        <v>41225.86</v>
      </c>
      <c r="AD371" s="2">
        <f>ROUND(SUMIF(AA361:AA369,"=109159563",Q361:Q369),2)</f>
        <v>3544.05</v>
      </c>
      <c r="AE371" s="2">
        <f>ROUND(SUMIF(AA361:AA369,"=109159563",R361:R369),2)</f>
        <v>1735.86</v>
      </c>
      <c r="AF371" s="2">
        <f>ROUND(SUMIF(AA361:AA369,"=109159563",S361:S369),2)</f>
        <v>5712.62</v>
      </c>
      <c r="AG371" s="2">
        <f>ROUND(SUMIF(AA361:AA369,"=109159563",T361:T369),2)</f>
        <v>0</v>
      </c>
      <c r="AH371" s="2">
        <f>SUMIF(AA361:AA369,"=109159563",U361:U369)</f>
        <v>17.490620303999997</v>
      </c>
      <c r="AI371" s="2">
        <f>SUMIF(AA361:AA369,"=109159563",V361:V369)</f>
        <v>0</v>
      </c>
      <c r="AJ371" s="2">
        <f>ROUND(SUMIF(AA361:AA369,"=109159563",W361:W369),2)</f>
        <v>0</v>
      </c>
      <c r="AK371" s="2">
        <f>ROUND(SUMIF(AA361:AA369,"=109159563",X361:X369),2)</f>
        <v>5255.62</v>
      </c>
      <c r="AL371" s="2">
        <f>ROUND(SUMIF(AA361:AA369,"=109159563",Y361:Y369),2)</f>
        <v>2456.4299999999998</v>
      </c>
      <c r="AM371" s="2"/>
      <c r="AN371" s="2"/>
      <c r="AO371" s="2">
        <f t="shared" ref="AO371:BD371" si="320">ROUND(BX371,2)</f>
        <v>0</v>
      </c>
      <c r="AP371" s="2">
        <f t="shared" si="320"/>
        <v>0</v>
      </c>
      <c r="AQ371" s="2">
        <f t="shared" si="320"/>
        <v>0</v>
      </c>
      <c r="AR371" s="2">
        <f t="shared" si="320"/>
        <v>60971.96</v>
      </c>
      <c r="AS371" s="2">
        <f t="shared" si="320"/>
        <v>0</v>
      </c>
      <c r="AT371" s="2">
        <f t="shared" si="320"/>
        <v>60971.96</v>
      </c>
      <c r="AU371" s="2">
        <f t="shared" si="320"/>
        <v>0</v>
      </c>
      <c r="AV371" s="2">
        <f t="shared" si="320"/>
        <v>41225.86</v>
      </c>
      <c r="AW371" s="2">
        <f t="shared" si="320"/>
        <v>41225.86</v>
      </c>
      <c r="AX371" s="2">
        <f t="shared" si="320"/>
        <v>0</v>
      </c>
      <c r="AY371" s="2">
        <f t="shared" si="320"/>
        <v>41225.86</v>
      </c>
      <c r="AZ371" s="2">
        <f t="shared" si="320"/>
        <v>0</v>
      </c>
      <c r="BA371" s="2">
        <f t="shared" si="320"/>
        <v>0</v>
      </c>
      <c r="BB371" s="2">
        <f t="shared" si="320"/>
        <v>0</v>
      </c>
      <c r="BC371" s="2">
        <f t="shared" si="320"/>
        <v>0</v>
      </c>
      <c r="BD371" s="2">
        <f t="shared" si="320"/>
        <v>0</v>
      </c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>
        <f>ROUND(SUMIF(AA361:AA369,"=109159563",FQ361:FQ369),2)</f>
        <v>0</v>
      </c>
      <c r="BY371" s="2">
        <f>ROUND(SUMIF(AA361:AA369,"=109159563",FR361:FR369),2)</f>
        <v>0</v>
      </c>
      <c r="BZ371" s="2">
        <f>ROUND(SUMIF(AA361:AA369,"=109159563",GL361:GL369),2)</f>
        <v>0</v>
      </c>
      <c r="CA371" s="2">
        <f>ROUND(SUMIF(AA361:AA369,"=109159563",GM361:GM369),2)</f>
        <v>60971.96</v>
      </c>
      <c r="CB371" s="2">
        <f>ROUND(SUMIF(AA361:AA369,"=109159563",GN361:GN369),2)</f>
        <v>0</v>
      </c>
      <c r="CC371" s="2">
        <f>ROUND(SUMIF(AA361:AA369,"=109159563",GO361:GO369),2)</f>
        <v>60971.96</v>
      </c>
      <c r="CD371" s="2">
        <f>ROUND(SUMIF(AA361:AA369,"=109159563",GP361:GP369),2)</f>
        <v>0</v>
      </c>
      <c r="CE371" s="2">
        <f>AC371-BX371</f>
        <v>41225.86</v>
      </c>
      <c r="CF371" s="2">
        <f>AC371-BY371</f>
        <v>41225.86</v>
      </c>
      <c r="CG371" s="2">
        <f>BX371-BZ371</f>
        <v>0</v>
      </c>
      <c r="CH371" s="2">
        <f>AC371-BX371-BY371+BZ371</f>
        <v>41225.86</v>
      </c>
      <c r="CI371" s="2">
        <f>BY371-BZ371</f>
        <v>0</v>
      </c>
      <c r="CJ371" s="2">
        <f>ROUND(SUMIF(AA361:AA369,"=109159563",GX361:GX369),2)</f>
        <v>0</v>
      </c>
      <c r="CK371" s="2">
        <f>ROUND(SUMIF(AA361:AA369,"=109159563",GY361:GY369),2)</f>
        <v>0</v>
      </c>
      <c r="CL371" s="2">
        <f>ROUND(SUMIF(AA361:AA369,"=109159563",GZ361:GZ369),2)</f>
        <v>0</v>
      </c>
      <c r="CM371" s="2">
        <f>ROUND(SUMIF(AA361:AA369,"=109159563",HD361:HD369),2)</f>
        <v>0</v>
      </c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>
        <v>0</v>
      </c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201</v>
      </c>
      <c r="F373" s="4">
        <f>ROUND(Source!O371,O373)</f>
        <v>50482.53</v>
      </c>
      <c r="G373" s="4" t="s">
        <v>120</v>
      </c>
      <c r="H373" s="4" t="s">
        <v>121</v>
      </c>
      <c r="I373" s="4"/>
      <c r="J373" s="4"/>
      <c r="K373" s="4">
        <v>201</v>
      </c>
      <c r="L373" s="4">
        <v>1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50482.53</v>
      </c>
      <c r="X373" s="4">
        <v>1</v>
      </c>
      <c r="Y373" s="4">
        <v>50482.53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202</v>
      </c>
      <c r="F374" s="4">
        <f>ROUND(Source!P371,O374)</f>
        <v>41225.86</v>
      </c>
      <c r="G374" s="4" t="s">
        <v>122</v>
      </c>
      <c r="H374" s="4" t="s">
        <v>123</v>
      </c>
      <c r="I374" s="4"/>
      <c r="J374" s="4"/>
      <c r="K374" s="4">
        <v>202</v>
      </c>
      <c r="L374" s="4">
        <v>2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41225.86</v>
      </c>
      <c r="X374" s="4">
        <v>1</v>
      </c>
      <c r="Y374" s="4">
        <v>41225.86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222</v>
      </c>
      <c r="F375" s="4">
        <f>ROUND(Source!AO371,O375)</f>
        <v>0</v>
      </c>
      <c r="G375" s="4" t="s">
        <v>124</v>
      </c>
      <c r="H375" s="4" t="s">
        <v>125</v>
      </c>
      <c r="I375" s="4"/>
      <c r="J375" s="4"/>
      <c r="K375" s="4">
        <v>222</v>
      </c>
      <c r="L375" s="4">
        <v>3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225</v>
      </c>
      <c r="F376" s="4">
        <f>ROUND(Source!AV371,O376)</f>
        <v>41225.86</v>
      </c>
      <c r="G376" s="4" t="s">
        <v>126</v>
      </c>
      <c r="H376" s="4" t="s">
        <v>127</v>
      </c>
      <c r="I376" s="4"/>
      <c r="J376" s="4"/>
      <c r="K376" s="4">
        <v>225</v>
      </c>
      <c r="L376" s="4">
        <v>4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41225.86</v>
      </c>
      <c r="X376" s="4">
        <v>1</v>
      </c>
      <c r="Y376" s="4">
        <v>41225.86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226</v>
      </c>
      <c r="F377" s="4">
        <f>ROUND(Source!AW371,O377)</f>
        <v>41225.86</v>
      </c>
      <c r="G377" s="4" t="s">
        <v>128</v>
      </c>
      <c r="H377" s="4" t="s">
        <v>129</v>
      </c>
      <c r="I377" s="4"/>
      <c r="J377" s="4"/>
      <c r="K377" s="4">
        <v>226</v>
      </c>
      <c r="L377" s="4">
        <v>5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41225.86</v>
      </c>
      <c r="X377" s="4">
        <v>1</v>
      </c>
      <c r="Y377" s="4">
        <v>41225.86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227</v>
      </c>
      <c r="F378" s="4">
        <f>ROUND(Source!AX371,O378)</f>
        <v>0</v>
      </c>
      <c r="G378" s="4" t="s">
        <v>130</v>
      </c>
      <c r="H378" s="4" t="s">
        <v>131</v>
      </c>
      <c r="I378" s="4"/>
      <c r="J378" s="4"/>
      <c r="K378" s="4">
        <v>227</v>
      </c>
      <c r="L378" s="4">
        <v>6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228</v>
      </c>
      <c r="F379" s="4">
        <f>ROUND(Source!AY371,O379)</f>
        <v>41225.86</v>
      </c>
      <c r="G379" s="4" t="s">
        <v>132</v>
      </c>
      <c r="H379" s="4" t="s">
        <v>133</v>
      </c>
      <c r="I379" s="4"/>
      <c r="J379" s="4"/>
      <c r="K379" s="4">
        <v>228</v>
      </c>
      <c r="L379" s="4">
        <v>7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41225.86</v>
      </c>
      <c r="X379" s="4">
        <v>1</v>
      </c>
      <c r="Y379" s="4">
        <v>41225.86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216</v>
      </c>
      <c r="F380" s="4">
        <f>ROUND(Source!AP371,O380)</f>
        <v>0</v>
      </c>
      <c r="G380" s="4" t="s">
        <v>134</v>
      </c>
      <c r="H380" s="4" t="s">
        <v>135</v>
      </c>
      <c r="I380" s="4"/>
      <c r="J380" s="4"/>
      <c r="K380" s="4">
        <v>216</v>
      </c>
      <c r="L380" s="4">
        <v>8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223</v>
      </c>
      <c r="F381" s="4">
        <f>ROUND(Source!AQ371,O381)</f>
        <v>0</v>
      </c>
      <c r="G381" s="4" t="s">
        <v>136</v>
      </c>
      <c r="H381" s="4" t="s">
        <v>137</v>
      </c>
      <c r="I381" s="4"/>
      <c r="J381" s="4"/>
      <c r="K381" s="4">
        <v>223</v>
      </c>
      <c r="L381" s="4">
        <v>9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229</v>
      </c>
      <c r="F382" s="4">
        <f>ROUND(Source!AZ371,O382)</f>
        <v>0</v>
      </c>
      <c r="G382" s="4" t="s">
        <v>138</v>
      </c>
      <c r="H382" s="4" t="s">
        <v>139</v>
      </c>
      <c r="I382" s="4"/>
      <c r="J382" s="4"/>
      <c r="K382" s="4">
        <v>229</v>
      </c>
      <c r="L382" s="4">
        <v>10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203</v>
      </c>
      <c r="F383" s="4">
        <f>ROUND(Source!Q371,O383)</f>
        <v>3544.05</v>
      </c>
      <c r="G383" s="4" t="s">
        <v>140</v>
      </c>
      <c r="H383" s="4" t="s">
        <v>141</v>
      </c>
      <c r="I383" s="4"/>
      <c r="J383" s="4"/>
      <c r="K383" s="4">
        <v>203</v>
      </c>
      <c r="L383" s="4">
        <v>11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3544.05</v>
      </c>
      <c r="X383" s="4">
        <v>1</v>
      </c>
      <c r="Y383" s="4">
        <v>3544.05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231</v>
      </c>
      <c r="F384" s="4">
        <f>ROUND(Source!BB371,O384)</f>
        <v>0</v>
      </c>
      <c r="G384" s="4" t="s">
        <v>142</v>
      </c>
      <c r="H384" s="4" t="s">
        <v>143</v>
      </c>
      <c r="I384" s="4"/>
      <c r="J384" s="4"/>
      <c r="K384" s="4">
        <v>231</v>
      </c>
      <c r="L384" s="4">
        <v>12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204</v>
      </c>
      <c r="F385" s="4">
        <f>ROUND(Source!R371,O385)</f>
        <v>1735.86</v>
      </c>
      <c r="G385" s="4" t="s">
        <v>144</v>
      </c>
      <c r="H385" s="4" t="s">
        <v>145</v>
      </c>
      <c r="I385" s="4"/>
      <c r="J385" s="4"/>
      <c r="K385" s="4">
        <v>204</v>
      </c>
      <c r="L385" s="4">
        <v>13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1735.86</v>
      </c>
      <c r="X385" s="4">
        <v>1</v>
      </c>
      <c r="Y385" s="4">
        <v>1735.86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205</v>
      </c>
      <c r="F386" s="4">
        <f>ROUND(Source!S371,O386)</f>
        <v>5712.62</v>
      </c>
      <c r="G386" s="4" t="s">
        <v>146</v>
      </c>
      <c r="H386" s="4" t="s">
        <v>147</v>
      </c>
      <c r="I386" s="4"/>
      <c r="J386" s="4"/>
      <c r="K386" s="4">
        <v>205</v>
      </c>
      <c r="L386" s="4">
        <v>14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5712.62</v>
      </c>
      <c r="X386" s="4">
        <v>1</v>
      </c>
      <c r="Y386" s="4">
        <v>5712.62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232</v>
      </c>
      <c r="F387" s="4">
        <f>ROUND(Source!BC371,O387)</f>
        <v>0</v>
      </c>
      <c r="G387" s="4" t="s">
        <v>148</v>
      </c>
      <c r="H387" s="4" t="s">
        <v>149</v>
      </c>
      <c r="I387" s="4"/>
      <c r="J387" s="4"/>
      <c r="K387" s="4">
        <v>232</v>
      </c>
      <c r="L387" s="4">
        <v>15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214</v>
      </c>
      <c r="F388" s="4">
        <f>ROUND(Source!AS371,O388)</f>
        <v>0</v>
      </c>
      <c r="G388" s="4" t="s">
        <v>150</v>
      </c>
      <c r="H388" s="4" t="s">
        <v>151</v>
      </c>
      <c r="I388" s="4"/>
      <c r="J388" s="4"/>
      <c r="K388" s="4">
        <v>214</v>
      </c>
      <c r="L388" s="4">
        <v>16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215</v>
      </c>
      <c r="F389" s="4">
        <f>ROUND(Source!AT371,O389)</f>
        <v>60971.96</v>
      </c>
      <c r="G389" s="4" t="s">
        <v>152</v>
      </c>
      <c r="H389" s="4" t="s">
        <v>153</v>
      </c>
      <c r="I389" s="4"/>
      <c r="J389" s="4"/>
      <c r="K389" s="4">
        <v>215</v>
      </c>
      <c r="L389" s="4">
        <v>17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60971.96</v>
      </c>
      <c r="X389" s="4">
        <v>1</v>
      </c>
      <c r="Y389" s="4">
        <v>60971.96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217</v>
      </c>
      <c r="F390" s="4">
        <f>ROUND(Source!AU371,O390)</f>
        <v>0</v>
      </c>
      <c r="G390" s="4" t="s">
        <v>154</v>
      </c>
      <c r="H390" s="4" t="s">
        <v>155</v>
      </c>
      <c r="I390" s="4"/>
      <c r="J390" s="4"/>
      <c r="K390" s="4">
        <v>217</v>
      </c>
      <c r="L390" s="4">
        <v>18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230</v>
      </c>
      <c r="F391" s="4">
        <f>ROUND(Source!BA371,O391)</f>
        <v>0</v>
      </c>
      <c r="G391" s="4" t="s">
        <v>156</v>
      </c>
      <c r="H391" s="4" t="s">
        <v>157</v>
      </c>
      <c r="I391" s="4"/>
      <c r="J391" s="4"/>
      <c r="K391" s="4">
        <v>230</v>
      </c>
      <c r="L391" s="4">
        <v>19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206</v>
      </c>
      <c r="F392" s="4">
        <f>ROUND(Source!T371,O392)</f>
        <v>0</v>
      </c>
      <c r="G392" s="4" t="s">
        <v>158</v>
      </c>
      <c r="H392" s="4" t="s">
        <v>159</v>
      </c>
      <c r="I392" s="4"/>
      <c r="J392" s="4"/>
      <c r="K392" s="4">
        <v>206</v>
      </c>
      <c r="L392" s="4">
        <v>20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207</v>
      </c>
      <c r="F393" s="4">
        <f>Source!U371</f>
        <v>17.490620303999997</v>
      </c>
      <c r="G393" s="4" t="s">
        <v>160</v>
      </c>
      <c r="H393" s="4" t="s">
        <v>161</v>
      </c>
      <c r="I393" s="4"/>
      <c r="J393" s="4"/>
      <c r="K393" s="4">
        <v>207</v>
      </c>
      <c r="L393" s="4">
        <v>21</v>
      </c>
      <c r="M393" s="4">
        <v>3</v>
      </c>
      <c r="N393" s="4" t="s">
        <v>3</v>
      </c>
      <c r="O393" s="4">
        <v>-1</v>
      </c>
      <c r="P393" s="4"/>
      <c r="Q393" s="4"/>
      <c r="R393" s="4"/>
      <c r="S393" s="4"/>
      <c r="T393" s="4"/>
      <c r="U393" s="4"/>
      <c r="V393" s="4"/>
      <c r="W393" s="4">
        <v>17.490620304</v>
      </c>
      <c r="X393" s="4">
        <v>1</v>
      </c>
      <c r="Y393" s="4">
        <v>17.490620304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208</v>
      </c>
      <c r="F394" s="4">
        <f>Source!V371</f>
        <v>0</v>
      </c>
      <c r="G394" s="4" t="s">
        <v>162</v>
      </c>
      <c r="H394" s="4" t="s">
        <v>163</v>
      </c>
      <c r="I394" s="4"/>
      <c r="J394" s="4"/>
      <c r="K394" s="4">
        <v>208</v>
      </c>
      <c r="L394" s="4">
        <v>22</v>
      </c>
      <c r="M394" s="4">
        <v>3</v>
      </c>
      <c r="N394" s="4" t="s">
        <v>3</v>
      </c>
      <c r="O394" s="4">
        <v>-1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209</v>
      </c>
      <c r="F395" s="4">
        <f>ROUND(Source!W371,O395)</f>
        <v>0</v>
      </c>
      <c r="G395" s="4" t="s">
        <v>164</v>
      </c>
      <c r="H395" s="4" t="s">
        <v>165</v>
      </c>
      <c r="I395" s="4"/>
      <c r="J395" s="4"/>
      <c r="K395" s="4">
        <v>209</v>
      </c>
      <c r="L395" s="4">
        <v>23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233</v>
      </c>
      <c r="F396" s="4">
        <f>ROUND(Source!BD371,O396)</f>
        <v>0</v>
      </c>
      <c r="G396" s="4" t="s">
        <v>166</v>
      </c>
      <c r="H396" s="4" t="s">
        <v>167</v>
      </c>
      <c r="I396" s="4"/>
      <c r="J396" s="4"/>
      <c r="K396" s="4">
        <v>233</v>
      </c>
      <c r="L396" s="4">
        <v>24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210</v>
      </c>
      <c r="F397" s="4">
        <f>ROUND(Source!X371,O397)</f>
        <v>5255.62</v>
      </c>
      <c r="G397" s="4" t="s">
        <v>168</v>
      </c>
      <c r="H397" s="4" t="s">
        <v>169</v>
      </c>
      <c r="I397" s="4"/>
      <c r="J397" s="4"/>
      <c r="K397" s="4">
        <v>210</v>
      </c>
      <c r="L397" s="4">
        <v>25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5255.62</v>
      </c>
      <c r="X397" s="4">
        <v>1</v>
      </c>
      <c r="Y397" s="4">
        <v>5255.62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211</v>
      </c>
      <c r="F398" s="4">
        <f>ROUND(Source!Y371,O398)</f>
        <v>2456.4299999999998</v>
      </c>
      <c r="G398" s="4" t="s">
        <v>170</v>
      </c>
      <c r="H398" s="4" t="s">
        <v>171</v>
      </c>
      <c r="I398" s="4"/>
      <c r="J398" s="4"/>
      <c r="K398" s="4">
        <v>211</v>
      </c>
      <c r="L398" s="4">
        <v>26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2456.4299999999998</v>
      </c>
      <c r="X398" s="4">
        <v>1</v>
      </c>
      <c r="Y398" s="4">
        <v>2456.4299999999998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224</v>
      </c>
      <c r="F399" s="4">
        <f>ROUND(Source!AR371,O399)</f>
        <v>60971.96</v>
      </c>
      <c r="G399" s="4" t="s">
        <v>172</v>
      </c>
      <c r="H399" s="4" t="s">
        <v>173</v>
      </c>
      <c r="I399" s="4"/>
      <c r="J399" s="4"/>
      <c r="K399" s="4">
        <v>224</v>
      </c>
      <c r="L399" s="4">
        <v>27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60971.96</v>
      </c>
      <c r="X399" s="4">
        <v>1</v>
      </c>
      <c r="Y399" s="4">
        <v>60971.96</v>
      </c>
      <c r="Z399" s="4"/>
      <c r="AA399" s="4"/>
      <c r="AB399" s="4"/>
    </row>
    <row r="401" spans="1:245" x14ac:dyDescent="0.2">
      <c r="A401" s="1">
        <v>4</v>
      </c>
      <c r="B401" s="1">
        <v>1</v>
      </c>
      <c r="C401" s="1"/>
      <c r="D401" s="1">
        <f>ROW(A409)</f>
        <v>409</v>
      </c>
      <c r="E401" s="1"/>
      <c r="F401" s="1" t="s">
        <v>15</v>
      </c>
      <c r="G401" s="1" t="s">
        <v>475</v>
      </c>
      <c r="H401" s="1" t="s">
        <v>3</v>
      </c>
      <c r="I401" s="1">
        <v>0</v>
      </c>
      <c r="J401" s="1"/>
      <c r="K401" s="1">
        <v>0</v>
      </c>
      <c r="L401" s="1"/>
      <c r="M401" s="1" t="s">
        <v>3</v>
      </c>
      <c r="N401" s="1"/>
      <c r="O401" s="1"/>
      <c r="P401" s="1"/>
      <c r="Q401" s="1"/>
      <c r="R401" s="1"/>
      <c r="S401" s="1">
        <v>0</v>
      </c>
      <c r="T401" s="1"/>
      <c r="U401" s="1" t="s">
        <v>3</v>
      </c>
      <c r="V401" s="1">
        <v>0</v>
      </c>
      <c r="W401" s="1"/>
      <c r="X401" s="1"/>
      <c r="Y401" s="1"/>
      <c r="Z401" s="1"/>
      <c r="AA401" s="1"/>
      <c r="AB401" s="1" t="s">
        <v>3</v>
      </c>
      <c r="AC401" s="1" t="s">
        <v>3</v>
      </c>
      <c r="AD401" s="1" t="s">
        <v>3</v>
      </c>
      <c r="AE401" s="1" t="s">
        <v>3</v>
      </c>
      <c r="AF401" s="1" t="s">
        <v>3</v>
      </c>
      <c r="AG401" s="1" t="s">
        <v>3</v>
      </c>
      <c r="AH401" s="1"/>
      <c r="AI401" s="1"/>
      <c r="AJ401" s="1"/>
      <c r="AK401" s="1"/>
      <c r="AL401" s="1"/>
      <c r="AM401" s="1"/>
      <c r="AN401" s="1"/>
      <c r="AO401" s="1"/>
      <c r="AP401" s="1" t="s">
        <v>3</v>
      </c>
      <c r="AQ401" s="1" t="s">
        <v>3</v>
      </c>
      <c r="AR401" s="1" t="s">
        <v>3</v>
      </c>
      <c r="AS401" s="1"/>
      <c r="AT401" s="1"/>
      <c r="AU401" s="1"/>
      <c r="AV401" s="1"/>
      <c r="AW401" s="1"/>
      <c r="AX401" s="1"/>
      <c r="AY401" s="1"/>
      <c r="AZ401" s="1" t="s">
        <v>3</v>
      </c>
      <c r="BA401" s="1"/>
      <c r="BB401" s="1" t="s">
        <v>3</v>
      </c>
      <c r="BC401" s="1" t="s">
        <v>3</v>
      </c>
      <c r="BD401" s="1" t="s">
        <v>3</v>
      </c>
      <c r="BE401" s="1" t="s">
        <v>3</v>
      </c>
      <c r="BF401" s="1" t="s">
        <v>3</v>
      </c>
      <c r="BG401" s="1" t="s">
        <v>3</v>
      </c>
      <c r="BH401" s="1" t="s">
        <v>3</v>
      </c>
      <c r="BI401" s="1" t="s">
        <v>3</v>
      </c>
      <c r="BJ401" s="1" t="s">
        <v>3</v>
      </c>
      <c r="BK401" s="1" t="s">
        <v>3</v>
      </c>
      <c r="BL401" s="1" t="s">
        <v>3</v>
      </c>
      <c r="BM401" s="1" t="s">
        <v>3</v>
      </c>
      <c r="BN401" s="1" t="s">
        <v>3</v>
      </c>
      <c r="BO401" s="1" t="s">
        <v>3</v>
      </c>
      <c r="BP401" s="1" t="s">
        <v>3</v>
      </c>
      <c r="BQ401" s="1"/>
      <c r="BR401" s="1"/>
      <c r="BS401" s="1"/>
      <c r="BT401" s="1"/>
      <c r="BU401" s="1"/>
      <c r="BV401" s="1"/>
      <c r="BW401" s="1"/>
      <c r="BX401" s="1">
        <v>0</v>
      </c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>
        <v>0</v>
      </c>
    </row>
    <row r="403" spans="1:245" x14ac:dyDescent="0.2">
      <c r="A403" s="2">
        <v>52</v>
      </c>
      <c r="B403" s="2">
        <f t="shared" ref="B403:G403" si="321">B409</f>
        <v>1</v>
      </c>
      <c r="C403" s="2">
        <f t="shared" si="321"/>
        <v>4</v>
      </c>
      <c r="D403" s="2">
        <f t="shared" si="321"/>
        <v>401</v>
      </c>
      <c r="E403" s="2">
        <f t="shared" si="321"/>
        <v>0</v>
      </c>
      <c r="F403" s="2" t="str">
        <f t="shared" si="321"/>
        <v>Новый раздел</v>
      </c>
      <c r="G403" s="2" t="str">
        <f t="shared" si="321"/>
        <v>Оборудование</v>
      </c>
      <c r="H403" s="2"/>
      <c r="I403" s="2"/>
      <c r="J403" s="2"/>
      <c r="K403" s="2"/>
      <c r="L403" s="2"/>
      <c r="M403" s="2"/>
      <c r="N403" s="2"/>
      <c r="O403" s="2">
        <f t="shared" ref="O403:AT403" si="322">O409</f>
        <v>14703125.529999999</v>
      </c>
      <c r="P403" s="2">
        <f t="shared" si="322"/>
        <v>14703125.529999999</v>
      </c>
      <c r="Q403" s="2">
        <f t="shared" si="322"/>
        <v>0</v>
      </c>
      <c r="R403" s="2">
        <f t="shared" si="322"/>
        <v>0</v>
      </c>
      <c r="S403" s="2">
        <f t="shared" si="322"/>
        <v>0</v>
      </c>
      <c r="T403" s="2">
        <f t="shared" si="322"/>
        <v>0</v>
      </c>
      <c r="U403" s="2">
        <f t="shared" si="322"/>
        <v>0</v>
      </c>
      <c r="V403" s="2">
        <f t="shared" si="322"/>
        <v>0</v>
      </c>
      <c r="W403" s="2">
        <f t="shared" si="322"/>
        <v>0</v>
      </c>
      <c r="X403" s="2">
        <f t="shared" si="322"/>
        <v>0</v>
      </c>
      <c r="Y403" s="2">
        <f t="shared" si="322"/>
        <v>0</v>
      </c>
      <c r="Z403" s="2">
        <f t="shared" si="322"/>
        <v>0</v>
      </c>
      <c r="AA403" s="2">
        <f t="shared" si="322"/>
        <v>0</v>
      </c>
      <c r="AB403" s="2">
        <f t="shared" si="322"/>
        <v>14703125.529999999</v>
      </c>
      <c r="AC403" s="2">
        <f t="shared" si="322"/>
        <v>14703125.529999999</v>
      </c>
      <c r="AD403" s="2">
        <f t="shared" si="322"/>
        <v>0</v>
      </c>
      <c r="AE403" s="2">
        <f t="shared" si="322"/>
        <v>0</v>
      </c>
      <c r="AF403" s="2">
        <f t="shared" si="322"/>
        <v>0</v>
      </c>
      <c r="AG403" s="2">
        <f t="shared" si="322"/>
        <v>0</v>
      </c>
      <c r="AH403" s="2">
        <f t="shared" si="322"/>
        <v>0</v>
      </c>
      <c r="AI403" s="2">
        <f t="shared" si="322"/>
        <v>0</v>
      </c>
      <c r="AJ403" s="2">
        <f t="shared" si="322"/>
        <v>0</v>
      </c>
      <c r="AK403" s="2">
        <f t="shared" si="322"/>
        <v>0</v>
      </c>
      <c r="AL403" s="2">
        <f t="shared" si="322"/>
        <v>0</v>
      </c>
      <c r="AM403" s="2">
        <f t="shared" si="322"/>
        <v>0</v>
      </c>
      <c r="AN403" s="2">
        <f t="shared" si="322"/>
        <v>0</v>
      </c>
      <c r="AO403" s="2">
        <f t="shared" si="322"/>
        <v>0</v>
      </c>
      <c r="AP403" s="2">
        <f t="shared" si="322"/>
        <v>14703125.529999999</v>
      </c>
      <c r="AQ403" s="2">
        <f t="shared" si="322"/>
        <v>0</v>
      </c>
      <c r="AR403" s="2">
        <f t="shared" si="322"/>
        <v>14703125.529999999</v>
      </c>
      <c r="AS403" s="2">
        <f t="shared" si="322"/>
        <v>0</v>
      </c>
      <c r="AT403" s="2">
        <f t="shared" si="322"/>
        <v>0</v>
      </c>
      <c r="AU403" s="2">
        <f t="shared" ref="AU403:BZ403" si="323">AU409</f>
        <v>0</v>
      </c>
      <c r="AV403" s="2">
        <f t="shared" si="323"/>
        <v>14703125.529999999</v>
      </c>
      <c r="AW403" s="2">
        <f t="shared" si="323"/>
        <v>0</v>
      </c>
      <c r="AX403" s="2">
        <f t="shared" si="323"/>
        <v>0</v>
      </c>
      <c r="AY403" s="2">
        <f t="shared" si="323"/>
        <v>0</v>
      </c>
      <c r="AZ403" s="2">
        <f t="shared" si="323"/>
        <v>14703125.529999999</v>
      </c>
      <c r="BA403" s="2">
        <f t="shared" si="323"/>
        <v>0</v>
      </c>
      <c r="BB403" s="2">
        <f t="shared" si="323"/>
        <v>0</v>
      </c>
      <c r="BC403" s="2">
        <f t="shared" si="323"/>
        <v>0</v>
      </c>
      <c r="BD403" s="2">
        <f t="shared" si="323"/>
        <v>0</v>
      </c>
      <c r="BE403" s="2">
        <f t="shared" si="323"/>
        <v>0</v>
      </c>
      <c r="BF403" s="2">
        <f t="shared" si="323"/>
        <v>0</v>
      </c>
      <c r="BG403" s="2">
        <f t="shared" si="323"/>
        <v>0</v>
      </c>
      <c r="BH403" s="2">
        <f t="shared" si="323"/>
        <v>0</v>
      </c>
      <c r="BI403" s="2">
        <f t="shared" si="323"/>
        <v>0</v>
      </c>
      <c r="BJ403" s="2">
        <f t="shared" si="323"/>
        <v>0</v>
      </c>
      <c r="BK403" s="2">
        <f t="shared" si="323"/>
        <v>0</v>
      </c>
      <c r="BL403" s="2">
        <f t="shared" si="323"/>
        <v>0</v>
      </c>
      <c r="BM403" s="2">
        <f t="shared" si="323"/>
        <v>0</v>
      </c>
      <c r="BN403" s="2">
        <f t="shared" si="323"/>
        <v>0</v>
      </c>
      <c r="BO403" s="2">
        <f t="shared" si="323"/>
        <v>0</v>
      </c>
      <c r="BP403" s="2">
        <f t="shared" si="323"/>
        <v>0</v>
      </c>
      <c r="BQ403" s="2">
        <f t="shared" si="323"/>
        <v>0</v>
      </c>
      <c r="BR403" s="2">
        <f t="shared" si="323"/>
        <v>0</v>
      </c>
      <c r="BS403" s="2">
        <f t="shared" si="323"/>
        <v>0</v>
      </c>
      <c r="BT403" s="2">
        <f t="shared" si="323"/>
        <v>0</v>
      </c>
      <c r="BU403" s="2">
        <f t="shared" si="323"/>
        <v>0</v>
      </c>
      <c r="BV403" s="2">
        <f t="shared" si="323"/>
        <v>0</v>
      </c>
      <c r="BW403" s="2">
        <f t="shared" si="323"/>
        <v>0</v>
      </c>
      <c r="BX403" s="2">
        <f t="shared" si="323"/>
        <v>0</v>
      </c>
      <c r="BY403" s="2">
        <f t="shared" si="323"/>
        <v>14703125.529999999</v>
      </c>
      <c r="BZ403" s="2">
        <f t="shared" si="323"/>
        <v>0</v>
      </c>
      <c r="CA403" s="2">
        <f t="shared" ref="CA403:DF403" si="324">CA409</f>
        <v>14703125.529999999</v>
      </c>
      <c r="CB403" s="2">
        <f t="shared" si="324"/>
        <v>0</v>
      </c>
      <c r="CC403" s="2">
        <f t="shared" si="324"/>
        <v>0</v>
      </c>
      <c r="CD403" s="2">
        <f t="shared" si="324"/>
        <v>0</v>
      </c>
      <c r="CE403" s="2">
        <f t="shared" si="324"/>
        <v>14703125.529999999</v>
      </c>
      <c r="CF403" s="2">
        <f t="shared" si="324"/>
        <v>0</v>
      </c>
      <c r="CG403" s="2">
        <f t="shared" si="324"/>
        <v>0</v>
      </c>
      <c r="CH403" s="2">
        <f t="shared" si="324"/>
        <v>0</v>
      </c>
      <c r="CI403" s="2">
        <f t="shared" si="324"/>
        <v>14703125.529999999</v>
      </c>
      <c r="CJ403" s="2">
        <f t="shared" si="324"/>
        <v>0</v>
      </c>
      <c r="CK403" s="2">
        <f t="shared" si="324"/>
        <v>0</v>
      </c>
      <c r="CL403" s="2">
        <f t="shared" si="324"/>
        <v>0</v>
      </c>
      <c r="CM403" s="2">
        <f t="shared" si="324"/>
        <v>0</v>
      </c>
      <c r="CN403" s="2">
        <f t="shared" si="324"/>
        <v>0</v>
      </c>
      <c r="CO403" s="2">
        <f t="shared" si="324"/>
        <v>0</v>
      </c>
      <c r="CP403" s="2">
        <f t="shared" si="324"/>
        <v>0</v>
      </c>
      <c r="CQ403" s="2">
        <f t="shared" si="324"/>
        <v>0</v>
      </c>
      <c r="CR403" s="2">
        <f t="shared" si="324"/>
        <v>0</v>
      </c>
      <c r="CS403" s="2">
        <f t="shared" si="324"/>
        <v>0</v>
      </c>
      <c r="CT403" s="2">
        <f t="shared" si="324"/>
        <v>0</v>
      </c>
      <c r="CU403" s="2">
        <f t="shared" si="324"/>
        <v>0</v>
      </c>
      <c r="CV403" s="2">
        <f t="shared" si="324"/>
        <v>0</v>
      </c>
      <c r="CW403" s="2">
        <f t="shared" si="324"/>
        <v>0</v>
      </c>
      <c r="CX403" s="2">
        <f t="shared" si="324"/>
        <v>0</v>
      </c>
      <c r="CY403" s="2">
        <f t="shared" si="324"/>
        <v>0</v>
      </c>
      <c r="CZ403" s="2">
        <f t="shared" si="324"/>
        <v>0</v>
      </c>
      <c r="DA403" s="2">
        <f t="shared" si="324"/>
        <v>0</v>
      </c>
      <c r="DB403" s="2">
        <f t="shared" si="324"/>
        <v>0</v>
      </c>
      <c r="DC403" s="2">
        <f t="shared" si="324"/>
        <v>0</v>
      </c>
      <c r="DD403" s="2">
        <f t="shared" si="324"/>
        <v>0</v>
      </c>
      <c r="DE403" s="2">
        <f t="shared" si="324"/>
        <v>0</v>
      </c>
      <c r="DF403" s="2">
        <f t="shared" si="324"/>
        <v>0</v>
      </c>
      <c r="DG403" s="3">
        <f t="shared" ref="DG403:EL403" si="325">DG409</f>
        <v>0</v>
      </c>
      <c r="DH403" s="3">
        <f t="shared" si="325"/>
        <v>0</v>
      </c>
      <c r="DI403" s="3">
        <f t="shared" si="325"/>
        <v>0</v>
      </c>
      <c r="DJ403" s="3">
        <f t="shared" si="325"/>
        <v>0</v>
      </c>
      <c r="DK403" s="3">
        <f t="shared" si="325"/>
        <v>0</v>
      </c>
      <c r="DL403" s="3">
        <f t="shared" si="325"/>
        <v>0</v>
      </c>
      <c r="DM403" s="3">
        <f t="shared" si="325"/>
        <v>0</v>
      </c>
      <c r="DN403" s="3">
        <f t="shared" si="325"/>
        <v>0</v>
      </c>
      <c r="DO403" s="3">
        <f t="shared" si="325"/>
        <v>0</v>
      </c>
      <c r="DP403" s="3">
        <f t="shared" si="325"/>
        <v>0</v>
      </c>
      <c r="DQ403" s="3">
        <f t="shared" si="325"/>
        <v>0</v>
      </c>
      <c r="DR403" s="3">
        <f t="shared" si="325"/>
        <v>0</v>
      </c>
      <c r="DS403" s="3">
        <f t="shared" si="325"/>
        <v>0</v>
      </c>
      <c r="DT403" s="3">
        <f t="shared" si="325"/>
        <v>0</v>
      </c>
      <c r="DU403" s="3">
        <f t="shared" si="325"/>
        <v>0</v>
      </c>
      <c r="DV403" s="3">
        <f t="shared" si="325"/>
        <v>0</v>
      </c>
      <c r="DW403" s="3">
        <f t="shared" si="325"/>
        <v>0</v>
      </c>
      <c r="DX403" s="3">
        <f t="shared" si="325"/>
        <v>0</v>
      </c>
      <c r="DY403" s="3">
        <f t="shared" si="325"/>
        <v>0</v>
      </c>
      <c r="DZ403" s="3">
        <f t="shared" si="325"/>
        <v>0</v>
      </c>
      <c r="EA403" s="3">
        <f t="shared" si="325"/>
        <v>0</v>
      </c>
      <c r="EB403" s="3">
        <f t="shared" si="325"/>
        <v>0</v>
      </c>
      <c r="EC403" s="3">
        <f t="shared" si="325"/>
        <v>0</v>
      </c>
      <c r="ED403" s="3">
        <f t="shared" si="325"/>
        <v>0</v>
      </c>
      <c r="EE403" s="3">
        <f t="shared" si="325"/>
        <v>0</v>
      </c>
      <c r="EF403" s="3">
        <f t="shared" si="325"/>
        <v>0</v>
      </c>
      <c r="EG403" s="3">
        <f t="shared" si="325"/>
        <v>0</v>
      </c>
      <c r="EH403" s="3">
        <f t="shared" si="325"/>
        <v>0</v>
      </c>
      <c r="EI403" s="3">
        <f t="shared" si="325"/>
        <v>0</v>
      </c>
      <c r="EJ403" s="3">
        <f t="shared" si="325"/>
        <v>0</v>
      </c>
      <c r="EK403" s="3">
        <f t="shared" si="325"/>
        <v>0</v>
      </c>
      <c r="EL403" s="3">
        <f t="shared" si="325"/>
        <v>0</v>
      </c>
      <c r="EM403" s="3">
        <f t="shared" ref="EM403:FR403" si="326">EM409</f>
        <v>0</v>
      </c>
      <c r="EN403" s="3">
        <f t="shared" si="326"/>
        <v>0</v>
      </c>
      <c r="EO403" s="3">
        <f t="shared" si="326"/>
        <v>0</v>
      </c>
      <c r="EP403" s="3">
        <f t="shared" si="326"/>
        <v>0</v>
      </c>
      <c r="EQ403" s="3">
        <f t="shared" si="326"/>
        <v>0</v>
      </c>
      <c r="ER403" s="3">
        <f t="shared" si="326"/>
        <v>0</v>
      </c>
      <c r="ES403" s="3">
        <f t="shared" si="326"/>
        <v>0</v>
      </c>
      <c r="ET403" s="3">
        <f t="shared" si="326"/>
        <v>0</v>
      </c>
      <c r="EU403" s="3">
        <f t="shared" si="326"/>
        <v>0</v>
      </c>
      <c r="EV403" s="3">
        <f t="shared" si="326"/>
        <v>0</v>
      </c>
      <c r="EW403" s="3">
        <f t="shared" si="326"/>
        <v>0</v>
      </c>
      <c r="EX403" s="3">
        <f t="shared" si="326"/>
        <v>0</v>
      </c>
      <c r="EY403" s="3">
        <f t="shared" si="326"/>
        <v>0</v>
      </c>
      <c r="EZ403" s="3">
        <f t="shared" si="326"/>
        <v>0</v>
      </c>
      <c r="FA403" s="3">
        <f t="shared" si="326"/>
        <v>0</v>
      </c>
      <c r="FB403" s="3">
        <f t="shared" si="326"/>
        <v>0</v>
      </c>
      <c r="FC403" s="3">
        <f t="shared" si="326"/>
        <v>0</v>
      </c>
      <c r="FD403" s="3">
        <f t="shared" si="326"/>
        <v>0</v>
      </c>
      <c r="FE403" s="3">
        <f t="shared" si="326"/>
        <v>0</v>
      </c>
      <c r="FF403" s="3">
        <f t="shared" si="326"/>
        <v>0</v>
      </c>
      <c r="FG403" s="3">
        <f t="shared" si="326"/>
        <v>0</v>
      </c>
      <c r="FH403" s="3">
        <f t="shared" si="326"/>
        <v>0</v>
      </c>
      <c r="FI403" s="3">
        <f t="shared" si="326"/>
        <v>0</v>
      </c>
      <c r="FJ403" s="3">
        <f t="shared" si="326"/>
        <v>0</v>
      </c>
      <c r="FK403" s="3">
        <f t="shared" si="326"/>
        <v>0</v>
      </c>
      <c r="FL403" s="3">
        <f t="shared" si="326"/>
        <v>0</v>
      </c>
      <c r="FM403" s="3">
        <f t="shared" si="326"/>
        <v>0</v>
      </c>
      <c r="FN403" s="3">
        <f t="shared" si="326"/>
        <v>0</v>
      </c>
      <c r="FO403" s="3">
        <f t="shared" si="326"/>
        <v>0</v>
      </c>
      <c r="FP403" s="3">
        <f t="shared" si="326"/>
        <v>0</v>
      </c>
      <c r="FQ403" s="3">
        <f t="shared" si="326"/>
        <v>0</v>
      </c>
      <c r="FR403" s="3">
        <f t="shared" si="326"/>
        <v>0</v>
      </c>
      <c r="FS403" s="3">
        <f t="shared" ref="FS403:GX403" si="327">FS409</f>
        <v>0</v>
      </c>
      <c r="FT403" s="3">
        <f t="shared" si="327"/>
        <v>0</v>
      </c>
      <c r="FU403" s="3">
        <f t="shared" si="327"/>
        <v>0</v>
      </c>
      <c r="FV403" s="3">
        <f t="shared" si="327"/>
        <v>0</v>
      </c>
      <c r="FW403" s="3">
        <f t="shared" si="327"/>
        <v>0</v>
      </c>
      <c r="FX403" s="3">
        <f t="shared" si="327"/>
        <v>0</v>
      </c>
      <c r="FY403" s="3">
        <f t="shared" si="327"/>
        <v>0</v>
      </c>
      <c r="FZ403" s="3">
        <f t="shared" si="327"/>
        <v>0</v>
      </c>
      <c r="GA403" s="3">
        <f t="shared" si="327"/>
        <v>0</v>
      </c>
      <c r="GB403" s="3">
        <f t="shared" si="327"/>
        <v>0</v>
      </c>
      <c r="GC403" s="3">
        <f t="shared" si="327"/>
        <v>0</v>
      </c>
      <c r="GD403" s="3">
        <f t="shared" si="327"/>
        <v>0</v>
      </c>
      <c r="GE403" s="3">
        <f t="shared" si="327"/>
        <v>0</v>
      </c>
      <c r="GF403" s="3">
        <f t="shared" si="327"/>
        <v>0</v>
      </c>
      <c r="GG403" s="3">
        <f t="shared" si="327"/>
        <v>0</v>
      </c>
      <c r="GH403" s="3">
        <f t="shared" si="327"/>
        <v>0</v>
      </c>
      <c r="GI403" s="3">
        <f t="shared" si="327"/>
        <v>0</v>
      </c>
      <c r="GJ403" s="3">
        <f t="shared" si="327"/>
        <v>0</v>
      </c>
      <c r="GK403" s="3">
        <f t="shared" si="327"/>
        <v>0</v>
      </c>
      <c r="GL403" s="3">
        <f t="shared" si="327"/>
        <v>0</v>
      </c>
      <c r="GM403" s="3">
        <f t="shared" si="327"/>
        <v>0</v>
      </c>
      <c r="GN403" s="3">
        <f t="shared" si="327"/>
        <v>0</v>
      </c>
      <c r="GO403" s="3">
        <f t="shared" si="327"/>
        <v>0</v>
      </c>
      <c r="GP403" s="3">
        <f t="shared" si="327"/>
        <v>0</v>
      </c>
      <c r="GQ403" s="3">
        <f t="shared" si="327"/>
        <v>0</v>
      </c>
      <c r="GR403" s="3">
        <f t="shared" si="327"/>
        <v>0</v>
      </c>
      <c r="GS403" s="3">
        <f t="shared" si="327"/>
        <v>0</v>
      </c>
      <c r="GT403" s="3">
        <f t="shared" si="327"/>
        <v>0</v>
      </c>
      <c r="GU403" s="3">
        <f t="shared" si="327"/>
        <v>0</v>
      </c>
      <c r="GV403" s="3">
        <f t="shared" si="327"/>
        <v>0</v>
      </c>
      <c r="GW403" s="3">
        <f t="shared" si="327"/>
        <v>0</v>
      </c>
      <c r="GX403" s="3">
        <f t="shared" si="327"/>
        <v>0</v>
      </c>
    </row>
    <row r="405" spans="1:245" x14ac:dyDescent="0.2">
      <c r="A405">
        <v>17</v>
      </c>
      <c r="B405">
        <v>1</v>
      </c>
      <c r="E405" t="s">
        <v>19</v>
      </c>
      <c r="F405" t="s">
        <v>476</v>
      </c>
      <c r="G405" t="s">
        <v>477</v>
      </c>
      <c r="H405" t="s">
        <v>478</v>
      </c>
      <c r="I405">
        <v>1</v>
      </c>
      <c r="J405">
        <v>0</v>
      </c>
      <c r="K405">
        <v>1</v>
      </c>
      <c r="O405">
        <f>ROUND(CP405,2)</f>
        <v>13658645.51</v>
      </c>
      <c r="P405">
        <f>ROUND((ROUND((AC405*AW405*I405),2)*BC405),2)</f>
        <v>13658645.51</v>
      </c>
      <c r="Q405">
        <f>(ROUND((ROUND(((ET405)*AV405*I405),2)*BB405),2)+ROUND((ROUND(((AE405-(EU405))*AV405*I405),2)*BS405),2))</f>
        <v>0</v>
      </c>
      <c r="R405">
        <f>ROUND((ROUND((AE405*AV405*I405),2)*BS405),2)</f>
        <v>0</v>
      </c>
      <c r="S405">
        <f>ROUND((ROUND((AF405*AV405*I405),2)*BA405),2)</f>
        <v>0</v>
      </c>
      <c r="T405">
        <f>ROUND(CU405*I405,2)</f>
        <v>0</v>
      </c>
      <c r="U405">
        <f>CV405*I405</f>
        <v>0</v>
      </c>
      <c r="V405">
        <f>CW405*I405</f>
        <v>0</v>
      </c>
      <c r="W405">
        <f>ROUND(CX405*I405,2)</f>
        <v>0</v>
      </c>
      <c r="X405">
        <f t="shared" ref="X405:Y407" si="328">ROUND(CY405,2)</f>
        <v>0</v>
      </c>
      <c r="Y405">
        <f t="shared" si="328"/>
        <v>0</v>
      </c>
      <c r="AA405">
        <v>109159563</v>
      </c>
      <c r="AB405">
        <f>ROUND((AC405+AD405+AF405),6)</f>
        <v>2657324.0299999998</v>
      </c>
      <c r="AC405">
        <f>ROUND((ES405),6)</f>
        <v>2657324.0299999998</v>
      </c>
      <c r="AD405">
        <f>ROUND((((ET405)-(EU405))+AE405),6)</f>
        <v>0</v>
      </c>
      <c r="AE405">
        <f t="shared" ref="AE405:AF407" si="329">ROUND((EU405),6)</f>
        <v>0</v>
      </c>
      <c r="AF405">
        <f t="shared" si="329"/>
        <v>0</v>
      </c>
      <c r="AG405">
        <f>ROUND((AP405),6)</f>
        <v>0</v>
      </c>
      <c r="AH405">
        <f t="shared" ref="AH405:AI407" si="330">(EW405)</f>
        <v>0</v>
      </c>
      <c r="AI405">
        <f t="shared" si="330"/>
        <v>0</v>
      </c>
      <c r="AJ405">
        <f>(AS405)</f>
        <v>0</v>
      </c>
      <c r="AK405">
        <v>2657324.0299999998</v>
      </c>
      <c r="AL405">
        <v>2657324.0299999998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5.14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3</v>
      </c>
      <c r="BJ405" t="s">
        <v>3</v>
      </c>
      <c r="BM405">
        <v>746</v>
      </c>
      <c r="BN405">
        <v>0</v>
      </c>
      <c r="BO405" t="s">
        <v>3</v>
      </c>
      <c r="BP405">
        <v>0</v>
      </c>
      <c r="BQ405">
        <v>130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30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>(P405+Q405+S405)</f>
        <v>13658645.51</v>
      </c>
      <c r="CQ405">
        <f>ROUND((ROUND((AC405*AW405*1),2)*BC405),2)</f>
        <v>13658645.51</v>
      </c>
      <c r="CR405">
        <f>(ROUND((ROUND(((ET405)*AV405*1),2)*BB405),2)+ROUND((ROUND(((AE405-(EU405))*AV405*1),2)*BS405),2))</f>
        <v>0</v>
      </c>
      <c r="CS405">
        <f>ROUND((ROUND((AE405*AV405*1),2)*BS405),2)</f>
        <v>0</v>
      </c>
      <c r="CT405">
        <f>ROUND((ROUND((AF405*AV405*1),2)*BA405),2)</f>
        <v>0</v>
      </c>
      <c r="CU405">
        <f>AG405</f>
        <v>0</v>
      </c>
      <c r="CV405">
        <f>(AH405*AV405)</f>
        <v>0</v>
      </c>
      <c r="CW405">
        <f t="shared" ref="CW405:CX407" si="331">AI405</f>
        <v>0</v>
      </c>
      <c r="CX405">
        <f t="shared" si="331"/>
        <v>0</v>
      </c>
      <c r="CY405">
        <f>S405*(BZ405/100)</f>
        <v>0</v>
      </c>
      <c r="CZ405">
        <f>S405*(CA405/100)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478</v>
      </c>
      <c r="DW405" t="s">
        <v>478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94152115</v>
      </c>
      <c r="EF405">
        <v>130</v>
      </c>
      <c r="EG405" t="s">
        <v>479</v>
      </c>
      <c r="EH405">
        <v>0</v>
      </c>
      <c r="EI405" t="s">
        <v>3</v>
      </c>
      <c r="EJ405">
        <v>3</v>
      </c>
      <c r="EK405">
        <v>746</v>
      </c>
      <c r="EL405" t="s">
        <v>480</v>
      </c>
      <c r="EM405" t="s">
        <v>481</v>
      </c>
      <c r="EO405" t="s">
        <v>3</v>
      </c>
      <c r="EQ405">
        <v>131072</v>
      </c>
      <c r="ER405">
        <v>2657324.0299999998</v>
      </c>
      <c r="ES405">
        <v>2657324.0299999998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5</v>
      </c>
      <c r="FC405">
        <v>0</v>
      </c>
      <c r="FD405">
        <v>18</v>
      </c>
      <c r="FF405">
        <v>13658645.5</v>
      </c>
      <c r="FQ405">
        <v>0</v>
      </c>
      <c r="FR405">
        <f>ROUND(IF(AND(BH405=3,BI405=3),P405,0),2)</f>
        <v>13658645.51</v>
      </c>
      <c r="FS405">
        <v>0</v>
      </c>
      <c r="FX405">
        <v>0</v>
      </c>
      <c r="FY405">
        <v>0</v>
      </c>
      <c r="GA405" t="s">
        <v>482</v>
      </c>
      <c r="GD405">
        <v>0</v>
      </c>
      <c r="GF405">
        <v>1006374438</v>
      </c>
      <c r="GG405">
        <v>2</v>
      </c>
      <c r="GH405">
        <v>3</v>
      </c>
      <c r="GI405">
        <v>5</v>
      </c>
      <c r="GJ405">
        <v>0</v>
      </c>
      <c r="GK405">
        <f>ROUND(R405*(R12)/100,2)</f>
        <v>0</v>
      </c>
      <c r="GL405">
        <f>ROUND(IF(AND(BH405=3,BI405=3,FS405&lt;&gt;0),P405,0),2)</f>
        <v>0</v>
      </c>
      <c r="GM405">
        <f>ROUND(O405+X405+Y405+GK405,2)+GX405</f>
        <v>13658645.51</v>
      </c>
      <c r="GN405">
        <f>IF(OR(BI405=0,BI405=1),ROUND(O405+X405+Y405+GK405,2),0)</f>
        <v>0</v>
      </c>
      <c r="GO405">
        <f>IF(BI405=2,ROUND(O405+X405+Y405+GK405,2),0)</f>
        <v>0</v>
      </c>
      <c r="GP405">
        <f>IF(BI405=4,ROUND(O405+X405+Y405+GK405,2)+GX405,0)</f>
        <v>0</v>
      </c>
      <c r="GR405">
        <v>1</v>
      </c>
      <c r="GS405">
        <v>1</v>
      </c>
      <c r="GT405">
        <v>0</v>
      </c>
      <c r="GU405" t="s">
        <v>3</v>
      </c>
      <c r="GV405">
        <f>ROUND((GT405),6)</f>
        <v>0</v>
      </c>
      <c r="GW405">
        <v>1</v>
      </c>
      <c r="GX405">
        <f>ROUND(HC405*I405,2)</f>
        <v>0</v>
      </c>
      <c r="HA405">
        <v>0</v>
      </c>
      <c r="HB405">
        <v>0</v>
      </c>
      <c r="HC405">
        <f>GV405*GW405</f>
        <v>0</v>
      </c>
      <c r="HE405" t="s">
        <v>354</v>
      </c>
      <c r="HF405" t="s">
        <v>354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45" x14ac:dyDescent="0.2">
      <c r="A406">
        <v>17</v>
      </c>
      <c r="B406">
        <v>1</v>
      </c>
      <c r="E406" t="s">
        <v>28</v>
      </c>
      <c r="F406" t="s">
        <v>476</v>
      </c>
      <c r="G406" t="s">
        <v>483</v>
      </c>
      <c r="H406" t="s">
        <v>202</v>
      </c>
      <c r="I406">
        <v>0</v>
      </c>
      <c r="J406">
        <v>0</v>
      </c>
      <c r="K406">
        <v>0</v>
      </c>
      <c r="O406">
        <f>ROUND(CP406,2)</f>
        <v>0</v>
      </c>
      <c r="P406">
        <f>ROUND((ROUND((AC406*AW406*I406),2)*BC406),2)</f>
        <v>0</v>
      </c>
      <c r="Q406">
        <f>(ROUND((ROUND(((ET406)*AV406*I406),2)*BB406),2)+ROUND((ROUND(((AE406-(EU406))*AV406*I406),2)*BS406),2))</f>
        <v>0</v>
      </c>
      <c r="R406">
        <f>ROUND((ROUND((AE406*AV406*I406),2)*BS406),2)</f>
        <v>0</v>
      </c>
      <c r="S406">
        <f>ROUND((ROUND((AF406*AV406*I406),2)*BA406),2)</f>
        <v>0</v>
      </c>
      <c r="T406">
        <f>ROUND(CU406*I406,2)</f>
        <v>0</v>
      </c>
      <c r="U406">
        <f>CV406*I406</f>
        <v>0</v>
      </c>
      <c r="V406">
        <f>CW406*I406</f>
        <v>0</v>
      </c>
      <c r="W406">
        <f>ROUND(CX406*I406,2)</f>
        <v>0</v>
      </c>
      <c r="X406">
        <f t="shared" si="328"/>
        <v>0</v>
      </c>
      <c r="Y406">
        <f t="shared" si="328"/>
        <v>0</v>
      </c>
      <c r="AA406">
        <v>109159563</v>
      </c>
      <c r="AB406">
        <f>ROUND((AC406+AD406+AF406),6)</f>
        <v>0</v>
      </c>
      <c r="AC406">
        <f>ROUND((ES406),6)</f>
        <v>0</v>
      </c>
      <c r="AD406">
        <f>ROUND((((ET406)-(EU406))+AE406),6)</f>
        <v>0</v>
      </c>
      <c r="AE406">
        <f t="shared" si="329"/>
        <v>0</v>
      </c>
      <c r="AF406">
        <f t="shared" si="329"/>
        <v>0</v>
      </c>
      <c r="AG406">
        <f>ROUND((AP406),6)</f>
        <v>0</v>
      </c>
      <c r="AH406">
        <f t="shared" si="330"/>
        <v>0</v>
      </c>
      <c r="AI406">
        <f t="shared" si="330"/>
        <v>0</v>
      </c>
      <c r="AJ406">
        <f>(AS406)</f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5.14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3</v>
      </c>
      <c r="BJ406" t="s">
        <v>3</v>
      </c>
      <c r="BM406">
        <v>700003</v>
      </c>
      <c r="BN406">
        <v>0</v>
      </c>
      <c r="BO406" t="s">
        <v>3</v>
      </c>
      <c r="BP406">
        <v>0</v>
      </c>
      <c r="BQ406">
        <v>202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>(P406+Q406+S406)</f>
        <v>0</v>
      </c>
      <c r="CQ406">
        <f>ROUND((ROUND((AC406*AW406*1),2)*BC406),2)</f>
        <v>0</v>
      </c>
      <c r="CR406">
        <f>(ROUND((ROUND(((ET406)*AV406*1),2)*BB406),2)+ROUND((ROUND(((AE406-(EU406))*AV406*1),2)*BS406),2))</f>
        <v>0</v>
      </c>
      <c r="CS406">
        <f>ROUND((ROUND((AE406*AV406*1),2)*BS406),2)</f>
        <v>0</v>
      </c>
      <c r="CT406">
        <f>ROUND((ROUND((AF406*AV406*1),2)*BA406),2)</f>
        <v>0</v>
      </c>
      <c r="CU406">
        <f>AG406</f>
        <v>0</v>
      </c>
      <c r="CV406">
        <f>(AH406*AV406)</f>
        <v>0</v>
      </c>
      <c r="CW406">
        <f t="shared" si="331"/>
        <v>0</v>
      </c>
      <c r="CX406">
        <f t="shared" si="331"/>
        <v>0</v>
      </c>
      <c r="CY406">
        <f>S406*(BZ406/100)</f>
        <v>0</v>
      </c>
      <c r="CZ406">
        <f>S406*(CA406/100)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1010</v>
      </c>
      <c r="DV406" t="s">
        <v>202</v>
      </c>
      <c r="DW406" t="s">
        <v>202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94153414</v>
      </c>
      <c r="EF406">
        <v>202</v>
      </c>
      <c r="EG406" t="s">
        <v>466</v>
      </c>
      <c r="EH406">
        <v>0</v>
      </c>
      <c r="EI406" t="s">
        <v>3</v>
      </c>
      <c r="EJ406">
        <v>1</v>
      </c>
      <c r="EK406">
        <v>700003</v>
      </c>
      <c r="EL406" t="s">
        <v>484</v>
      </c>
      <c r="EM406" t="s">
        <v>466</v>
      </c>
      <c r="EO406" t="s">
        <v>3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>ROUND(IF(AND(BH406=3,BI406=3),P406,0),2)</f>
        <v>0</v>
      </c>
      <c r="FS406">
        <v>0</v>
      </c>
      <c r="FX406">
        <v>0</v>
      </c>
      <c r="FY406">
        <v>0</v>
      </c>
      <c r="GA406" t="s">
        <v>485</v>
      </c>
      <c r="GD406">
        <v>0</v>
      </c>
      <c r="GF406">
        <v>663244239</v>
      </c>
      <c r="GG406">
        <v>2</v>
      </c>
      <c r="GH406">
        <v>0</v>
      </c>
      <c r="GI406">
        <v>5</v>
      </c>
      <c r="GJ406">
        <v>0</v>
      </c>
      <c r="GK406">
        <f>ROUND(R406*(R12)/100,2)</f>
        <v>0</v>
      </c>
      <c r="GL406">
        <f>ROUND(IF(AND(BH406=3,BI406=3,FS406&lt;&gt;0),P406,0),2)</f>
        <v>0</v>
      </c>
      <c r="GM406">
        <f>ROUND(O406+X406+Y406+GK406,2)+GX406</f>
        <v>0</v>
      </c>
      <c r="GN406">
        <f>IF(OR(BI406=0,BI406=1),ROUND(O406+X406+Y406+GK406,2),0)</f>
        <v>0</v>
      </c>
      <c r="GO406">
        <f>IF(BI406=2,ROUND(O406+X406+Y406+GK406,2),0)</f>
        <v>0</v>
      </c>
      <c r="GP406">
        <f>IF(BI406=4,ROUND(O406+X406+Y406+GK406,2)+GX406,0)</f>
        <v>0</v>
      </c>
      <c r="GR406">
        <v>1</v>
      </c>
      <c r="GS406">
        <v>4</v>
      </c>
      <c r="GT406">
        <v>0</v>
      </c>
      <c r="GU406" t="s">
        <v>3</v>
      </c>
      <c r="GV406">
        <f>ROUND((GT406),6)</f>
        <v>0</v>
      </c>
      <c r="GW406">
        <v>1</v>
      </c>
      <c r="GX406">
        <f>ROUND(HC406*I406,2)</f>
        <v>0</v>
      </c>
      <c r="HA406">
        <v>0</v>
      </c>
      <c r="HB406">
        <v>0</v>
      </c>
      <c r="HC406">
        <f>GV406*GW406</f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45" x14ac:dyDescent="0.2">
      <c r="A407">
        <v>17</v>
      </c>
      <c r="B407">
        <v>1</v>
      </c>
      <c r="E407" t="s">
        <v>32</v>
      </c>
      <c r="F407" t="s">
        <v>464</v>
      </c>
      <c r="G407" t="s">
        <v>486</v>
      </c>
      <c r="H407" t="s">
        <v>487</v>
      </c>
      <c r="I407">
        <v>1</v>
      </c>
      <c r="J407">
        <v>0</v>
      </c>
      <c r="K407">
        <v>1</v>
      </c>
      <c r="O407">
        <f>ROUND(CP407,2)</f>
        <v>1044480.02</v>
      </c>
      <c r="P407">
        <f>ROUND((ROUND((AC407*AW407*I407),2)*BC407),2)</f>
        <v>1044480.02</v>
      </c>
      <c r="Q407">
        <f>(ROUND((ROUND(((ET407)*AV407*I407),2)*BB407),2)+ROUND((ROUND(((AE407-(EU407))*AV407*I407),2)*BS407),2))</f>
        <v>0</v>
      </c>
      <c r="R407">
        <f>ROUND((ROUND((AE407*AV407*I407),2)*BS407),2)</f>
        <v>0</v>
      </c>
      <c r="S407">
        <f>ROUND((ROUND((AF407*AV407*I407),2)*BA407),2)</f>
        <v>0</v>
      </c>
      <c r="T407">
        <f>ROUND(CU407*I407,2)</f>
        <v>0</v>
      </c>
      <c r="U407">
        <f>CV407*I407</f>
        <v>0</v>
      </c>
      <c r="V407">
        <f>CW407*I407</f>
        <v>0</v>
      </c>
      <c r="W407">
        <f>ROUND(CX407*I407,2)</f>
        <v>0</v>
      </c>
      <c r="X407">
        <f t="shared" si="328"/>
        <v>0</v>
      </c>
      <c r="Y407">
        <f t="shared" si="328"/>
        <v>0</v>
      </c>
      <c r="AA407">
        <v>109159563</v>
      </c>
      <c r="AB407">
        <f>ROUND((AC407+AD407+AF407),6)</f>
        <v>203206.23</v>
      </c>
      <c r="AC407">
        <f>ROUND((ES407),6)</f>
        <v>203206.23</v>
      </c>
      <c r="AD407">
        <f>ROUND((((ET407)-(EU407))+AE407),6)</f>
        <v>0</v>
      </c>
      <c r="AE407">
        <f t="shared" si="329"/>
        <v>0</v>
      </c>
      <c r="AF407">
        <f t="shared" si="329"/>
        <v>0</v>
      </c>
      <c r="AG407">
        <f>ROUND((AP407),6)</f>
        <v>0</v>
      </c>
      <c r="AH407">
        <f t="shared" si="330"/>
        <v>0</v>
      </c>
      <c r="AI407">
        <f t="shared" si="330"/>
        <v>0</v>
      </c>
      <c r="AJ407">
        <f>(AS407)</f>
        <v>0</v>
      </c>
      <c r="AK407">
        <v>203206.23</v>
      </c>
      <c r="AL407">
        <v>203206.23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5.14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3</v>
      </c>
      <c r="BJ407" t="s">
        <v>3</v>
      </c>
      <c r="BM407">
        <v>746</v>
      </c>
      <c r="BN407">
        <v>0</v>
      </c>
      <c r="BO407" t="s">
        <v>3</v>
      </c>
      <c r="BP407">
        <v>0</v>
      </c>
      <c r="BQ407">
        <v>130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B407" t="s">
        <v>3</v>
      </c>
      <c r="CE407">
        <v>30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(P407+Q407+S407)</f>
        <v>1044480.02</v>
      </c>
      <c r="CQ407">
        <f>ROUND((ROUND((AC407*AW407*1),2)*BC407),2)</f>
        <v>1044480.02</v>
      </c>
      <c r="CR407">
        <f>(ROUND((ROUND(((ET407)*AV407*1),2)*BB407),2)+ROUND((ROUND(((AE407-(EU407))*AV407*1),2)*BS407),2))</f>
        <v>0</v>
      </c>
      <c r="CS407">
        <f>ROUND((ROUND((AE407*AV407*1),2)*BS407),2)</f>
        <v>0</v>
      </c>
      <c r="CT407">
        <f>ROUND((ROUND((AF407*AV407*1),2)*BA407),2)</f>
        <v>0</v>
      </c>
      <c r="CU407">
        <f>AG407</f>
        <v>0</v>
      </c>
      <c r="CV407">
        <f>(AH407*AV407)</f>
        <v>0</v>
      </c>
      <c r="CW407">
        <f t="shared" si="331"/>
        <v>0</v>
      </c>
      <c r="CX407">
        <f t="shared" si="331"/>
        <v>0</v>
      </c>
      <c r="CY407">
        <f>S407*(BZ407/100)</f>
        <v>0</v>
      </c>
      <c r="CZ407">
        <f>S407*(CA407/100)</f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487</v>
      </c>
      <c r="DW407" t="s">
        <v>487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94152115</v>
      </c>
      <c r="EF407">
        <v>130</v>
      </c>
      <c r="EG407" t="s">
        <v>479</v>
      </c>
      <c r="EH407">
        <v>0</v>
      </c>
      <c r="EI407" t="s">
        <v>3</v>
      </c>
      <c r="EJ407">
        <v>3</v>
      </c>
      <c r="EK407">
        <v>746</v>
      </c>
      <c r="EL407" t="s">
        <v>480</v>
      </c>
      <c r="EM407" t="s">
        <v>481</v>
      </c>
      <c r="EO407" t="s">
        <v>3</v>
      </c>
      <c r="EQ407">
        <v>0</v>
      </c>
      <c r="ER407">
        <v>203206.23</v>
      </c>
      <c r="ES407">
        <v>203206.23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5</v>
      </c>
      <c r="FC407">
        <v>0</v>
      </c>
      <c r="FD407">
        <v>18</v>
      </c>
      <c r="FF407">
        <v>1044480</v>
      </c>
      <c r="FQ407">
        <v>0</v>
      </c>
      <c r="FR407">
        <f>ROUND(IF(AND(BH407=3,BI407=3),P407,0),2)</f>
        <v>1044480.02</v>
      </c>
      <c r="FS407">
        <v>0</v>
      </c>
      <c r="FX407">
        <v>0</v>
      </c>
      <c r="FY407">
        <v>0</v>
      </c>
      <c r="GA407" t="s">
        <v>488</v>
      </c>
      <c r="GD407">
        <v>0</v>
      </c>
      <c r="GF407">
        <v>1686511099</v>
      </c>
      <c r="GG407">
        <v>2</v>
      </c>
      <c r="GH407">
        <v>3</v>
      </c>
      <c r="GI407">
        <v>5</v>
      </c>
      <c r="GJ407">
        <v>0</v>
      </c>
      <c r="GK407">
        <f>ROUND(R407*(R12)/100,2)</f>
        <v>0</v>
      </c>
      <c r="GL407">
        <f>ROUND(IF(AND(BH407=3,BI407=3,FS407&lt;&gt;0),P407,0),2)</f>
        <v>0</v>
      </c>
      <c r="GM407">
        <f>ROUND(O407+X407+Y407+GK407,2)+GX407</f>
        <v>1044480.02</v>
      </c>
      <c r="GN407">
        <f>IF(OR(BI407=0,BI407=1),ROUND(O407+X407+Y407+GK407,2),0)</f>
        <v>0</v>
      </c>
      <c r="GO407">
        <f>IF(BI407=2,ROUND(O407+X407+Y407+GK407,2),0)</f>
        <v>0</v>
      </c>
      <c r="GP407">
        <f>IF(BI407=4,ROUND(O407+X407+Y407+GK407,2)+GX407,0)</f>
        <v>0</v>
      </c>
      <c r="GR407">
        <v>1</v>
      </c>
      <c r="GS407">
        <v>1</v>
      </c>
      <c r="GT407">
        <v>0</v>
      </c>
      <c r="GU407" t="s">
        <v>3</v>
      </c>
      <c r="GV407">
        <f>ROUND((GT407),6)</f>
        <v>0</v>
      </c>
      <c r="GW407">
        <v>1</v>
      </c>
      <c r="GX407">
        <f>ROUND(HC407*I407,2)</f>
        <v>0</v>
      </c>
      <c r="HA407">
        <v>0</v>
      </c>
      <c r="HB407">
        <v>0</v>
      </c>
      <c r="HC407">
        <f>GV407*GW407</f>
        <v>0</v>
      </c>
      <c r="HE407" t="s">
        <v>354</v>
      </c>
      <c r="HF407" t="s">
        <v>354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9" spans="1:245" x14ac:dyDescent="0.2">
      <c r="A409" s="2">
        <v>51</v>
      </c>
      <c r="B409" s="2">
        <f>B401</f>
        <v>1</v>
      </c>
      <c r="C409" s="2">
        <f>A401</f>
        <v>4</v>
      </c>
      <c r="D409" s="2">
        <f>ROW(A401)</f>
        <v>401</v>
      </c>
      <c r="E409" s="2"/>
      <c r="F409" s="2" t="str">
        <f>IF(F401&lt;&gt;"",F401,"")</f>
        <v>Новый раздел</v>
      </c>
      <c r="G409" s="2" t="str">
        <f>IF(G401&lt;&gt;"",G401,"")</f>
        <v>Оборудование</v>
      </c>
      <c r="H409" s="2">
        <v>0</v>
      </c>
      <c r="I409" s="2"/>
      <c r="J409" s="2"/>
      <c r="K409" s="2"/>
      <c r="L409" s="2"/>
      <c r="M409" s="2"/>
      <c r="N409" s="2"/>
      <c r="O409" s="2">
        <f t="shared" ref="O409:T409" si="332">ROUND(AB409,2)</f>
        <v>14703125.529999999</v>
      </c>
      <c r="P409" s="2">
        <f t="shared" si="332"/>
        <v>14703125.529999999</v>
      </c>
      <c r="Q409" s="2">
        <f t="shared" si="332"/>
        <v>0</v>
      </c>
      <c r="R409" s="2">
        <f t="shared" si="332"/>
        <v>0</v>
      </c>
      <c r="S409" s="2">
        <f t="shared" si="332"/>
        <v>0</v>
      </c>
      <c r="T409" s="2">
        <f t="shared" si="332"/>
        <v>0</v>
      </c>
      <c r="U409" s="2">
        <f>AH409</f>
        <v>0</v>
      </c>
      <c r="V409" s="2">
        <f>AI409</f>
        <v>0</v>
      </c>
      <c r="W409" s="2">
        <f>ROUND(AJ409,2)</f>
        <v>0</v>
      </c>
      <c r="X409" s="2">
        <f>ROUND(AK409,2)</f>
        <v>0</v>
      </c>
      <c r="Y409" s="2">
        <f>ROUND(AL409,2)</f>
        <v>0</v>
      </c>
      <c r="Z409" s="2"/>
      <c r="AA409" s="2"/>
      <c r="AB409" s="2">
        <f>ROUND(SUMIF(AA405:AA407,"=109159563",O405:O407),2)</f>
        <v>14703125.529999999</v>
      </c>
      <c r="AC409" s="2">
        <f>ROUND(SUMIF(AA405:AA407,"=109159563",P405:P407),2)</f>
        <v>14703125.529999999</v>
      </c>
      <c r="AD409" s="2">
        <f>ROUND(SUMIF(AA405:AA407,"=109159563",Q405:Q407),2)</f>
        <v>0</v>
      </c>
      <c r="AE409" s="2">
        <f>ROUND(SUMIF(AA405:AA407,"=109159563",R405:R407),2)</f>
        <v>0</v>
      </c>
      <c r="AF409" s="2">
        <f>ROUND(SUMIF(AA405:AA407,"=109159563",S405:S407),2)</f>
        <v>0</v>
      </c>
      <c r="AG409" s="2">
        <f>ROUND(SUMIF(AA405:AA407,"=109159563",T405:T407),2)</f>
        <v>0</v>
      </c>
      <c r="AH409" s="2">
        <f>SUMIF(AA405:AA407,"=109159563",U405:U407)</f>
        <v>0</v>
      </c>
      <c r="AI409" s="2">
        <f>SUMIF(AA405:AA407,"=109159563",V405:V407)</f>
        <v>0</v>
      </c>
      <c r="AJ409" s="2">
        <f>ROUND(SUMIF(AA405:AA407,"=109159563",W405:W407),2)</f>
        <v>0</v>
      </c>
      <c r="AK409" s="2">
        <f>ROUND(SUMIF(AA405:AA407,"=109159563",X405:X407),2)</f>
        <v>0</v>
      </c>
      <c r="AL409" s="2">
        <f>ROUND(SUMIF(AA405:AA407,"=109159563",Y405:Y407),2)</f>
        <v>0</v>
      </c>
      <c r="AM409" s="2"/>
      <c r="AN409" s="2"/>
      <c r="AO409" s="2">
        <f t="shared" ref="AO409:BD409" si="333">ROUND(BX409,2)</f>
        <v>0</v>
      </c>
      <c r="AP409" s="2">
        <f t="shared" si="333"/>
        <v>14703125.529999999</v>
      </c>
      <c r="AQ409" s="2">
        <f t="shared" si="333"/>
        <v>0</v>
      </c>
      <c r="AR409" s="2">
        <f t="shared" si="333"/>
        <v>14703125.529999999</v>
      </c>
      <c r="AS409" s="2">
        <f t="shared" si="333"/>
        <v>0</v>
      </c>
      <c r="AT409" s="2">
        <f t="shared" si="333"/>
        <v>0</v>
      </c>
      <c r="AU409" s="2">
        <f t="shared" si="333"/>
        <v>0</v>
      </c>
      <c r="AV409" s="2">
        <f t="shared" si="333"/>
        <v>14703125.529999999</v>
      </c>
      <c r="AW409" s="2">
        <f t="shared" si="333"/>
        <v>0</v>
      </c>
      <c r="AX409" s="2">
        <f t="shared" si="333"/>
        <v>0</v>
      </c>
      <c r="AY409" s="2">
        <f t="shared" si="333"/>
        <v>0</v>
      </c>
      <c r="AZ409" s="2">
        <f t="shared" si="333"/>
        <v>14703125.529999999</v>
      </c>
      <c r="BA409" s="2">
        <f t="shared" si="333"/>
        <v>0</v>
      </c>
      <c r="BB409" s="2">
        <f t="shared" si="333"/>
        <v>0</v>
      </c>
      <c r="BC409" s="2">
        <f t="shared" si="333"/>
        <v>0</v>
      </c>
      <c r="BD409" s="2">
        <f t="shared" si="333"/>
        <v>0</v>
      </c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>
        <f>ROUND(SUMIF(AA405:AA407,"=109159563",FQ405:FQ407),2)</f>
        <v>0</v>
      </c>
      <c r="BY409" s="2">
        <f>ROUND(SUMIF(AA405:AA407,"=109159563",FR405:FR407),2)</f>
        <v>14703125.529999999</v>
      </c>
      <c r="BZ409" s="2">
        <f>ROUND(SUMIF(AA405:AA407,"=109159563",GL405:GL407),2)</f>
        <v>0</v>
      </c>
      <c r="CA409" s="2">
        <f>ROUND(SUMIF(AA405:AA407,"=109159563",GM405:GM407),2)</f>
        <v>14703125.529999999</v>
      </c>
      <c r="CB409" s="2">
        <f>ROUND(SUMIF(AA405:AA407,"=109159563",GN405:GN407),2)</f>
        <v>0</v>
      </c>
      <c r="CC409" s="2">
        <f>ROUND(SUMIF(AA405:AA407,"=109159563",GO405:GO407),2)</f>
        <v>0</v>
      </c>
      <c r="CD409" s="2">
        <f>ROUND(SUMIF(AA405:AA407,"=109159563",GP405:GP407),2)</f>
        <v>0</v>
      </c>
      <c r="CE409" s="2">
        <f>AC409-BX409</f>
        <v>14703125.529999999</v>
      </c>
      <c r="CF409" s="2">
        <f>AC409-BY409</f>
        <v>0</v>
      </c>
      <c r="CG409" s="2">
        <f>BX409-BZ409</f>
        <v>0</v>
      </c>
      <c r="CH409" s="2">
        <f>AC409-BX409-BY409+BZ409</f>
        <v>0</v>
      </c>
      <c r="CI409" s="2">
        <f>BY409-BZ409</f>
        <v>14703125.529999999</v>
      </c>
      <c r="CJ409" s="2">
        <f>ROUND(SUMIF(AA405:AA407,"=109159563",GX405:GX407),2)</f>
        <v>0</v>
      </c>
      <c r="CK409" s="2">
        <f>ROUND(SUMIF(AA405:AA407,"=109159563",GY405:GY407),2)</f>
        <v>0</v>
      </c>
      <c r="CL409" s="2">
        <f>ROUND(SUMIF(AA405:AA407,"=109159563",GZ405:GZ407),2)</f>
        <v>0</v>
      </c>
      <c r="CM409" s="2">
        <f>ROUND(SUMIF(AA405:AA407,"=109159563",HD405:HD407),2)</f>
        <v>0</v>
      </c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>
        <v>0</v>
      </c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201</v>
      </c>
      <c r="F411" s="4">
        <f>ROUND(Source!O409,O411)</f>
        <v>14703125.529999999</v>
      </c>
      <c r="G411" s="4" t="s">
        <v>120</v>
      </c>
      <c r="H411" s="4" t="s">
        <v>121</v>
      </c>
      <c r="I411" s="4"/>
      <c r="J411" s="4"/>
      <c r="K411" s="4">
        <v>201</v>
      </c>
      <c r="L411" s="4">
        <v>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14703125.529999999</v>
      </c>
      <c r="X411" s="4">
        <v>1</v>
      </c>
      <c r="Y411" s="4">
        <v>14703125.529999999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202</v>
      </c>
      <c r="F412" s="4">
        <f>ROUND(Source!P409,O412)</f>
        <v>14703125.529999999</v>
      </c>
      <c r="G412" s="4" t="s">
        <v>122</v>
      </c>
      <c r="H412" s="4" t="s">
        <v>123</v>
      </c>
      <c r="I412" s="4"/>
      <c r="J412" s="4"/>
      <c r="K412" s="4">
        <v>202</v>
      </c>
      <c r="L412" s="4">
        <v>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14703125.529999999</v>
      </c>
      <c r="X412" s="4">
        <v>1</v>
      </c>
      <c r="Y412" s="4">
        <v>14703125.529999999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222</v>
      </c>
      <c r="F413" s="4">
        <f>ROUND(Source!AO409,O413)</f>
        <v>0</v>
      </c>
      <c r="G413" s="4" t="s">
        <v>124</v>
      </c>
      <c r="H413" s="4" t="s">
        <v>125</v>
      </c>
      <c r="I413" s="4"/>
      <c r="J413" s="4"/>
      <c r="K413" s="4">
        <v>222</v>
      </c>
      <c r="L413" s="4">
        <v>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225</v>
      </c>
      <c r="F414" s="4">
        <f>ROUND(Source!AV409,O414)</f>
        <v>14703125.529999999</v>
      </c>
      <c r="G414" s="4" t="s">
        <v>126</v>
      </c>
      <c r="H414" s="4" t="s">
        <v>127</v>
      </c>
      <c r="I414" s="4"/>
      <c r="J414" s="4"/>
      <c r="K414" s="4">
        <v>225</v>
      </c>
      <c r="L414" s="4">
        <v>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14703125.529999999</v>
      </c>
      <c r="X414" s="4">
        <v>1</v>
      </c>
      <c r="Y414" s="4">
        <v>14703125.529999999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226</v>
      </c>
      <c r="F415" s="4">
        <f>ROUND(Source!AW409,O415)</f>
        <v>0</v>
      </c>
      <c r="G415" s="4" t="s">
        <v>128</v>
      </c>
      <c r="H415" s="4" t="s">
        <v>129</v>
      </c>
      <c r="I415" s="4"/>
      <c r="J415" s="4"/>
      <c r="K415" s="4">
        <v>226</v>
      </c>
      <c r="L415" s="4">
        <v>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227</v>
      </c>
      <c r="F416" s="4">
        <f>ROUND(Source!AX409,O416)</f>
        <v>0</v>
      </c>
      <c r="G416" s="4" t="s">
        <v>130</v>
      </c>
      <c r="H416" s="4" t="s">
        <v>131</v>
      </c>
      <c r="I416" s="4"/>
      <c r="J416" s="4"/>
      <c r="K416" s="4">
        <v>227</v>
      </c>
      <c r="L416" s="4">
        <v>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228</v>
      </c>
      <c r="F417" s="4">
        <f>ROUND(Source!AY409,O417)</f>
        <v>0</v>
      </c>
      <c r="G417" s="4" t="s">
        <v>132</v>
      </c>
      <c r="H417" s="4" t="s">
        <v>133</v>
      </c>
      <c r="I417" s="4"/>
      <c r="J417" s="4"/>
      <c r="K417" s="4">
        <v>228</v>
      </c>
      <c r="L417" s="4">
        <v>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216</v>
      </c>
      <c r="F418" s="4">
        <f>ROUND(Source!AP409,O418)</f>
        <v>14703125.529999999</v>
      </c>
      <c r="G418" s="4" t="s">
        <v>134</v>
      </c>
      <c r="H418" s="4" t="s">
        <v>135</v>
      </c>
      <c r="I418" s="4"/>
      <c r="J418" s="4"/>
      <c r="K418" s="4">
        <v>216</v>
      </c>
      <c r="L418" s="4">
        <v>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14703125.529999999</v>
      </c>
      <c r="X418" s="4">
        <v>1</v>
      </c>
      <c r="Y418" s="4">
        <v>14703125.529999999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223</v>
      </c>
      <c r="F419" s="4">
        <f>ROUND(Source!AQ409,O419)</f>
        <v>0</v>
      </c>
      <c r="G419" s="4" t="s">
        <v>136</v>
      </c>
      <c r="H419" s="4" t="s">
        <v>137</v>
      </c>
      <c r="I419" s="4"/>
      <c r="J419" s="4"/>
      <c r="K419" s="4">
        <v>223</v>
      </c>
      <c r="L419" s="4">
        <v>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229</v>
      </c>
      <c r="F420" s="4">
        <f>ROUND(Source!AZ409,O420)</f>
        <v>14703125.529999999</v>
      </c>
      <c r="G420" s="4" t="s">
        <v>138</v>
      </c>
      <c r="H420" s="4" t="s">
        <v>139</v>
      </c>
      <c r="I420" s="4"/>
      <c r="J420" s="4"/>
      <c r="K420" s="4">
        <v>229</v>
      </c>
      <c r="L420" s="4">
        <v>10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14703125.529999999</v>
      </c>
      <c r="X420" s="4">
        <v>1</v>
      </c>
      <c r="Y420" s="4">
        <v>14703125.529999999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203</v>
      </c>
      <c r="F421" s="4">
        <f>ROUND(Source!Q409,O421)</f>
        <v>0</v>
      </c>
      <c r="G421" s="4" t="s">
        <v>140</v>
      </c>
      <c r="H421" s="4" t="s">
        <v>141</v>
      </c>
      <c r="I421" s="4"/>
      <c r="J421" s="4"/>
      <c r="K421" s="4">
        <v>203</v>
      </c>
      <c r="L421" s="4">
        <v>11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231</v>
      </c>
      <c r="F422" s="4">
        <f>ROUND(Source!BB409,O422)</f>
        <v>0</v>
      </c>
      <c r="G422" s="4" t="s">
        <v>142</v>
      </c>
      <c r="H422" s="4" t="s">
        <v>143</v>
      </c>
      <c r="I422" s="4"/>
      <c r="J422" s="4"/>
      <c r="K422" s="4">
        <v>231</v>
      </c>
      <c r="L422" s="4">
        <v>12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204</v>
      </c>
      <c r="F423" s="4">
        <f>ROUND(Source!R409,O423)</f>
        <v>0</v>
      </c>
      <c r="G423" s="4" t="s">
        <v>144</v>
      </c>
      <c r="H423" s="4" t="s">
        <v>145</v>
      </c>
      <c r="I423" s="4"/>
      <c r="J423" s="4"/>
      <c r="K423" s="4">
        <v>204</v>
      </c>
      <c r="L423" s="4">
        <v>13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205</v>
      </c>
      <c r="F424" s="4">
        <f>ROUND(Source!S409,O424)</f>
        <v>0</v>
      </c>
      <c r="G424" s="4" t="s">
        <v>146</v>
      </c>
      <c r="H424" s="4" t="s">
        <v>147</v>
      </c>
      <c r="I424" s="4"/>
      <c r="J424" s="4"/>
      <c r="K424" s="4">
        <v>205</v>
      </c>
      <c r="L424" s="4">
        <v>14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232</v>
      </c>
      <c r="F425" s="4">
        <f>ROUND(Source!BC409,O425)</f>
        <v>0</v>
      </c>
      <c r="G425" s="4" t="s">
        <v>148</v>
      </c>
      <c r="H425" s="4" t="s">
        <v>149</v>
      </c>
      <c r="I425" s="4"/>
      <c r="J425" s="4"/>
      <c r="K425" s="4">
        <v>232</v>
      </c>
      <c r="L425" s="4">
        <v>15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214</v>
      </c>
      <c r="F426" s="4">
        <f>ROUND(Source!AS409,O426)</f>
        <v>0</v>
      </c>
      <c r="G426" s="4" t="s">
        <v>150</v>
      </c>
      <c r="H426" s="4" t="s">
        <v>151</v>
      </c>
      <c r="I426" s="4"/>
      <c r="J426" s="4"/>
      <c r="K426" s="4">
        <v>214</v>
      </c>
      <c r="L426" s="4">
        <v>16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215</v>
      </c>
      <c r="F427" s="4">
        <f>ROUND(Source!AT409,O427)</f>
        <v>0</v>
      </c>
      <c r="G427" s="4" t="s">
        <v>152</v>
      </c>
      <c r="H427" s="4" t="s">
        <v>153</v>
      </c>
      <c r="I427" s="4"/>
      <c r="J427" s="4"/>
      <c r="K427" s="4">
        <v>215</v>
      </c>
      <c r="L427" s="4">
        <v>17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217</v>
      </c>
      <c r="F428" s="4">
        <f>ROUND(Source!AU409,O428)</f>
        <v>0</v>
      </c>
      <c r="G428" s="4" t="s">
        <v>154</v>
      </c>
      <c r="H428" s="4" t="s">
        <v>155</v>
      </c>
      <c r="I428" s="4"/>
      <c r="J428" s="4"/>
      <c r="K428" s="4">
        <v>217</v>
      </c>
      <c r="L428" s="4">
        <v>18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230</v>
      </c>
      <c r="F429" s="4">
        <f>ROUND(Source!BA409,O429)</f>
        <v>0</v>
      </c>
      <c r="G429" s="4" t="s">
        <v>156</v>
      </c>
      <c r="H429" s="4" t="s">
        <v>157</v>
      </c>
      <c r="I429" s="4"/>
      <c r="J429" s="4"/>
      <c r="K429" s="4">
        <v>230</v>
      </c>
      <c r="L429" s="4">
        <v>19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206</v>
      </c>
      <c r="F430" s="4">
        <f>ROUND(Source!T409,O430)</f>
        <v>0</v>
      </c>
      <c r="G430" s="4" t="s">
        <v>158</v>
      </c>
      <c r="H430" s="4" t="s">
        <v>159</v>
      </c>
      <c r="I430" s="4"/>
      <c r="J430" s="4"/>
      <c r="K430" s="4">
        <v>206</v>
      </c>
      <c r="L430" s="4">
        <v>20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207</v>
      </c>
      <c r="F431" s="4">
        <f>Source!U409</f>
        <v>0</v>
      </c>
      <c r="G431" s="4" t="s">
        <v>160</v>
      </c>
      <c r="H431" s="4" t="s">
        <v>161</v>
      </c>
      <c r="I431" s="4"/>
      <c r="J431" s="4"/>
      <c r="K431" s="4">
        <v>207</v>
      </c>
      <c r="L431" s="4">
        <v>21</v>
      </c>
      <c r="M431" s="4">
        <v>3</v>
      </c>
      <c r="N431" s="4" t="s">
        <v>3</v>
      </c>
      <c r="O431" s="4">
        <v>-1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208</v>
      </c>
      <c r="F432" s="4">
        <f>Source!V409</f>
        <v>0</v>
      </c>
      <c r="G432" s="4" t="s">
        <v>162</v>
      </c>
      <c r="H432" s="4" t="s">
        <v>163</v>
      </c>
      <c r="I432" s="4"/>
      <c r="J432" s="4"/>
      <c r="K432" s="4">
        <v>208</v>
      </c>
      <c r="L432" s="4">
        <v>22</v>
      </c>
      <c r="M432" s="4">
        <v>3</v>
      </c>
      <c r="N432" s="4" t="s">
        <v>3</v>
      </c>
      <c r="O432" s="4">
        <v>-1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209</v>
      </c>
      <c r="F433" s="4">
        <f>ROUND(Source!W409,O433)</f>
        <v>0</v>
      </c>
      <c r="G433" s="4" t="s">
        <v>164</v>
      </c>
      <c r="H433" s="4" t="s">
        <v>165</v>
      </c>
      <c r="I433" s="4"/>
      <c r="J433" s="4"/>
      <c r="K433" s="4">
        <v>209</v>
      </c>
      <c r="L433" s="4">
        <v>23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233</v>
      </c>
      <c r="F434" s="4">
        <f>ROUND(Source!BD409,O434)</f>
        <v>0</v>
      </c>
      <c r="G434" s="4" t="s">
        <v>166</v>
      </c>
      <c r="H434" s="4" t="s">
        <v>167</v>
      </c>
      <c r="I434" s="4"/>
      <c r="J434" s="4"/>
      <c r="K434" s="4">
        <v>233</v>
      </c>
      <c r="L434" s="4">
        <v>24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210</v>
      </c>
      <c r="F435" s="4">
        <f>ROUND(Source!X409,O435)</f>
        <v>0</v>
      </c>
      <c r="G435" s="4" t="s">
        <v>168</v>
      </c>
      <c r="H435" s="4" t="s">
        <v>169</v>
      </c>
      <c r="I435" s="4"/>
      <c r="J435" s="4"/>
      <c r="K435" s="4">
        <v>210</v>
      </c>
      <c r="L435" s="4">
        <v>25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211</v>
      </c>
      <c r="F436" s="4">
        <f>ROUND(Source!Y409,O436)</f>
        <v>0</v>
      </c>
      <c r="G436" s="4" t="s">
        <v>170</v>
      </c>
      <c r="H436" s="4" t="s">
        <v>171</v>
      </c>
      <c r="I436" s="4"/>
      <c r="J436" s="4"/>
      <c r="K436" s="4">
        <v>211</v>
      </c>
      <c r="L436" s="4">
        <v>26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224</v>
      </c>
      <c r="F437" s="4">
        <f>ROUND(Source!AR409,O437)</f>
        <v>14703125.529999999</v>
      </c>
      <c r="G437" s="4" t="s">
        <v>172</v>
      </c>
      <c r="H437" s="4" t="s">
        <v>173</v>
      </c>
      <c r="I437" s="4"/>
      <c r="J437" s="4"/>
      <c r="K437" s="4">
        <v>224</v>
      </c>
      <c r="L437" s="4">
        <v>27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14703125.529999999</v>
      </c>
      <c r="X437" s="4">
        <v>1</v>
      </c>
      <c r="Y437" s="4">
        <v>14703125.529999999</v>
      </c>
      <c r="Z437" s="4"/>
      <c r="AA437" s="4"/>
      <c r="AB437" s="4"/>
    </row>
    <row r="439" spans="1:245" x14ac:dyDescent="0.2">
      <c r="A439" s="1">
        <v>4</v>
      </c>
      <c r="B439" s="1">
        <v>1</v>
      </c>
      <c r="C439" s="1"/>
      <c r="D439" s="1">
        <f>ROW(A445)</f>
        <v>445</v>
      </c>
      <c r="E439" s="1"/>
      <c r="F439" s="1" t="s">
        <v>15</v>
      </c>
      <c r="G439" s="1" t="s">
        <v>489</v>
      </c>
      <c r="H439" s="1" t="s">
        <v>3</v>
      </c>
      <c r="I439" s="1">
        <v>0</v>
      </c>
      <c r="J439" s="1"/>
      <c r="K439" s="1">
        <v>0</v>
      </c>
      <c r="L439" s="1"/>
      <c r="M439" s="1" t="s">
        <v>3</v>
      </c>
      <c r="N439" s="1"/>
      <c r="O439" s="1"/>
      <c r="P439" s="1"/>
      <c r="Q439" s="1"/>
      <c r="R439" s="1"/>
      <c r="S439" s="1">
        <v>0</v>
      </c>
      <c r="T439" s="1"/>
      <c r="U439" s="1" t="s">
        <v>3</v>
      </c>
      <c r="V439" s="1">
        <v>0</v>
      </c>
      <c r="W439" s="1"/>
      <c r="X439" s="1"/>
      <c r="Y439" s="1"/>
      <c r="Z439" s="1"/>
      <c r="AA439" s="1"/>
      <c r="AB439" s="1" t="s">
        <v>3</v>
      </c>
      <c r="AC439" s="1" t="s">
        <v>3</v>
      </c>
      <c r="AD439" s="1" t="s">
        <v>3</v>
      </c>
      <c r="AE439" s="1" t="s">
        <v>3</v>
      </c>
      <c r="AF439" s="1" t="s">
        <v>3</v>
      </c>
      <c r="AG439" s="1" t="s">
        <v>3</v>
      </c>
      <c r="AH439" s="1"/>
      <c r="AI439" s="1"/>
      <c r="AJ439" s="1"/>
      <c r="AK439" s="1"/>
      <c r="AL439" s="1"/>
      <c r="AM439" s="1"/>
      <c r="AN439" s="1"/>
      <c r="AO439" s="1"/>
      <c r="AP439" s="1" t="s">
        <v>3</v>
      </c>
      <c r="AQ439" s="1" t="s">
        <v>3</v>
      </c>
      <c r="AR439" s="1" t="s">
        <v>3</v>
      </c>
      <c r="AS439" s="1"/>
      <c r="AT439" s="1"/>
      <c r="AU439" s="1"/>
      <c r="AV439" s="1"/>
      <c r="AW439" s="1"/>
      <c r="AX439" s="1"/>
      <c r="AY439" s="1"/>
      <c r="AZ439" s="1" t="s">
        <v>3</v>
      </c>
      <c r="BA439" s="1"/>
      <c r="BB439" s="1" t="s">
        <v>3</v>
      </c>
      <c r="BC439" s="1" t="s">
        <v>3</v>
      </c>
      <c r="BD439" s="1" t="s">
        <v>3</v>
      </c>
      <c r="BE439" s="1" t="s">
        <v>3</v>
      </c>
      <c r="BF439" s="1" t="s">
        <v>3</v>
      </c>
      <c r="BG439" s="1" t="s">
        <v>3</v>
      </c>
      <c r="BH439" s="1" t="s">
        <v>3</v>
      </c>
      <c r="BI439" s="1" t="s">
        <v>3</v>
      </c>
      <c r="BJ439" s="1" t="s">
        <v>3</v>
      </c>
      <c r="BK439" s="1" t="s">
        <v>3</v>
      </c>
      <c r="BL439" s="1" t="s">
        <v>3</v>
      </c>
      <c r="BM439" s="1" t="s">
        <v>3</v>
      </c>
      <c r="BN439" s="1" t="s">
        <v>3</v>
      </c>
      <c r="BO439" s="1" t="s">
        <v>3</v>
      </c>
      <c r="BP439" s="1" t="s">
        <v>3</v>
      </c>
      <c r="BQ439" s="1"/>
      <c r="BR439" s="1"/>
      <c r="BS439" s="1"/>
      <c r="BT439" s="1"/>
      <c r="BU439" s="1"/>
      <c r="BV439" s="1"/>
      <c r="BW439" s="1"/>
      <c r="BX439" s="1">
        <v>0</v>
      </c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>
        <v>0</v>
      </c>
    </row>
    <row r="441" spans="1:245" x14ac:dyDescent="0.2">
      <c r="A441" s="2">
        <v>52</v>
      </c>
      <c r="B441" s="2">
        <f t="shared" ref="B441:G441" si="334">B445</f>
        <v>1</v>
      </c>
      <c r="C441" s="2">
        <f t="shared" si="334"/>
        <v>4</v>
      </c>
      <c r="D441" s="2">
        <f t="shared" si="334"/>
        <v>439</v>
      </c>
      <c r="E441" s="2">
        <f t="shared" si="334"/>
        <v>0</v>
      </c>
      <c r="F441" s="2" t="str">
        <f t="shared" si="334"/>
        <v>Новый раздел</v>
      </c>
      <c r="G441" s="2" t="str">
        <f t="shared" si="334"/>
        <v>Эксплуатация машин и механизмов</v>
      </c>
      <c r="H441" s="2"/>
      <c r="I441" s="2"/>
      <c r="J441" s="2"/>
      <c r="K441" s="2"/>
      <c r="L441" s="2"/>
      <c r="M441" s="2"/>
      <c r="N441" s="2"/>
      <c r="O441" s="2">
        <f t="shared" ref="O441:AT441" si="335">O445</f>
        <v>122585.29</v>
      </c>
      <c r="P441" s="2">
        <f t="shared" si="335"/>
        <v>0</v>
      </c>
      <c r="Q441" s="2">
        <f t="shared" si="335"/>
        <v>122585.29</v>
      </c>
      <c r="R441" s="2">
        <f t="shared" si="335"/>
        <v>14399.71</v>
      </c>
      <c r="S441" s="2">
        <f t="shared" si="335"/>
        <v>0</v>
      </c>
      <c r="T441" s="2">
        <f t="shared" si="335"/>
        <v>0</v>
      </c>
      <c r="U441" s="2">
        <f t="shared" si="335"/>
        <v>0</v>
      </c>
      <c r="V441" s="2">
        <f t="shared" si="335"/>
        <v>0</v>
      </c>
      <c r="W441" s="2">
        <f t="shared" si="335"/>
        <v>0</v>
      </c>
      <c r="X441" s="2">
        <f t="shared" si="335"/>
        <v>0</v>
      </c>
      <c r="Y441" s="2">
        <f t="shared" si="335"/>
        <v>0</v>
      </c>
      <c r="Z441" s="2">
        <f t="shared" si="335"/>
        <v>0</v>
      </c>
      <c r="AA441" s="2">
        <f t="shared" si="335"/>
        <v>0</v>
      </c>
      <c r="AB441" s="2">
        <f t="shared" si="335"/>
        <v>122585.29</v>
      </c>
      <c r="AC441" s="2">
        <f t="shared" si="335"/>
        <v>0</v>
      </c>
      <c r="AD441" s="2">
        <f t="shared" si="335"/>
        <v>122585.29</v>
      </c>
      <c r="AE441" s="2">
        <f t="shared" si="335"/>
        <v>14399.71</v>
      </c>
      <c r="AF441" s="2">
        <f t="shared" si="335"/>
        <v>0</v>
      </c>
      <c r="AG441" s="2">
        <f t="shared" si="335"/>
        <v>0</v>
      </c>
      <c r="AH441" s="2">
        <f t="shared" si="335"/>
        <v>0</v>
      </c>
      <c r="AI441" s="2">
        <f t="shared" si="335"/>
        <v>0</v>
      </c>
      <c r="AJ441" s="2">
        <f t="shared" si="335"/>
        <v>0</v>
      </c>
      <c r="AK441" s="2">
        <f t="shared" si="335"/>
        <v>0</v>
      </c>
      <c r="AL441" s="2">
        <f t="shared" si="335"/>
        <v>0</v>
      </c>
      <c r="AM441" s="2">
        <f t="shared" si="335"/>
        <v>0</v>
      </c>
      <c r="AN441" s="2">
        <f t="shared" si="335"/>
        <v>0</v>
      </c>
      <c r="AO441" s="2">
        <f t="shared" si="335"/>
        <v>0</v>
      </c>
      <c r="AP441" s="2">
        <f t="shared" si="335"/>
        <v>0</v>
      </c>
      <c r="AQ441" s="2">
        <f t="shared" si="335"/>
        <v>0</v>
      </c>
      <c r="AR441" s="2">
        <f t="shared" si="335"/>
        <v>145624.82999999999</v>
      </c>
      <c r="AS441" s="2">
        <f t="shared" si="335"/>
        <v>145624.82999999999</v>
      </c>
      <c r="AT441" s="2">
        <f t="shared" si="335"/>
        <v>0</v>
      </c>
      <c r="AU441" s="2">
        <f t="shared" ref="AU441:BZ441" si="336">AU445</f>
        <v>0</v>
      </c>
      <c r="AV441" s="2">
        <f t="shared" si="336"/>
        <v>0</v>
      </c>
      <c r="AW441" s="2">
        <f t="shared" si="336"/>
        <v>0</v>
      </c>
      <c r="AX441" s="2">
        <f t="shared" si="336"/>
        <v>0</v>
      </c>
      <c r="AY441" s="2">
        <f t="shared" si="336"/>
        <v>0</v>
      </c>
      <c r="AZ441" s="2">
        <f t="shared" si="336"/>
        <v>0</v>
      </c>
      <c r="BA441" s="2">
        <f t="shared" si="336"/>
        <v>0</v>
      </c>
      <c r="BB441" s="2">
        <f t="shared" si="336"/>
        <v>0</v>
      </c>
      <c r="BC441" s="2">
        <f t="shared" si="336"/>
        <v>0</v>
      </c>
      <c r="BD441" s="2">
        <f t="shared" si="336"/>
        <v>0</v>
      </c>
      <c r="BE441" s="2">
        <f t="shared" si="336"/>
        <v>0</v>
      </c>
      <c r="BF441" s="2">
        <f t="shared" si="336"/>
        <v>0</v>
      </c>
      <c r="BG441" s="2">
        <f t="shared" si="336"/>
        <v>0</v>
      </c>
      <c r="BH441" s="2">
        <f t="shared" si="336"/>
        <v>0</v>
      </c>
      <c r="BI441" s="2">
        <f t="shared" si="336"/>
        <v>0</v>
      </c>
      <c r="BJ441" s="2">
        <f t="shared" si="336"/>
        <v>0</v>
      </c>
      <c r="BK441" s="2">
        <f t="shared" si="336"/>
        <v>0</v>
      </c>
      <c r="BL441" s="2">
        <f t="shared" si="336"/>
        <v>0</v>
      </c>
      <c r="BM441" s="2">
        <f t="shared" si="336"/>
        <v>0</v>
      </c>
      <c r="BN441" s="2">
        <f t="shared" si="336"/>
        <v>0</v>
      </c>
      <c r="BO441" s="2">
        <f t="shared" si="336"/>
        <v>0</v>
      </c>
      <c r="BP441" s="2">
        <f t="shared" si="336"/>
        <v>0</v>
      </c>
      <c r="BQ441" s="2">
        <f t="shared" si="336"/>
        <v>0</v>
      </c>
      <c r="BR441" s="2">
        <f t="shared" si="336"/>
        <v>0</v>
      </c>
      <c r="BS441" s="2">
        <f t="shared" si="336"/>
        <v>0</v>
      </c>
      <c r="BT441" s="2">
        <f t="shared" si="336"/>
        <v>0</v>
      </c>
      <c r="BU441" s="2">
        <f t="shared" si="336"/>
        <v>0</v>
      </c>
      <c r="BV441" s="2">
        <f t="shared" si="336"/>
        <v>0</v>
      </c>
      <c r="BW441" s="2">
        <f t="shared" si="336"/>
        <v>0</v>
      </c>
      <c r="BX441" s="2">
        <f t="shared" si="336"/>
        <v>0</v>
      </c>
      <c r="BY441" s="2">
        <f t="shared" si="336"/>
        <v>0</v>
      </c>
      <c r="BZ441" s="2">
        <f t="shared" si="336"/>
        <v>0</v>
      </c>
      <c r="CA441" s="2">
        <f t="shared" ref="CA441:DF441" si="337">CA445</f>
        <v>145624.82999999999</v>
      </c>
      <c r="CB441" s="2">
        <f t="shared" si="337"/>
        <v>145624.82999999999</v>
      </c>
      <c r="CC441" s="2">
        <f t="shared" si="337"/>
        <v>0</v>
      </c>
      <c r="CD441" s="2">
        <f t="shared" si="337"/>
        <v>0</v>
      </c>
      <c r="CE441" s="2">
        <f t="shared" si="337"/>
        <v>0</v>
      </c>
      <c r="CF441" s="2">
        <f t="shared" si="337"/>
        <v>0</v>
      </c>
      <c r="CG441" s="2">
        <f t="shared" si="337"/>
        <v>0</v>
      </c>
      <c r="CH441" s="2">
        <f t="shared" si="337"/>
        <v>0</v>
      </c>
      <c r="CI441" s="2">
        <f t="shared" si="337"/>
        <v>0</v>
      </c>
      <c r="CJ441" s="2">
        <f t="shared" si="337"/>
        <v>0</v>
      </c>
      <c r="CK441" s="2">
        <f t="shared" si="337"/>
        <v>0</v>
      </c>
      <c r="CL441" s="2">
        <f t="shared" si="337"/>
        <v>0</v>
      </c>
      <c r="CM441" s="2">
        <f t="shared" si="337"/>
        <v>0</v>
      </c>
      <c r="CN441" s="2">
        <f t="shared" si="337"/>
        <v>0</v>
      </c>
      <c r="CO441" s="2">
        <f t="shared" si="337"/>
        <v>0</v>
      </c>
      <c r="CP441" s="2">
        <f t="shared" si="337"/>
        <v>0</v>
      </c>
      <c r="CQ441" s="2">
        <f t="shared" si="337"/>
        <v>0</v>
      </c>
      <c r="CR441" s="2">
        <f t="shared" si="337"/>
        <v>0</v>
      </c>
      <c r="CS441" s="2">
        <f t="shared" si="337"/>
        <v>0</v>
      </c>
      <c r="CT441" s="2">
        <f t="shared" si="337"/>
        <v>0</v>
      </c>
      <c r="CU441" s="2">
        <f t="shared" si="337"/>
        <v>0</v>
      </c>
      <c r="CV441" s="2">
        <f t="shared" si="337"/>
        <v>0</v>
      </c>
      <c r="CW441" s="2">
        <f t="shared" si="337"/>
        <v>0</v>
      </c>
      <c r="CX441" s="2">
        <f t="shared" si="337"/>
        <v>0</v>
      </c>
      <c r="CY441" s="2">
        <f t="shared" si="337"/>
        <v>0</v>
      </c>
      <c r="CZ441" s="2">
        <f t="shared" si="337"/>
        <v>0</v>
      </c>
      <c r="DA441" s="2">
        <f t="shared" si="337"/>
        <v>0</v>
      </c>
      <c r="DB441" s="2">
        <f t="shared" si="337"/>
        <v>0</v>
      </c>
      <c r="DC441" s="2">
        <f t="shared" si="337"/>
        <v>0</v>
      </c>
      <c r="DD441" s="2">
        <f t="shared" si="337"/>
        <v>0</v>
      </c>
      <c r="DE441" s="2">
        <f t="shared" si="337"/>
        <v>0</v>
      </c>
      <c r="DF441" s="2">
        <f t="shared" si="337"/>
        <v>0</v>
      </c>
      <c r="DG441" s="3">
        <f t="shared" ref="DG441:EL441" si="338">DG445</f>
        <v>0</v>
      </c>
      <c r="DH441" s="3">
        <f t="shared" si="338"/>
        <v>0</v>
      </c>
      <c r="DI441" s="3">
        <f t="shared" si="338"/>
        <v>0</v>
      </c>
      <c r="DJ441" s="3">
        <f t="shared" si="338"/>
        <v>0</v>
      </c>
      <c r="DK441" s="3">
        <f t="shared" si="338"/>
        <v>0</v>
      </c>
      <c r="DL441" s="3">
        <f t="shared" si="338"/>
        <v>0</v>
      </c>
      <c r="DM441" s="3">
        <f t="shared" si="338"/>
        <v>0</v>
      </c>
      <c r="DN441" s="3">
        <f t="shared" si="338"/>
        <v>0</v>
      </c>
      <c r="DO441" s="3">
        <f t="shared" si="338"/>
        <v>0</v>
      </c>
      <c r="DP441" s="3">
        <f t="shared" si="338"/>
        <v>0</v>
      </c>
      <c r="DQ441" s="3">
        <f t="shared" si="338"/>
        <v>0</v>
      </c>
      <c r="DR441" s="3">
        <f t="shared" si="338"/>
        <v>0</v>
      </c>
      <c r="DS441" s="3">
        <f t="shared" si="338"/>
        <v>0</v>
      </c>
      <c r="DT441" s="3">
        <f t="shared" si="338"/>
        <v>0</v>
      </c>
      <c r="DU441" s="3">
        <f t="shared" si="338"/>
        <v>0</v>
      </c>
      <c r="DV441" s="3">
        <f t="shared" si="338"/>
        <v>0</v>
      </c>
      <c r="DW441" s="3">
        <f t="shared" si="338"/>
        <v>0</v>
      </c>
      <c r="DX441" s="3">
        <f t="shared" si="338"/>
        <v>0</v>
      </c>
      <c r="DY441" s="3">
        <f t="shared" si="338"/>
        <v>0</v>
      </c>
      <c r="DZ441" s="3">
        <f t="shared" si="338"/>
        <v>0</v>
      </c>
      <c r="EA441" s="3">
        <f t="shared" si="338"/>
        <v>0</v>
      </c>
      <c r="EB441" s="3">
        <f t="shared" si="338"/>
        <v>0</v>
      </c>
      <c r="EC441" s="3">
        <f t="shared" si="338"/>
        <v>0</v>
      </c>
      <c r="ED441" s="3">
        <f t="shared" si="338"/>
        <v>0</v>
      </c>
      <c r="EE441" s="3">
        <f t="shared" si="338"/>
        <v>0</v>
      </c>
      <c r="EF441" s="3">
        <f t="shared" si="338"/>
        <v>0</v>
      </c>
      <c r="EG441" s="3">
        <f t="shared" si="338"/>
        <v>0</v>
      </c>
      <c r="EH441" s="3">
        <f t="shared" si="338"/>
        <v>0</v>
      </c>
      <c r="EI441" s="3">
        <f t="shared" si="338"/>
        <v>0</v>
      </c>
      <c r="EJ441" s="3">
        <f t="shared" si="338"/>
        <v>0</v>
      </c>
      <c r="EK441" s="3">
        <f t="shared" si="338"/>
        <v>0</v>
      </c>
      <c r="EL441" s="3">
        <f t="shared" si="338"/>
        <v>0</v>
      </c>
      <c r="EM441" s="3">
        <f t="shared" ref="EM441:FR441" si="339">EM445</f>
        <v>0</v>
      </c>
      <c r="EN441" s="3">
        <f t="shared" si="339"/>
        <v>0</v>
      </c>
      <c r="EO441" s="3">
        <f t="shared" si="339"/>
        <v>0</v>
      </c>
      <c r="EP441" s="3">
        <f t="shared" si="339"/>
        <v>0</v>
      </c>
      <c r="EQ441" s="3">
        <f t="shared" si="339"/>
        <v>0</v>
      </c>
      <c r="ER441" s="3">
        <f t="shared" si="339"/>
        <v>0</v>
      </c>
      <c r="ES441" s="3">
        <f t="shared" si="339"/>
        <v>0</v>
      </c>
      <c r="ET441" s="3">
        <f t="shared" si="339"/>
        <v>0</v>
      </c>
      <c r="EU441" s="3">
        <f t="shared" si="339"/>
        <v>0</v>
      </c>
      <c r="EV441" s="3">
        <f t="shared" si="339"/>
        <v>0</v>
      </c>
      <c r="EW441" s="3">
        <f t="shared" si="339"/>
        <v>0</v>
      </c>
      <c r="EX441" s="3">
        <f t="shared" si="339"/>
        <v>0</v>
      </c>
      <c r="EY441" s="3">
        <f t="shared" si="339"/>
        <v>0</v>
      </c>
      <c r="EZ441" s="3">
        <f t="shared" si="339"/>
        <v>0</v>
      </c>
      <c r="FA441" s="3">
        <f t="shared" si="339"/>
        <v>0</v>
      </c>
      <c r="FB441" s="3">
        <f t="shared" si="339"/>
        <v>0</v>
      </c>
      <c r="FC441" s="3">
        <f t="shared" si="339"/>
        <v>0</v>
      </c>
      <c r="FD441" s="3">
        <f t="shared" si="339"/>
        <v>0</v>
      </c>
      <c r="FE441" s="3">
        <f t="shared" si="339"/>
        <v>0</v>
      </c>
      <c r="FF441" s="3">
        <f t="shared" si="339"/>
        <v>0</v>
      </c>
      <c r="FG441" s="3">
        <f t="shared" si="339"/>
        <v>0</v>
      </c>
      <c r="FH441" s="3">
        <f t="shared" si="339"/>
        <v>0</v>
      </c>
      <c r="FI441" s="3">
        <f t="shared" si="339"/>
        <v>0</v>
      </c>
      <c r="FJ441" s="3">
        <f t="shared" si="339"/>
        <v>0</v>
      </c>
      <c r="FK441" s="3">
        <f t="shared" si="339"/>
        <v>0</v>
      </c>
      <c r="FL441" s="3">
        <f t="shared" si="339"/>
        <v>0</v>
      </c>
      <c r="FM441" s="3">
        <f t="shared" si="339"/>
        <v>0</v>
      </c>
      <c r="FN441" s="3">
        <f t="shared" si="339"/>
        <v>0</v>
      </c>
      <c r="FO441" s="3">
        <f t="shared" si="339"/>
        <v>0</v>
      </c>
      <c r="FP441" s="3">
        <f t="shared" si="339"/>
        <v>0</v>
      </c>
      <c r="FQ441" s="3">
        <f t="shared" si="339"/>
        <v>0</v>
      </c>
      <c r="FR441" s="3">
        <f t="shared" si="339"/>
        <v>0</v>
      </c>
      <c r="FS441" s="3">
        <f t="shared" ref="FS441:GX441" si="340">FS445</f>
        <v>0</v>
      </c>
      <c r="FT441" s="3">
        <f t="shared" si="340"/>
        <v>0</v>
      </c>
      <c r="FU441" s="3">
        <f t="shared" si="340"/>
        <v>0</v>
      </c>
      <c r="FV441" s="3">
        <f t="shared" si="340"/>
        <v>0</v>
      </c>
      <c r="FW441" s="3">
        <f t="shared" si="340"/>
        <v>0</v>
      </c>
      <c r="FX441" s="3">
        <f t="shared" si="340"/>
        <v>0</v>
      </c>
      <c r="FY441" s="3">
        <f t="shared" si="340"/>
        <v>0</v>
      </c>
      <c r="FZ441" s="3">
        <f t="shared" si="340"/>
        <v>0</v>
      </c>
      <c r="GA441" s="3">
        <f t="shared" si="340"/>
        <v>0</v>
      </c>
      <c r="GB441" s="3">
        <f t="shared" si="340"/>
        <v>0</v>
      </c>
      <c r="GC441" s="3">
        <f t="shared" si="340"/>
        <v>0</v>
      </c>
      <c r="GD441" s="3">
        <f t="shared" si="340"/>
        <v>0</v>
      </c>
      <c r="GE441" s="3">
        <f t="shared" si="340"/>
        <v>0</v>
      </c>
      <c r="GF441" s="3">
        <f t="shared" si="340"/>
        <v>0</v>
      </c>
      <c r="GG441" s="3">
        <f t="shared" si="340"/>
        <v>0</v>
      </c>
      <c r="GH441" s="3">
        <f t="shared" si="340"/>
        <v>0</v>
      </c>
      <c r="GI441" s="3">
        <f t="shared" si="340"/>
        <v>0</v>
      </c>
      <c r="GJ441" s="3">
        <f t="shared" si="340"/>
        <v>0</v>
      </c>
      <c r="GK441" s="3">
        <f t="shared" si="340"/>
        <v>0</v>
      </c>
      <c r="GL441" s="3">
        <f t="shared" si="340"/>
        <v>0</v>
      </c>
      <c r="GM441" s="3">
        <f t="shared" si="340"/>
        <v>0</v>
      </c>
      <c r="GN441" s="3">
        <f t="shared" si="340"/>
        <v>0</v>
      </c>
      <c r="GO441" s="3">
        <f t="shared" si="340"/>
        <v>0</v>
      </c>
      <c r="GP441" s="3">
        <f t="shared" si="340"/>
        <v>0</v>
      </c>
      <c r="GQ441" s="3">
        <f t="shared" si="340"/>
        <v>0</v>
      </c>
      <c r="GR441" s="3">
        <f t="shared" si="340"/>
        <v>0</v>
      </c>
      <c r="GS441" s="3">
        <f t="shared" si="340"/>
        <v>0</v>
      </c>
      <c r="GT441" s="3">
        <f t="shared" si="340"/>
        <v>0</v>
      </c>
      <c r="GU441" s="3">
        <f t="shared" si="340"/>
        <v>0</v>
      </c>
      <c r="GV441" s="3">
        <f t="shared" si="340"/>
        <v>0</v>
      </c>
      <c r="GW441" s="3">
        <f t="shared" si="340"/>
        <v>0</v>
      </c>
      <c r="GX441" s="3">
        <f t="shared" si="340"/>
        <v>0</v>
      </c>
    </row>
    <row r="443" spans="1:245" x14ac:dyDescent="0.2">
      <c r="A443">
        <v>17</v>
      </c>
      <c r="B443">
        <v>1</v>
      </c>
      <c r="E443" t="s">
        <v>19</v>
      </c>
      <c r="F443" t="s">
        <v>490</v>
      </c>
      <c r="G443" t="s">
        <v>491</v>
      </c>
      <c r="H443" t="s">
        <v>492</v>
      </c>
      <c r="I443">
        <v>8</v>
      </c>
      <c r="J443">
        <v>0</v>
      </c>
      <c r="K443">
        <v>8</v>
      </c>
      <c r="O443">
        <f>ROUND(CP443,2)</f>
        <v>122585.29</v>
      </c>
      <c r="P443">
        <f>ROUND((ROUND((AC443*AW443*I443),2)*BC443),2)</f>
        <v>0</v>
      </c>
      <c r="Q443">
        <f>(ROUND((ROUND(((ET443)*AV443*I443),2)*BB443),2)+ROUND((ROUND(((AE443-(EU443))*AV443*I443),2)*BS443),2))</f>
        <v>122585.29</v>
      </c>
      <c r="R443">
        <f>ROUND((ROUND((AE443*AV443*I443),2)*BS443),2)</f>
        <v>14399.71</v>
      </c>
      <c r="S443">
        <f>ROUND((ROUND((AF443*AV443*I443),2)*BA443),2)</f>
        <v>0</v>
      </c>
      <c r="T443">
        <f>ROUND(CU443*I443,2)</f>
        <v>0</v>
      </c>
      <c r="U443">
        <f>CV443*I443</f>
        <v>0</v>
      </c>
      <c r="V443">
        <f>CW443*I443</f>
        <v>0</v>
      </c>
      <c r="W443">
        <f>ROUND(CX443*I443,2)</f>
        <v>0</v>
      </c>
      <c r="X443">
        <f>ROUND(CY443,2)</f>
        <v>0</v>
      </c>
      <c r="Y443">
        <f>ROUND(CZ443,2)</f>
        <v>0</v>
      </c>
      <c r="AA443">
        <v>109159563</v>
      </c>
      <c r="AB443">
        <f>ROUND((AC443+AD443+AF443),6)</f>
        <v>1875.54</v>
      </c>
      <c r="AC443">
        <f>ROUND((ES443),6)</f>
        <v>0</v>
      </c>
      <c r="AD443">
        <f>ROUND((((ET443)-(EU443))+AE443),6)</f>
        <v>1875.54</v>
      </c>
      <c r="AE443">
        <f>ROUND((EU443),6)</f>
        <v>69.069999999999993</v>
      </c>
      <c r="AF443">
        <f>ROUND((EV443),6)</f>
        <v>0</v>
      </c>
      <c r="AG443">
        <f>ROUND((AP443),6)</f>
        <v>0</v>
      </c>
      <c r="AH443">
        <f>(EW443)</f>
        <v>0</v>
      </c>
      <c r="AI443">
        <f>(EX443)</f>
        <v>0</v>
      </c>
      <c r="AJ443">
        <f>(AS443)</f>
        <v>0</v>
      </c>
      <c r="AK443">
        <v>1875.54</v>
      </c>
      <c r="AL443">
        <v>0</v>
      </c>
      <c r="AM443">
        <v>1875.54</v>
      </c>
      <c r="AN443">
        <v>69.069999999999993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8.17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2</v>
      </c>
      <c r="BI443">
        <v>1</v>
      </c>
      <c r="BJ443" t="s">
        <v>493</v>
      </c>
      <c r="BM443">
        <v>400001</v>
      </c>
      <c r="BN443">
        <v>0</v>
      </c>
      <c r="BO443" t="s">
        <v>490</v>
      </c>
      <c r="BP443">
        <v>1</v>
      </c>
      <c r="BQ443">
        <v>190</v>
      </c>
      <c r="BR443">
        <v>0</v>
      </c>
      <c r="BS443">
        <v>26.06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>(P443+Q443+S443)</f>
        <v>122585.29</v>
      </c>
      <c r="CQ443">
        <f>ROUND((ROUND((AC443*AW443*1),2)*BC443),2)</f>
        <v>0</v>
      </c>
      <c r="CR443">
        <f>(ROUND((ROUND(((ET443)*AV443*1),2)*BB443),2)+ROUND((ROUND(((AE443-(EU443))*AV443*1),2)*BS443),2))</f>
        <v>15323.16</v>
      </c>
      <c r="CS443">
        <f>ROUND((ROUND((AE443*AV443*1),2)*BS443),2)</f>
        <v>1799.96</v>
      </c>
      <c r="CT443">
        <f>ROUND((ROUND((AF443*AV443*1),2)*BA443),2)</f>
        <v>0</v>
      </c>
      <c r="CU443">
        <f>AG443</f>
        <v>0</v>
      </c>
      <c r="CV443">
        <f>(AH443*AV443)</f>
        <v>0</v>
      </c>
      <c r="CW443">
        <f>AI443</f>
        <v>0</v>
      </c>
      <c r="CX443">
        <f>AJ443</f>
        <v>0</v>
      </c>
      <c r="CY443">
        <f>S443*(BZ443/100)</f>
        <v>0</v>
      </c>
      <c r="CZ443">
        <f>S443*(CA443/100)</f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1011</v>
      </c>
      <c r="DV443" t="s">
        <v>492</v>
      </c>
      <c r="DW443" t="s">
        <v>492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94153409</v>
      </c>
      <c r="EF443">
        <v>190</v>
      </c>
      <c r="EG443" t="s">
        <v>494</v>
      </c>
      <c r="EH443">
        <v>0</v>
      </c>
      <c r="EI443" t="s">
        <v>3</v>
      </c>
      <c r="EJ443">
        <v>1</v>
      </c>
      <c r="EK443">
        <v>400001</v>
      </c>
      <c r="EL443" t="s">
        <v>495</v>
      </c>
      <c r="EM443" t="s">
        <v>496</v>
      </c>
      <c r="EO443" t="s">
        <v>3</v>
      </c>
      <c r="EQ443">
        <v>131072</v>
      </c>
      <c r="ER443">
        <v>1875.54</v>
      </c>
      <c r="ES443">
        <v>0</v>
      </c>
      <c r="ET443">
        <v>1875.54</v>
      </c>
      <c r="EU443">
        <v>69.069999999999993</v>
      </c>
      <c r="EV443">
        <v>0</v>
      </c>
      <c r="EW443">
        <v>0</v>
      </c>
      <c r="EX443">
        <v>0</v>
      </c>
      <c r="EY443">
        <v>0</v>
      </c>
      <c r="FQ443">
        <v>0</v>
      </c>
      <c r="FR443">
        <f>ROUND(IF(AND(BH443=3,BI443=3),P443,0),2)</f>
        <v>0</v>
      </c>
      <c r="FS443">
        <v>0</v>
      </c>
      <c r="FX443">
        <v>0</v>
      </c>
      <c r="FY443">
        <v>0</v>
      </c>
      <c r="GA443" t="s">
        <v>3</v>
      </c>
      <c r="GD443">
        <v>0</v>
      </c>
      <c r="GF443">
        <v>-1955145314</v>
      </c>
      <c r="GG443">
        <v>2</v>
      </c>
      <c r="GH443">
        <v>1</v>
      </c>
      <c r="GI443">
        <v>2</v>
      </c>
      <c r="GJ443">
        <v>0</v>
      </c>
      <c r="GK443">
        <f>ROUND(R443*(R12)/100,2)</f>
        <v>23039.54</v>
      </c>
      <c r="GL443">
        <f>ROUND(IF(AND(BH443=3,BI443=3,FS443&lt;&gt;0),P443,0),2)</f>
        <v>0</v>
      </c>
      <c r="GM443">
        <f>ROUND(O443+X443+Y443+GK443,2)+GX443</f>
        <v>145624.82999999999</v>
      </c>
      <c r="GN443">
        <f>IF(OR(BI443=0,BI443=1),ROUND(O443+X443+Y443+GK443,2),0)</f>
        <v>145624.82999999999</v>
      </c>
      <c r="GO443">
        <f>IF(BI443=2,ROUND(O443+X443+Y443+GK443,2),0)</f>
        <v>0</v>
      </c>
      <c r="GP443">
        <f>IF(BI443=4,ROUND(O443+X443+Y443+GK443,2)+GX443,0)</f>
        <v>0</v>
      </c>
      <c r="GR443">
        <v>0</v>
      </c>
      <c r="GS443">
        <v>3</v>
      </c>
      <c r="GT443">
        <v>0</v>
      </c>
      <c r="GU443" t="s">
        <v>3</v>
      </c>
      <c r="GV443">
        <f>ROUND((GT443),6)</f>
        <v>0</v>
      </c>
      <c r="GW443">
        <v>1</v>
      </c>
      <c r="GX443">
        <f>ROUND(HC443*I443,2)</f>
        <v>0</v>
      </c>
      <c r="HA443">
        <v>0</v>
      </c>
      <c r="HB443">
        <v>0</v>
      </c>
      <c r="HC443">
        <f>GV443*GW443</f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5" spans="1:245" x14ac:dyDescent="0.2">
      <c r="A445" s="2">
        <v>51</v>
      </c>
      <c r="B445" s="2">
        <f>B439</f>
        <v>1</v>
      </c>
      <c r="C445" s="2">
        <f>A439</f>
        <v>4</v>
      </c>
      <c r="D445" s="2">
        <f>ROW(A439)</f>
        <v>439</v>
      </c>
      <c r="E445" s="2"/>
      <c r="F445" s="2" t="str">
        <f>IF(F439&lt;&gt;"",F439,"")</f>
        <v>Новый раздел</v>
      </c>
      <c r="G445" s="2" t="str">
        <f>IF(G439&lt;&gt;"",G439,"")</f>
        <v>Эксплуатация машин и механизмов</v>
      </c>
      <c r="H445" s="2">
        <v>0</v>
      </c>
      <c r="I445" s="2"/>
      <c r="J445" s="2"/>
      <c r="K445" s="2"/>
      <c r="L445" s="2"/>
      <c r="M445" s="2"/>
      <c r="N445" s="2"/>
      <c r="O445" s="2">
        <f t="shared" ref="O445:T445" si="341">ROUND(AB445,2)</f>
        <v>122585.29</v>
      </c>
      <c r="P445" s="2">
        <f t="shared" si="341"/>
        <v>0</v>
      </c>
      <c r="Q445" s="2">
        <f t="shared" si="341"/>
        <v>122585.29</v>
      </c>
      <c r="R445" s="2">
        <f t="shared" si="341"/>
        <v>14399.71</v>
      </c>
      <c r="S445" s="2">
        <f t="shared" si="341"/>
        <v>0</v>
      </c>
      <c r="T445" s="2">
        <f t="shared" si="341"/>
        <v>0</v>
      </c>
      <c r="U445" s="2">
        <f>AH445</f>
        <v>0</v>
      </c>
      <c r="V445" s="2">
        <f>AI445</f>
        <v>0</v>
      </c>
      <c r="W445" s="2">
        <f>ROUND(AJ445,2)</f>
        <v>0</v>
      </c>
      <c r="X445" s="2">
        <f>ROUND(AK445,2)</f>
        <v>0</v>
      </c>
      <c r="Y445" s="2">
        <f>ROUND(AL445,2)</f>
        <v>0</v>
      </c>
      <c r="Z445" s="2"/>
      <c r="AA445" s="2"/>
      <c r="AB445" s="2">
        <f>ROUND(SUMIF(AA443:AA443,"=109159563",O443:O443),2)</f>
        <v>122585.29</v>
      </c>
      <c r="AC445" s="2">
        <f>ROUND(SUMIF(AA443:AA443,"=109159563",P443:P443),2)</f>
        <v>0</v>
      </c>
      <c r="AD445" s="2">
        <f>ROUND(SUMIF(AA443:AA443,"=109159563",Q443:Q443),2)</f>
        <v>122585.29</v>
      </c>
      <c r="AE445" s="2">
        <f>ROUND(SUMIF(AA443:AA443,"=109159563",R443:R443),2)</f>
        <v>14399.71</v>
      </c>
      <c r="AF445" s="2">
        <f>ROUND(SUMIF(AA443:AA443,"=109159563",S443:S443),2)</f>
        <v>0</v>
      </c>
      <c r="AG445" s="2">
        <f>ROUND(SUMIF(AA443:AA443,"=109159563",T443:T443),2)</f>
        <v>0</v>
      </c>
      <c r="AH445" s="2">
        <f>SUMIF(AA443:AA443,"=109159563",U443:U443)</f>
        <v>0</v>
      </c>
      <c r="AI445" s="2">
        <f>SUMIF(AA443:AA443,"=109159563",V443:V443)</f>
        <v>0</v>
      </c>
      <c r="AJ445" s="2">
        <f>ROUND(SUMIF(AA443:AA443,"=109159563",W443:W443),2)</f>
        <v>0</v>
      </c>
      <c r="AK445" s="2">
        <f>ROUND(SUMIF(AA443:AA443,"=109159563",X443:X443),2)</f>
        <v>0</v>
      </c>
      <c r="AL445" s="2">
        <f>ROUND(SUMIF(AA443:AA443,"=109159563",Y443:Y443),2)</f>
        <v>0</v>
      </c>
      <c r="AM445" s="2"/>
      <c r="AN445" s="2"/>
      <c r="AO445" s="2">
        <f t="shared" ref="AO445:BD445" si="342">ROUND(BX445,2)</f>
        <v>0</v>
      </c>
      <c r="AP445" s="2">
        <f t="shared" si="342"/>
        <v>0</v>
      </c>
      <c r="AQ445" s="2">
        <f t="shared" si="342"/>
        <v>0</v>
      </c>
      <c r="AR445" s="2">
        <f t="shared" si="342"/>
        <v>145624.82999999999</v>
      </c>
      <c r="AS445" s="2">
        <f t="shared" si="342"/>
        <v>145624.82999999999</v>
      </c>
      <c r="AT445" s="2">
        <f t="shared" si="342"/>
        <v>0</v>
      </c>
      <c r="AU445" s="2">
        <f t="shared" si="342"/>
        <v>0</v>
      </c>
      <c r="AV445" s="2">
        <f t="shared" si="342"/>
        <v>0</v>
      </c>
      <c r="AW445" s="2">
        <f t="shared" si="342"/>
        <v>0</v>
      </c>
      <c r="AX445" s="2">
        <f t="shared" si="342"/>
        <v>0</v>
      </c>
      <c r="AY445" s="2">
        <f t="shared" si="342"/>
        <v>0</v>
      </c>
      <c r="AZ445" s="2">
        <f t="shared" si="342"/>
        <v>0</v>
      </c>
      <c r="BA445" s="2">
        <f t="shared" si="342"/>
        <v>0</v>
      </c>
      <c r="BB445" s="2">
        <f t="shared" si="342"/>
        <v>0</v>
      </c>
      <c r="BC445" s="2">
        <f t="shared" si="342"/>
        <v>0</v>
      </c>
      <c r="BD445" s="2">
        <f t="shared" si="342"/>
        <v>0</v>
      </c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>
        <f>ROUND(SUMIF(AA443:AA443,"=109159563",FQ443:FQ443),2)</f>
        <v>0</v>
      </c>
      <c r="BY445" s="2">
        <f>ROUND(SUMIF(AA443:AA443,"=109159563",FR443:FR443),2)</f>
        <v>0</v>
      </c>
      <c r="BZ445" s="2">
        <f>ROUND(SUMIF(AA443:AA443,"=109159563",GL443:GL443),2)</f>
        <v>0</v>
      </c>
      <c r="CA445" s="2">
        <f>ROUND(SUMIF(AA443:AA443,"=109159563",GM443:GM443),2)</f>
        <v>145624.82999999999</v>
      </c>
      <c r="CB445" s="2">
        <f>ROUND(SUMIF(AA443:AA443,"=109159563",GN443:GN443),2)</f>
        <v>145624.82999999999</v>
      </c>
      <c r="CC445" s="2">
        <f>ROUND(SUMIF(AA443:AA443,"=109159563",GO443:GO443),2)</f>
        <v>0</v>
      </c>
      <c r="CD445" s="2">
        <f>ROUND(SUMIF(AA443:AA443,"=109159563",GP443:GP443),2)</f>
        <v>0</v>
      </c>
      <c r="CE445" s="2">
        <f>AC445-BX445</f>
        <v>0</v>
      </c>
      <c r="CF445" s="2">
        <f>AC445-BY445</f>
        <v>0</v>
      </c>
      <c r="CG445" s="2">
        <f>BX445-BZ445</f>
        <v>0</v>
      </c>
      <c r="CH445" s="2">
        <f>AC445-BX445-BY445+BZ445</f>
        <v>0</v>
      </c>
      <c r="CI445" s="2">
        <f>BY445-BZ445</f>
        <v>0</v>
      </c>
      <c r="CJ445" s="2">
        <f>ROUND(SUMIF(AA443:AA443,"=109159563",GX443:GX443),2)</f>
        <v>0</v>
      </c>
      <c r="CK445" s="2">
        <f>ROUND(SUMIF(AA443:AA443,"=109159563",GY443:GY443),2)</f>
        <v>0</v>
      </c>
      <c r="CL445" s="2">
        <f>ROUND(SUMIF(AA443:AA443,"=109159563",GZ443:GZ443),2)</f>
        <v>0</v>
      </c>
      <c r="CM445" s="2">
        <f>ROUND(SUMIF(AA443:AA443,"=109159563",HD443:HD443),2)</f>
        <v>0</v>
      </c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>
        <v>0</v>
      </c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201</v>
      </c>
      <c r="F447" s="4">
        <f>ROUND(Source!O445,O447)</f>
        <v>122585.29</v>
      </c>
      <c r="G447" s="4" t="s">
        <v>120</v>
      </c>
      <c r="H447" s="4" t="s">
        <v>121</v>
      </c>
      <c r="I447" s="4"/>
      <c r="J447" s="4"/>
      <c r="K447" s="4">
        <v>201</v>
      </c>
      <c r="L447" s="4">
        <v>1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122585.29</v>
      </c>
      <c r="X447" s="4">
        <v>1</v>
      </c>
      <c r="Y447" s="4">
        <v>122585.29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202</v>
      </c>
      <c r="F448" s="4">
        <f>ROUND(Source!P445,O448)</f>
        <v>0</v>
      </c>
      <c r="G448" s="4" t="s">
        <v>122</v>
      </c>
      <c r="H448" s="4" t="s">
        <v>123</v>
      </c>
      <c r="I448" s="4"/>
      <c r="J448" s="4"/>
      <c r="K448" s="4">
        <v>202</v>
      </c>
      <c r="L448" s="4">
        <v>2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222</v>
      </c>
      <c r="F449" s="4">
        <f>ROUND(Source!AO445,O449)</f>
        <v>0</v>
      </c>
      <c r="G449" s="4" t="s">
        <v>124</v>
      </c>
      <c r="H449" s="4" t="s">
        <v>125</v>
      </c>
      <c r="I449" s="4"/>
      <c r="J449" s="4"/>
      <c r="K449" s="4">
        <v>222</v>
      </c>
      <c r="L449" s="4">
        <v>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225</v>
      </c>
      <c r="F450" s="4">
        <f>ROUND(Source!AV445,O450)</f>
        <v>0</v>
      </c>
      <c r="G450" s="4" t="s">
        <v>126</v>
      </c>
      <c r="H450" s="4" t="s">
        <v>127</v>
      </c>
      <c r="I450" s="4"/>
      <c r="J450" s="4"/>
      <c r="K450" s="4">
        <v>225</v>
      </c>
      <c r="L450" s="4">
        <v>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226</v>
      </c>
      <c r="F451" s="4">
        <f>ROUND(Source!AW445,O451)</f>
        <v>0</v>
      </c>
      <c r="G451" s="4" t="s">
        <v>128</v>
      </c>
      <c r="H451" s="4" t="s">
        <v>129</v>
      </c>
      <c r="I451" s="4"/>
      <c r="J451" s="4"/>
      <c r="K451" s="4">
        <v>226</v>
      </c>
      <c r="L451" s="4">
        <v>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227</v>
      </c>
      <c r="F452" s="4">
        <f>ROUND(Source!AX445,O452)</f>
        <v>0</v>
      </c>
      <c r="G452" s="4" t="s">
        <v>130</v>
      </c>
      <c r="H452" s="4" t="s">
        <v>131</v>
      </c>
      <c r="I452" s="4"/>
      <c r="J452" s="4"/>
      <c r="K452" s="4">
        <v>227</v>
      </c>
      <c r="L452" s="4">
        <v>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228</v>
      </c>
      <c r="F453" s="4">
        <f>ROUND(Source!AY445,O453)</f>
        <v>0</v>
      </c>
      <c r="G453" s="4" t="s">
        <v>132</v>
      </c>
      <c r="H453" s="4" t="s">
        <v>133</v>
      </c>
      <c r="I453" s="4"/>
      <c r="J453" s="4"/>
      <c r="K453" s="4">
        <v>228</v>
      </c>
      <c r="L453" s="4">
        <v>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216</v>
      </c>
      <c r="F454" s="4">
        <f>ROUND(Source!AP445,O454)</f>
        <v>0</v>
      </c>
      <c r="G454" s="4" t="s">
        <v>134</v>
      </c>
      <c r="H454" s="4" t="s">
        <v>135</v>
      </c>
      <c r="I454" s="4"/>
      <c r="J454" s="4"/>
      <c r="K454" s="4">
        <v>216</v>
      </c>
      <c r="L454" s="4">
        <v>8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223</v>
      </c>
      <c r="F455" s="4">
        <f>ROUND(Source!AQ445,O455)</f>
        <v>0</v>
      </c>
      <c r="G455" s="4" t="s">
        <v>136</v>
      </c>
      <c r="H455" s="4" t="s">
        <v>137</v>
      </c>
      <c r="I455" s="4"/>
      <c r="J455" s="4"/>
      <c r="K455" s="4">
        <v>223</v>
      </c>
      <c r="L455" s="4">
        <v>9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229</v>
      </c>
      <c r="F456" s="4">
        <f>ROUND(Source!AZ445,O456)</f>
        <v>0</v>
      </c>
      <c r="G456" s="4" t="s">
        <v>138</v>
      </c>
      <c r="H456" s="4" t="s">
        <v>139</v>
      </c>
      <c r="I456" s="4"/>
      <c r="J456" s="4"/>
      <c r="K456" s="4">
        <v>229</v>
      </c>
      <c r="L456" s="4">
        <v>10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203</v>
      </c>
      <c r="F457" s="4">
        <f>ROUND(Source!Q445,O457)</f>
        <v>122585.29</v>
      </c>
      <c r="G457" s="4" t="s">
        <v>140</v>
      </c>
      <c r="H457" s="4" t="s">
        <v>141</v>
      </c>
      <c r="I457" s="4"/>
      <c r="J457" s="4"/>
      <c r="K457" s="4">
        <v>203</v>
      </c>
      <c r="L457" s="4">
        <v>11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122585.29</v>
      </c>
      <c r="X457" s="4">
        <v>1</v>
      </c>
      <c r="Y457" s="4">
        <v>122585.29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231</v>
      </c>
      <c r="F458" s="4">
        <f>ROUND(Source!BB445,O458)</f>
        <v>0</v>
      </c>
      <c r="G458" s="4" t="s">
        <v>142</v>
      </c>
      <c r="H458" s="4" t="s">
        <v>143</v>
      </c>
      <c r="I458" s="4"/>
      <c r="J458" s="4"/>
      <c r="K458" s="4">
        <v>231</v>
      </c>
      <c r="L458" s="4">
        <v>12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204</v>
      </c>
      <c r="F459" s="4">
        <f>ROUND(Source!R445,O459)</f>
        <v>14399.71</v>
      </c>
      <c r="G459" s="4" t="s">
        <v>144</v>
      </c>
      <c r="H459" s="4" t="s">
        <v>145</v>
      </c>
      <c r="I459" s="4"/>
      <c r="J459" s="4"/>
      <c r="K459" s="4">
        <v>204</v>
      </c>
      <c r="L459" s="4">
        <v>13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14399.71</v>
      </c>
      <c r="X459" s="4">
        <v>1</v>
      </c>
      <c r="Y459" s="4">
        <v>14399.71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205</v>
      </c>
      <c r="F460" s="4">
        <f>ROUND(Source!S445,O460)</f>
        <v>0</v>
      </c>
      <c r="G460" s="4" t="s">
        <v>146</v>
      </c>
      <c r="H460" s="4" t="s">
        <v>147</v>
      </c>
      <c r="I460" s="4"/>
      <c r="J460" s="4"/>
      <c r="K460" s="4">
        <v>205</v>
      </c>
      <c r="L460" s="4">
        <v>14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232</v>
      </c>
      <c r="F461" s="4">
        <f>ROUND(Source!BC445,O461)</f>
        <v>0</v>
      </c>
      <c r="G461" s="4" t="s">
        <v>148</v>
      </c>
      <c r="H461" s="4" t="s">
        <v>149</v>
      </c>
      <c r="I461" s="4"/>
      <c r="J461" s="4"/>
      <c r="K461" s="4">
        <v>232</v>
      </c>
      <c r="L461" s="4">
        <v>15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214</v>
      </c>
      <c r="F462" s="4">
        <f>ROUND(Source!AS445,O462)</f>
        <v>145624.82999999999</v>
      </c>
      <c r="G462" s="4" t="s">
        <v>150</v>
      </c>
      <c r="H462" s="4" t="s">
        <v>151</v>
      </c>
      <c r="I462" s="4"/>
      <c r="J462" s="4"/>
      <c r="K462" s="4">
        <v>214</v>
      </c>
      <c r="L462" s="4">
        <v>16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145624.82999999999</v>
      </c>
      <c r="X462" s="4">
        <v>1</v>
      </c>
      <c r="Y462" s="4">
        <v>145624.82999999999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215</v>
      </c>
      <c r="F463" s="4">
        <f>ROUND(Source!AT445,O463)</f>
        <v>0</v>
      </c>
      <c r="G463" s="4" t="s">
        <v>152</v>
      </c>
      <c r="H463" s="4" t="s">
        <v>153</v>
      </c>
      <c r="I463" s="4"/>
      <c r="J463" s="4"/>
      <c r="K463" s="4">
        <v>215</v>
      </c>
      <c r="L463" s="4">
        <v>17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217</v>
      </c>
      <c r="F464" s="4">
        <f>ROUND(Source!AU445,O464)</f>
        <v>0</v>
      </c>
      <c r="G464" s="4" t="s">
        <v>154</v>
      </c>
      <c r="H464" s="4" t="s">
        <v>155</v>
      </c>
      <c r="I464" s="4"/>
      <c r="J464" s="4"/>
      <c r="K464" s="4">
        <v>217</v>
      </c>
      <c r="L464" s="4">
        <v>18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230</v>
      </c>
      <c r="F465" s="4">
        <f>ROUND(Source!BA445,O465)</f>
        <v>0</v>
      </c>
      <c r="G465" s="4" t="s">
        <v>156</v>
      </c>
      <c r="H465" s="4" t="s">
        <v>157</v>
      </c>
      <c r="I465" s="4"/>
      <c r="J465" s="4"/>
      <c r="K465" s="4">
        <v>230</v>
      </c>
      <c r="L465" s="4">
        <v>19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206</v>
      </c>
      <c r="F466" s="4">
        <f>ROUND(Source!T445,O466)</f>
        <v>0</v>
      </c>
      <c r="G466" s="4" t="s">
        <v>158</v>
      </c>
      <c r="H466" s="4" t="s">
        <v>159</v>
      </c>
      <c r="I466" s="4"/>
      <c r="J466" s="4"/>
      <c r="K466" s="4">
        <v>206</v>
      </c>
      <c r="L466" s="4">
        <v>20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207</v>
      </c>
      <c r="F467" s="4">
        <f>Source!U445</f>
        <v>0</v>
      </c>
      <c r="G467" s="4" t="s">
        <v>160</v>
      </c>
      <c r="H467" s="4" t="s">
        <v>161</v>
      </c>
      <c r="I467" s="4"/>
      <c r="J467" s="4"/>
      <c r="K467" s="4">
        <v>207</v>
      </c>
      <c r="L467" s="4">
        <v>21</v>
      </c>
      <c r="M467" s="4">
        <v>3</v>
      </c>
      <c r="N467" s="4" t="s">
        <v>3</v>
      </c>
      <c r="O467" s="4">
        <v>-1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208</v>
      </c>
      <c r="F468" s="4">
        <f>Source!V445</f>
        <v>0</v>
      </c>
      <c r="G468" s="4" t="s">
        <v>162</v>
      </c>
      <c r="H468" s="4" t="s">
        <v>163</v>
      </c>
      <c r="I468" s="4"/>
      <c r="J468" s="4"/>
      <c r="K468" s="4">
        <v>208</v>
      </c>
      <c r="L468" s="4">
        <v>22</v>
      </c>
      <c r="M468" s="4">
        <v>3</v>
      </c>
      <c r="N468" s="4" t="s">
        <v>3</v>
      </c>
      <c r="O468" s="4">
        <v>-1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209</v>
      </c>
      <c r="F469" s="4">
        <f>ROUND(Source!W445,O469)</f>
        <v>0</v>
      </c>
      <c r="G469" s="4" t="s">
        <v>164</v>
      </c>
      <c r="H469" s="4" t="s">
        <v>165</v>
      </c>
      <c r="I469" s="4"/>
      <c r="J469" s="4"/>
      <c r="K469" s="4">
        <v>209</v>
      </c>
      <c r="L469" s="4">
        <v>23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233</v>
      </c>
      <c r="F470" s="4">
        <f>ROUND(Source!BD445,O470)</f>
        <v>0</v>
      </c>
      <c r="G470" s="4" t="s">
        <v>166</v>
      </c>
      <c r="H470" s="4" t="s">
        <v>167</v>
      </c>
      <c r="I470" s="4"/>
      <c r="J470" s="4"/>
      <c r="K470" s="4">
        <v>233</v>
      </c>
      <c r="L470" s="4">
        <v>24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210</v>
      </c>
      <c r="F471" s="4">
        <f>ROUND(Source!X445,O471)</f>
        <v>0</v>
      </c>
      <c r="G471" s="4" t="s">
        <v>168</v>
      </c>
      <c r="H471" s="4" t="s">
        <v>169</v>
      </c>
      <c r="I471" s="4"/>
      <c r="J471" s="4"/>
      <c r="K471" s="4">
        <v>210</v>
      </c>
      <c r="L471" s="4">
        <v>25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211</v>
      </c>
      <c r="F472" s="4">
        <f>ROUND(Source!Y445,O472)</f>
        <v>0</v>
      </c>
      <c r="G472" s="4" t="s">
        <v>170</v>
      </c>
      <c r="H472" s="4" t="s">
        <v>171</v>
      </c>
      <c r="I472" s="4"/>
      <c r="J472" s="4"/>
      <c r="K472" s="4">
        <v>211</v>
      </c>
      <c r="L472" s="4">
        <v>26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224</v>
      </c>
      <c r="F473" s="4">
        <f>ROUND(Source!AR445,O473)</f>
        <v>145624.82999999999</v>
      </c>
      <c r="G473" s="4" t="s">
        <v>172</v>
      </c>
      <c r="H473" s="4" t="s">
        <v>173</v>
      </c>
      <c r="I473" s="4"/>
      <c r="J473" s="4"/>
      <c r="K473" s="4">
        <v>224</v>
      </c>
      <c r="L473" s="4">
        <v>27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145624.82999999999</v>
      </c>
      <c r="X473" s="4">
        <v>1</v>
      </c>
      <c r="Y473" s="4">
        <v>145624.82999999999</v>
      </c>
      <c r="Z473" s="4"/>
      <c r="AA473" s="4"/>
      <c r="AB473" s="4"/>
    </row>
    <row r="475" spans="1:245" x14ac:dyDescent="0.2">
      <c r="A475" s="1">
        <v>4</v>
      </c>
      <c r="B475" s="1">
        <v>1</v>
      </c>
      <c r="C475" s="1"/>
      <c r="D475" s="1">
        <f>ROW(A482)</f>
        <v>482</v>
      </c>
      <c r="E475" s="1"/>
      <c r="F475" s="1" t="s">
        <v>15</v>
      </c>
      <c r="G475" s="1" t="s">
        <v>497</v>
      </c>
      <c r="H475" s="1" t="s">
        <v>3</v>
      </c>
      <c r="I475" s="1">
        <v>0</v>
      </c>
      <c r="J475" s="1"/>
      <c r="K475" s="1">
        <v>0</v>
      </c>
      <c r="L475" s="1"/>
      <c r="M475" s="1" t="s">
        <v>3</v>
      </c>
      <c r="N475" s="1"/>
      <c r="O475" s="1"/>
      <c r="P475" s="1"/>
      <c r="Q475" s="1"/>
      <c r="R475" s="1"/>
      <c r="S475" s="1">
        <v>0</v>
      </c>
      <c r="T475" s="1"/>
      <c r="U475" s="1" t="s">
        <v>3</v>
      </c>
      <c r="V475" s="1">
        <v>0</v>
      </c>
      <c r="W475" s="1"/>
      <c r="X475" s="1"/>
      <c r="Y475" s="1"/>
      <c r="Z475" s="1"/>
      <c r="AA475" s="1"/>
      <c r="AB475" s="1" t="s">
        <v>3</v>
      </c>
      <c r="AC475" s="1" t="s">
        <v>3</v>
      </c>
      <c r="AD475" s="1" t="s">
        <v>3</v>
      </c>
      <c r="AE475" s="1" t="s">
        <v>3</v>
      </c>
      <c r="AF475" s="1" t="s">
        <v>3</v>
      </c>
      <c r="AG475" s="1" t="s">
        <v>3</v>
      </c>
      <c r="AH475" s="1"/>
      <c r="AI475" s="1"/>
      <c r="AJ475" s="1"/>
      <c r="AK475" s="1"/>
      <c r="AL475" s="1"/>
      <c r="AM475" s="1"/>
      <c r="AN475" s="1"/>
      <c r="AO475" s="1"/>
      <c r="AP475" s="1" t="s">
        <v>3</v>
      </c>
      <c r="AQ475" s="1" t="s">
        <v>3</v>
      </c>
      <c r="AR475" s="1" t="s">
        <v>3</v>
      </c>
      <c r="AS475" s="1"/>
      <c r="AT475" s="1"/>
      <c r="AU475" s="1"/>
      <c r="AV475" s="1"/>
      <c r="AW475" s="1"/>
      <c r="AX475" s="1"/>
      <c r="AY475" s="1"/>
      <c r="AZ475" s="1" t="s">
        <v>3</v>
      </c>
      <c r="BA475" s="1"/>
      <c r="BB475" s="1" t="s">
        <v>3</v>
      </c>
      <c r="BC475" s="1" t="s">
        <v>3</v>
      </c>
      <c r="BD475" s="1" t="s">
        <v>3</v>
      </c>
      <c r="BE475" s="1" t="s">
        <v>3</v>
      </c>
      <c r="BF475" s="1" t="s">
        <v>3</v>
      </c>
      <c r="BG475" s="1" t="s">
        <v>3</v>
      </c>
      <c r="BH475" s="1" t="s">
        <v>3</v>
      </c>
      <c r="BI475" s="1" t="s">
        <v>3</v>
      </c>
      <c r="BJ475" s="1" t="s">
        <v>3</v>
      </c>
      <c r="BK475" s="1" t="s">
        <v>3</v>
      </c>
      <c r="BL475" s="1" t="s">
        <v>3</v>
      </c>
      <c r="BM475" s="1" t="s">
        <v>3</v>
      </c>
      <c r="BN475" s="1" t="s">
        <v>3</v>
      </c>
      <c r="BO475" s="1" t="s">
        <v>3</v>
      </c>
      <c r="BP475" s="1" t="s">
        <v>3</v>
      </c>
      <c r="BQ475" s="1"/>
      <c r="BR475" s="1"/>
      <c r="BS475" s="1"/>
      <c r="BT475" s="1"/>
      <c r="BU475" s="1"/>
      <c r="BV475" s="1"/>
      <c r="BW475" s="1"/>
      <c r="BX475" s="1">
        <v>0</v>
      </c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>
        <v>0</v>
      </c>
    </row>
    <row r="477" spans="1:245" x14ac:dyDescent="0.2">
      <c r="A477" s="2">
        <v>52</v>
      </c>
      <c r="B477" s="2">
        <f t="shared" ref="B477:G477" si="343">B482</f>
        <v>1</v>
      </c>
      <c r="C477" s="2">
        <f t="shared" si="343"/>
        <v>4</v>
      </c>
      <c r="D477" s="2">
        <f t="shared" si="343"/>
        <v>475</v>
      </c>
      <c r="E477" s="2">
        <f t="shared" si="343"/>
        <v>0</v>
      </c>
      <c r="F477" s="2" t="str">
        <f t="shared" si="343"/>
        <v>Новый раздел</v>
      </c>
      <c r="G477" s="2" t="str">
        <f t="shared" si="343"/>
        <v>Транспортные расходы</v>
      </c>
      <c r="H477" s="2"/>
      <c r="I477" s="2"/>
      <c r="J477" s="2"/>
      <c r="K477" s="2"/>
      <c r="L477" s="2"/>
      <c r="M477" s="2"/>
      <c r="N477" s="2"/>
      <c r="O477" s="2">
        <f t="shared" ref="O477:AT477" si="344">O482</f>
        <v>41289.42</v>
      </c>
      <c r="P477" s="2">
        <f t="shared" si="344"/>
        <v>0</v>
      </c>
      <c r="Q477" s="2">
        <f t="shared" si="344"/>
        <v>41289.42</v>
      </c>
      <c r="R477" s="2">
        <f t="shared" si="344"/>
        <v>0</v>
      </c>
      <c r="S477" s="2">
        <f t="shared" si="344"/>
        <v>0</v>
      </c>
      <c r="T477" s="2">
        <f t="shared" si="344"/>
        <v>0</v>
      </c>
      <c r="U477" s="2">
        <f t="shared" si="344"/>
        <v>0</v>
      </c>
      <c r="V477" s="2">
        <f t="shared" si="344"/>
        <v>0</v>
      </c>
      <c r="W477" s="2">
        <f t="shared" si="344"/>
        <v>0</v>
      </c>
      <c r="X477" s="2">
        <f t="shared" si="344"/>
        <v>0</v>
      </c>
      <c r="Y477" s="2">
        <f t="shared" si="344"/>
        <v>0</v>
      </c>
      <c r="Z477" s="2">
        <f t="shared" si="344"/>
        <v>0</v>
      </c>
      <c r="AA477" s="2">
        <f t="shared" si="344"/>
        <v>0</v>
      </c>
      <c r="AB477" s="2">
        <f t="shared" si="344"/>
        <v>41289.42</v>
      </c>
      <c r="AC477" s="2">
        <f t="shared" si="344"/>
        <v>0</v>
      </c>
      <c r="AD477" s="2">
        <f t="shared" si="344"/>
        <v>41289.42</v>
      </c>
      <c r="AE477" s="2">
        <f t="shared" si="344"/>
        <v>0</v>
      </c>
      <c r="AF477" s="2">
        <f t="shared" si="344"/>
        <v>0</v>
      </c>
      <c r="AG477" s="2">
        <f t="shared" si="344"/>
        <v>0</v>
      </c>
      <c r="AH477" s="2">
        <f t="shared" si="344"/>
        <v>0</v>
      </c>
      <c r="AI477" s="2">
        <f t="shared" si="344"/>
        <v>0</v>
      </c>
      <c r="AJ477" s="2">
        <f t="shared" si="344"/>
        <v>0</v>
      </c>
      <c r="AK477" s="2">
        <f t="shared" si="344"/>
        <v>0</v>
      </c>
      <c r="AL477" s="2">
        <f t="shared" si="344"/>
        <v>0</v>
      </c>
      <c r="AM477" s="2">
        <f t="shared" si="344"/>
        <v>0</v>
      </c>
      <c r="AN477" s="2">
        <f t="shared" si="344"/>
        <v>0</v>
      </c>
      <c r="AO477" s="2">
        <f t="shared" si="344"/>
        <v>0</v>
      </c>
      <c r="AP477" s="2">
        <f t="shared" si="344"/>
        <v>0</v>
      </c>
      <c r="AQ477" s="2">
        <f t="shared" si="344"/>
        <v>0</v>
      </c>
      <c r="AR477" s="2">
        <f t="shared" si="344"/>
        <v>41289.42</v>
      </c>
      <c r="AS477" s="2">
        <f t="shared" si="344"/>
        <v>0</v>
      </c>
      <c r="AT477" s="2">
        <f t="shared" si="344"/>
        <v>0</v>
      </c>
      <c r="AU477" s="2">
        <f t="shared" ref="AU477:BZ477" si="345">AU482</f>
        <v>41289.42</v>
      </c>
      <c r="AV477" s="2">
        <f t="shared" si="345"/>
        <v>0</v>
      </c>
      <c r="AW477" s="2">
        <f t="shared" si="345"/>
        <v>0</v>
      </c>
      <c r="AX477" s="2">
        <f t="shared" si="345"/>
        <v>0</v>
      </c>
      <c r="AY477" s="2">
        <f t="shared" si="345"/>
        <v>0</v>
      </c>
      <c r="AZ477" s="2">
        <f t="shared" si="345"/>
        <v>0</v>
      </c>
      <c r="BA477" s="2">
        <f t="shared" si="345"/>
        <v>0</v>
      </c>
      <c r="BB477" s="2">
        <f t="shared" si="345"/>
        <v>0</v>
      </c>
      <c r="BC477" s="2">
        <f t="shared" si="345"/>
        <v>0</v>
      </c>
      <c r="BD477" s="2">
        <f t="shared" si="345"/>
        <v>0</v>
      </c>
      <c r="BE477" s="2">
        <f t="shared" si="345"/>
        <v>0</v>
      </c>
      <c r="BF477" s="2">
        <f t="shared" si="345"/>
        <v>0</v>
      </c>
      <c r="BG477" s="2">
        <f t="shared" si="345"/>
        <v>0</v>
      </c>
      <c r="BH477" s="2">
        <f t="shared" si="345"/>
        <v>0</v>
      </c>
      <c r="BI477" s="2">
        <f t="shared" si="345"/>
        <v>0</v>
      </c>
      <c r="BJ477" s="2">
        <f t="shared" si="345"/>
        <v>0</v>
      </c>
      <c r="BK477" s="2">
        <f t="shared" si="345"/>
        <v>0</v>
      </c>
      <c r="BL477" s="2">
        <f t="shared" si="345"/>
        <v>0</v>
      </c>
      <c r="BM477" s="2">
        <f t="shared" si="345"/>
        <v>0</v>
      </c>
      <c r="BN477" s="2">
        <f t="shared" si="345"/>
        <v>0</v>
      </c>
      <c r="BO477" s="2">
        <f t="shared" si="345"/>
        <v>0</v>
      </c>
      <c r="BP477" s="2">
        <f t="shared" si="345"/>
        <v>0</v>
      </c>
      <c r="BQ477" s="2">
        <f t="shared" si="345"/>
        <v>0</v>
      </c>
      <c r="BR477" s="2">
        <f t="shared" si="345"/>
        <v>0</v>
      </c>
      <c r="BS477" s="2">
        <f t="shared" si="345"/>
        <v>0</v>
      </c>
      <c r="BT477" s="2">
        <f t="shared" si="345"/>
        <v>0</v>
      </c>
      <c r="BU477" s="2">
        <f t="shared" si="345"/>
        <v>0</v>
      </c>
      <c r="BV477" s="2">
        <f t="shared" si="345"/>
        <v>0</v>
      </c>
      <c r="BW477" s="2">
        <f t="shared" si="345"/>
        <v>0</v>
      </c>
      <c r="BX477" s="2">
        <f t="shared" si="345"/>
        <v>0</v>
      </c>
      <c r="BY477" s="2">
        <f t="shared" si="345"/>
        <v>0</v>
      </c>
      <c r="BZ477" s="2">
        <f t="shared" si="345"/>
        <v>0</v>
      </c>
      <c r="CA477" s="2">
        <f t="shared" ref="CA477:DF477" si="346">CA482</f>
        <v>41289.42</v>
      </c>
      <c r="CB477" s="2">
        <f t="shared" si="346"/>
        <v>0</v>
      </c>
      <c r="CC477" s="2">
        <f t="shared" si="346"/>
        <v>0</v>
      </c>
      <c r="CD477" s="2">
        <f t="shared" si="346"/>
        <v>41289.42</v>
      </c>
      <c r="CE477" s="2">
        <f t="shared" si="346"/>
        <v>0</v>
      </c>
      <c r="CF477" s="2">
        <f t="shared" si="346"/>
        <v>0</v>
      </c>
      <c r="CG477" s="2">
        <f t="shared" si="346"/>
        <v>0</v>
      </c>
      <c r="CH477" s="2">
        <f t="shared" si="346"/>
        <v>0</v>
      </c>
      <c r="CI477" s="2">
        <f t="shared" si="346"/>
        <v>0</v>
      </c>
      <c r="CJ477" s="2">
        <f t="shared" si="346"/>
        <v>0</v>
      </c>
      <c r="CK477" s="2">
        <f t="shared" si="346"/>
        <v>0</v>
      </c>
      <c r="CL477" s="2">
        <f t="shared" si="346"/>
        <v>0</v>
      </c>
      <c r="CM477" s="2">
        <f t="shared" si="346"/>
        <v>0</v>
      </c>
      <c r="CN477" s="2">
        <f t="shared" si="346"/>
        <v>0</v>
      </c>
      <c r="CO477" s="2">
        <f t="shared" si="346"/>
        <v>0</v>
      </c>
      <c r="CP477" s="2">
        <f t="shared" si="346"/>
        <v>0</v>
      </c>
      <c r="CQ477" s="2">
        <f t="shared" si="346"/>
        <v>0</v>
      </c>
      <c r="CR477" s="2">
        <f t="shared" si="346"/>
        <v>0</v>
      </c>
      <c r="CS477" s="2">
        <f t="shared" si="346"/>
        <v>0</v>
      </c>
      <c r="CT477" s="2">
        <f t="shared" si="346"/>
        <v>0</v>
      </c>
      <c r="CU477" s="2">
        <f t="shared" si="346"/>
        <v>0</v>
      </c>
      <c r="CV477" s="2">
        <f t="shared" si="346"/>
        <v>0</v>
      </c>
      <c r="CW477" s="2">
        <f t="shared" si="346"/>
        <v>0</v>
      </c>
      <c r="CX477" s="2">
        <f t="shared" si="346"/>
        <v>0</v>
      </c>
      <c r="CY477" s="2">
        <f t="shared" si="346"/>
        <v>0</v>
      </c>
      <c r="CZ477" s="2">
        <f t="shared" si="346"/>
        <v>0</v>
      </c>
      <c r="DA477" s="2">
        <f t="shared" si="346"/>
        <v>0</v>
      </c>
      <c r="DB477" s="2">
        <f t="shared" si="346"/>
        <v>0</v>
      </c>
      <c r="DC477" s="2">
        <f t="shared" si="346"/>
        <v>0</v>
      </c>
      <c r="DD477" s="2">
        <f t="shared" si="346"/>
        <v>0</v>
      </c>
      <c r="DE477" s="2">
        <f t="shared" si="346"/>
        <v>0</v>
      </c>
      <c r="DF477" s="2">
        <f t="shared" si="346"/>
        <v>0</v>
      </c>
      <c r="DG477" s="3">
        <f t="shared" ref="DG477:EL477" si="347">DG482</f>
        <v>0</v>
      </c>
      <c r="DH477" s="3">
        <f t="shared" si="347"/>
        <v>0</v>
      </c>
      <c r="DI477" s="3">
        <f t="shared" si="347"/>
        <v>0</v>
      </c>
      <c r="DJ477" s="3">
        <f t="shared" si="347"/>
        <v>0</v>
      </c>
      <c r="DK477" s="3">
        <f t="shared" si="347"/>
        <v>0</v>
      </c>
      <c r="DL477" s="3">
        <f t="shared" si="347"/>
        <v>0</v>
      </c>
      <c r="DM477" s="3">
        <f t="shared" si="347"/>
        <v>0</v>
      </c>
      <c r="DN477" s="3">
        <f t="shared" si="347"/>
        <v>0</v>
      </c>
      <c r="DO477" s="3">
        <f t="shared" si="347"/>
        <v>0</v>
      </c>
      <c r="DP477" s="3">
        <f t="shared" si="347"/>
        <v>0</v>
      </c>
      <c r="DQ477" s="3">
        <f t="shared" si="347"/>
        <v>0</v>
      </c>
      <c r="DR477" s="3">
        <f t="shared" si="347"/>
        <v>0</v>
      </c>
      <c r="DS477" s="3">
        <f t="shared" si="347"/>
        <v>0</v>
      </c>
      <c r="DT477" s="3">
        <f t="shared" si="347"/>
        <v>0</v>
      </c>
      <c r="DU477" s="3">
        <f t="shared" si="347"/>
        <v>0</v>
      </c>
      <c r="DV477" s="3">
        <f t="shared" si="347"/>
        <v>0</v>
      </c>
      <c r="DW477" s="3">
        <f t="shared" si="347"/>
        <v>0</v>
      </c>
      <c r="DX477" s="3">
        <f t="shared" si="347"/>
        <v>0</v>
      </c>
      <c r="DY477" s="3">
        <f t="shared" si="347"/>
        <v>0</v>
      </c>
      <c r="DZ477" s="3">
        <f t="shared" si="347"/>
        <v>0</v>
      </c>
      <c r="EA477" s="3">
        <f t="shared" si="347"/>
        <v>0</v>
      </c>
      <c r="EB477" s="3">
        <f t="shared" si="347"/>
        <v>0</v>
      </c>
      <c r="EC477" s="3">
        <f t="shared" si="347"/>
        <v>0</v>
      </c>
      <c r="ED477" s="3">
        <f t="shared" si="347"/>
        <v>0</v>
      </c>
      <c r="EE477" s="3">
        <f t="shared" si="347"/>
        <v>0</v>
      </c>
      <c r="EF477" s="3">
        <f t="shared" si="347"/>
        <v>0</v>
      </c>
      <c r="EG477" s="3">
        <f t="shared" si="347"/>
        <v>0</v>
      </c>
      <c r="EH477" s="3">
        <f t="shared" si="347"/>
        <v>0</v>
      </c>
      <c r="EI477" s="3">
        <f t="shared" si="347"/>
        <v>0</v>
      </c>
      <c r="EJ477" s="3">
        <f t="shared" si="347"/>
        <v>0</v>
      </c>
      <c r="EK477" s="3">
        <f t="shared" si="347"/>
        <v>0</v>
      </c>
      <c r="EL477" s="3">
        <f t="shared" si="347"/>
        <v>0</v>
      </c>
      <c r="EM477" s="3">
        <f t="shared" ref="EM477:FR477" si="348">EM482</f>
        <v>0</v>
      </c>
      <c r="EN477" s="3">
        <f t="shared" si="348"/>
        <v>0</v>
      </c>
      <c r="EO477" s="3">
        <f t="shared" si="348"/>
        <v>0</v>
      </c>
      <c r="EP477" s="3">
        <f t="shared" si="348"/>
        <v>0</v>
      </c>
      <c r="EQ477" s="3">
        <f t="shared" si="348"/>
        <v>0</v>
      </c>
      <c r="ER477" s="3">
        <f t="shared" si="348"/>
        <v>0</v>
      </c>
      <c r="ES477" s="3">
        <f t="shared" si="348"/>
        <v>0</v>
      </c>
      <c r="ET477" s="3">
        <f t="shared" si="348"/>
        <v>0</v>
      </c>
      <c r="EU477" s="3">
        <f t="shared" si="348"/>
        <v>0</v>
      </c>
      <c r="EV477" s="3">
        <f t="shared" si="348"/>
        <v>0</v>
      </c>
      <c r="EW477" s="3">
        <f t="shared" si="348"/>
        <v>0</v>
      </c>
      <c r="EX477" s="3">
        <f t="shared" si="348"/>
        <v>0</v>
      </c>
      <c r="EY477" s="3">
        <f t="shared" si="348"/>
        <v>0</v>
      </c>
      <c r="EZ477" s="3">
        <f t="shared" si="348"/>
        <v>0</v>
      </c>
      <c r="FA477" s="3">
        <f t="shared" si="348"/>
        <v>0</v>
      </c>
      <c r="FB477" s="3">
        <f t="shared" si="348"/>
        <v>0</v>
      </c>
      <c r="FC477" s="3">
        <f t="shared" si="348"/>
        <v>0</v>
      </c>
      <c r="FD477" s="3">
        <f t="shared" si="348"/>
        <v>0</v>
      </c>
      <c r="FE477" s="3">
        <f t="shared" si="348"/>
        <v>0</v>
      </c>
      <c r="FF477" s="3">
        <f t="shared" si="348"/>
        <v>0</v>
      </c>
      <c r="FG477" s="3">
        <f t="shared" si="348"/>
        <v>0</v>
      </c>
      <c r="FH477" s="3">
        <f t="shared" si="348"/>
        <v>0</v>
      </c>
      <c r="FI477" s="3">
        <f t="shared" si="348"/>
        <v>0</v>
      </c>
      <c r="FJ477" s="3">
        <f t="shared" si="348"/>
        <v>0</v>
      </c>
      <c r="FK477" s="3">
        <f t="shared" si="348"/>
        <v>0</v>
      </c>
      <c r="FL477" s="3">
        <f t="shared" si="348"/>
        <v>0</v>
      </c>
      <c r="FM477" s="3">
        <f t="shared" si="348"/>
        <v>0</v>
      </c>
      <c r="FN477" s="3">
        <f t="shared" si="348"/>
        <v>0</v>
      </c>
      <c r="FO477" s="3">
        <f t="shared" si="348"/>
        <v>0</v>
      </c>
      <c r="FP477" s="3">
        <f t="shared" si="348"/>
        <v>0</v>
      </c>
      <c r="FQ477" s="3">
        <f t="shared" si="348"/>
        <v>0</v>
      </c>
      <c r="FR477" s="3">
        <f t="shared" si="348"/>
        <v>0</v>
      </c>
      <c r="FS477" s="3">
        <f t="shared" ref="FS477:GX477" si="349">FS482</f>
        <v>0</v>
      </c>
      <c r="FT477" s="3">
        <f t="shared" si="349"/>
        <v>0</v>
      </c>
      <c r="FU477" s="3">
        <f t="shared" si="349"/>
        <v>0</v>
      </c>
      <c r="FV477" s="3">
        <f t="shared" si="349"/>
        <v>0</v>
      </c>
      <c r="FW477" s="3">
        <f t="shared" si="349"/>
        <v>0</v>
      </c>
      <c r="FX477" s="3">
        <f t="shared" si="349"/>
        <v>0</v>
      </c>
      <c r="FY477" s="3">
        <f t="shared" si="349"/>
        <v>0</v>
      </c>
      <c r="FZ477" s="3">
        <f t="shared" si="349"/>
        <v>0</v>
      </c>
      <c r="GA477" s="3">
        <f t="shared" si="349"/>
        <v>0</v>
      </c>
      <c r="GB477" s="3">
        <f t="shared" si="349"/>
        <v>0</v>
      </c>
      <c r="GC477" s="3">
        <f t="shared" si="349"/>
        <v>0</v>
      </c>
      <c r="GD477" s="3">
        <f t="shared" si="349"/>
        <v>0</v>
      </c>
      <c r="GE477" s="3">
        <f t="shared" si="349"/>
        <v>0</v>
      </c>
      <c r="GF477" s="3">
        <f t="shared" si="349"/>
        <v>0</v>
      </c>
      <c r="GG477" s="3">
        <f t="shared" si="349"/>
        <v>0</v>
      </c>
      <c r="GH477" s="3">
        <f t="shared" si="349"/>
        <v>0</v>
      </c>
      <c r="GI477" s="3">
        <f t="shared" si="349"/>
        <v>0</v>
      </c>
      <c r="GJ477" s="3">
        <f t="shared" si="349"/>
        <v>0</v>
      </c>
      <c r="GK477" s="3">
        <f t="shared" si="349"/>
        <v>0</v>
      </c>
      <c r="GL477" s="3">
        <f t="shared" si="349"/>
        <v>0</v>
      </c>
      <c r="GM477" s="3">
        <f t="shared" si="349"/>
        <v>0</v>
      </c>
      <c r="GN477" s="3">
        <f t="shared" si="349"/>
        <v>0</v>
      </c>
      <c r="GO477" s="3">
        <f t="shared" si="349"/>
        <v>0</v>
      </c>
      <c r="GP477" s="3">
        <f t="shared" si="349"/>
        <v>0</v>
      </c>
      <c r="GQ477" s="3">
        <f t="shared" si="349"/>
        <v>0</v>
      </c>
      <c r="GR477" s="3">
        <f t="shared" si="349"/>
        <v>0</v>
      </c>
      <c r="GS477" s="3">
        <f t="shared" si="349"/>
        <v>0</v>
      </c>
      <c r="GT477" s="3">
        <f t="shared" si="349"/>
        <v>0</v>
      </c>
      <c r="GU477" s="3">
        <f t="shared" si="349"/>
        <v>0</v>
      </c>
      <c r="GV477" s="3">
        <f t="shared" si="349"/>
        <v>0</v>
      </c>
      <c r="GW477" s="3">
        <f t="shared" si="349"/>
        <v>0</v>
      </c>
      <c r="GX477" s="3">
        <f t="shared" si="349"/>
        <v>0</v>
      </c>
    </row>
    <row r="479" spans="1:245" x14ac:dyDescent="0.2">
      <c r="A479">
        <v>17</v>
      </c>
      <c r="B479">
        <v>1</v>
      </c>
      <c r="C479">
        <f>ROW(SmtRes!A195)</f>
        <v>195</v>
      </c>
      <c r="D479">
        <f>ROW(EtalonRes!A207)</f>
        <v>207</v>
      </c>
      <c r="E479" t="s">
        <v>19</v>
      </c>
      <c r="F479" t="s">
        <v>498</v>
      </c>
      <c r="G479" t="s">
        <v>499</v>
      </c>
      <c r="H479" t="s">
        <v>94</v>
      </c>
      <c r="I479">
        <v>78.069999999999993</v>
      </c>
      <c r="J479">
        <v>0</v>
      </c>
      <c r="K479">
        <v>78.069999999999993</v>
      </c>
      <c r="O479">
        <f>ROUND(CP479,2)</f>
        <v>24854.46</v>
      </c>
      <c r="P479">
        <f>ROUND((ROUND((AC479*AW479*I479),2)*BC479),2)</f>
        <v>0</v>
      </c>
      <c r="Q479">
        <f>(ROUND((ROUND(((ET479)*AV479*I479),2)*BB479),2)+ROUND((ROUND(((AE479-(EU479))*AV479*I479),2)*BS479),2))</f>
        <v>24854.46</v>
      </c>
      <c r="R479">
        <f>ROUND((ROUND((AE479*AV479*I479),2)*BS479),2)</f>
        <v>0</v>
      </c>
      <c r="S479">
        <f>ROUND((ROUND((AF479*AV479*I479),2)*BA479),2)</f>
        <v>0</v>
      </c>
      <c r="T479">
        <f>ROUND(CU479*I479,2)</f>
        <v>0</v>
      </c>
      <c r="U479">
        <f>CV479*I479</f>
        <v>0</v>
      </c>
      <c r="V479">
        <f>CW479*I479</f>
        <v>0</v>
      </c>
      <c r="W479">
        <f>ROUND(CX479*I479,2)</f>
        <v>0</v>
      </c>
      <c r="X479">
        <f>ROUND(CY479,2)</f>
        <v>0</v>
      </c>
      <c r="Y479">
        <f>ROUND(CZ479,2)</f>
        <v>0</v>
      </c>
      <c r="AA479">
        <v>109159563</v>
      </c>
      <c r="AB479">
        <f>ROUND((AC479+AD479+AF479),6)</f>
        <v>24.66</v>
      </c>
      <c r="AC479">
        <f>ROUND((ES479),6)</f>
        <v>0</v>
      </c>
      <c r="AD479">
        <f>ROUND((((ET479)-(EU479))+AE479),6)</f>
        <v>24.66</v>
      </c>
      <c r="AE479">
        <f>ROUND((EU479),6)</f>
        <v>0</v>
      </c>
      <c r="AF479">
        <f>ROUND((EV479),6)</f>
        <v>0</v>
      </c>
      <c r="AG479">
        <f>ROUND((AP479),6)</f>
        <v>0</v>
      </c>
      <c r="AH479">
        <f>(EW479)</f>
        <v>0</v>
      </c>
      <c r="AI479">
        <f>(EX479)</f>
        <v>0</v>
      </c>
      <c r="AJ479">
        <f>(AS479)</f>
        <v>0</v>
      </c>
      <c r="AK479">
        <v>24.66</v>
      </c>
      <c r="AL479">
        <v>0</v>
      </c>
      <c r="AM479">
        <v>24.66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95</v>
      </c>
      <c r="AU479">
        <v>65</v>
      </c>
      <c r="AV479">
        <v>1</v>
      </c>
      <c r="AW479">
        <v>1</v>
      </c>
      <c r="AZ479">
        <v>1</v>
      </c>
      <c r="BA479">
        <v>1</v>
      </c>
      <c r="BB479">
        <v>12.91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4</v>
      </c>
      <c r="BJ479" t="s">
        <v>500</v>
      </c>
      <c r="BM479">
        <v>1111</v>
      </c>
      <c r="BN479">
        <v>0</v>
      </c>
      <c r="BO479" t="s">
        <v>498</v>
      </c>
      <c r="BP479">
        <v>1</v>
      </c>
      <c r="BQ479">
        <v>150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95</v>
      </c>
      <c r="CA479">
        <v>65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>(P479+Q479+S479)</f>
        <v>24854.46</v>
      </c>
      <c r="CQ479">
        <f>ROUND((ROUND((AC479*AW479*1),2)*BC479),2)</f>
        <v>0</v>
      </c>
      <c r="CR479">
        <f>(ROUND((ROUND(((ET479)*AV479*1),2)*BB479),2)+ROUND((ROUND(((AE479-(EU479))*AV479*1),2)*BS479),2))</f>
        <v>318.36</v>
      </c>
      <c r="CS479">
        <f>ROUND((ROUND((AE479*AV479*1),2)*BS479),2)</f>
        <v>0</v>
      </c>
      <c r="CT479">
        <f>ROUND((ROUND((AF479*AV479*1),2)*BA479),2)</f>
        <v>0</v>
      </c>
      <c r="CU479">
        <f>AG479</f>
        <v>0</v>
      </c>
      <c r="CV479">
        <f>(AH479*AV479)</f>
        <v>0</v>
      </c>
      <c r="CW479">
        <f>AI479</f>
        <v>0</v>
      </c>
      <c r="CX479">
        <f>AJ479</f>
        <v>0</v>
      </c>
      <c r="CY479">
        <f>S479*(BZ479/100)</f>
        <v>0</v>
      </c>
      <c r="CZ479">
        <f>S479*(CA479/100)</f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1009</v>
      </c>
      <c r="DV479" t="s">
        <v>94</v>
      </c>
      <c r="DW479" t="s">
        <v>94</v>
      </c>
      <c r="DX479">
        <v>1000</v>
      </c>
      <c r="DZ479" t="s">
        <v>3</v>
      </c>
      <c r="EA479" t="s">
        <v>3</v>
      </c>
      <c r="EB479" t="s">
        <v>3</v>
      </c>
      <c r="EC479" t="s">
        <v>3</v>
      </c>
      <c r="EE479">
        <v>94152480</v>
      </c>
      <c r="EF479">
        <v>150</v>
      </c>
      <c r="EG479" t="s">
        <v>501</v>
      </c>
      <c r="EH479">
        <v>0</v>
      </c>
      <c r="EI479" t="s">
        <v>3</v>
      </c>
      <c r="EJ479">
        <v>4</v>
      </c>
      <c r="EK479">
        <v>1111</v>
      </c>
      <c r="EL479" t="s">
        <v>502</v>
      </c>
      <c r="EM479" t="s">
        <v>503</v>
      </c>
      <c r="EO479" t="s">
        <v>3</v>
      </c>
      <c r="EQ479">
        <v>131072</v>
      </c>
      <c r="ER479">
        <v>24.66</v>
      </c>
      <c r="ES479">
        <v>0</v>
      </c>
      <c r="ET479">
        <v>24.66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>ROUND(IF(AND(BH479=3,BI479=3),P479,0),2)</f>
        <v>0</v>
      </c>
      <c r="FS479">
        <v>0</v>
      </c>
      <c r="FX479">
        <v>0</v>
      </c>
      <c r="FY479">
        <v>0</v>
      </c>
      <c r="GA479" t="s">
        <v>3</v>
      </c>
      <c r="GD479">
        <v>0</v>
      </c>
      <c r="GF479">
        <v>1985076792</v>
      </c>
      <c r="GG479">
        <v>2</v>
      </c>
      <c r="GH479">
        <v>1</v>
      </c>
      <c r="GI479">
        <v>2</v>
      </c>
      <c r="GJ479">
        <v>0</v>
      </c>
      <c r="GK479">
        <f>ROUND(R479*(R12)/100,2)</f>
        <v>0</v>
      </c>
      <c r="GL479">
        <f>ROUND(IF(AND(BH479=3,BI479=3,FS479&lt;&gt;0),P479,0),2)</f>
        <v>0</v>
      </c>
      <c r="GM479">
        <f>ROUND(O479+X479+Y479+GK479,2)+GX479</f>
        <v>24854.46</v>
      </c>
      <c r="GN479">
        <f>IF(OR(BI479=0,BI479=1),ROUND(O479+X479+Y479+GK479,2),0)</f>
        <v>0</v>
      </c>
      <c r="GO479">
        <f>IF(BI479=2,ROUND(O479+X479+Y479+GK479,2),0)</f>
        <v>0</v>
      </c>
      <c r="GP479">
        <f>IF(BI479=4,ROUND(O479+X479+Y479+GK479,2)+GX479,0)</f>
        <v>24854.46</v>
      </c>
      <c r="GR479">
        <v>0</v>
      </c>
      <c r="GS479">
        <v>3</v>
      </c>
      <c r="GT479">
        <v>0</v>
      </c>
      <c r="GU479" t="s">
        <v>3</v>
      </c>
      <c r="GV479">
        <f>ROUND((GT479),6)</f>
        <v>0</v>
      </c>
      <c r="GW479">
        <v>1</v>
      </c>
      <c r="GX479">
        <f>ROUND(HC479*I479,2)</f>
        <v>0</v>
      </c>
      <c r="HA479">
        <v>0</v>
      </c>
      <c r="HB479">
        <v>0</v>
      </c>
      <c r="HC479">
        <f>GV479*GW479</f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C480">
        <f>ROW(SmtRes!A196)</f>
        <v>196</v>
      </c>
      <c r="D480">
        <f>ROW(EtalonRes!A208)</f>
        <v>208</v>
      </c>
      <c r="E480" t="s">
        <v>28</v>
      </c>
      <c r="F480" t="s">
        <v>504</v>
      </c>
      <c r="G480" t="s">
        <v>505</v>
      </c>
      <c r="H480" t="s">
        <v>393</v>
      </c>
      <c r="I480">
        <v>117.105</v>
      </c>
      <c r="J480">
        <v>0</v>
      </c>
      <c r="K480">
        <v>117.105</v>
      </c>
      <c r="O480">
        <f>ROUND(CP480,2)</f>
        <v>16434.96</v>
      </c>
      <c r="P480">
        <f>ROUND((ROUND((AC480*AW480*I480),2)*BC480),2)</f>
        <v>0</v>
      </c>
      <c r="Q480">
        <f>(ROUND((ROUND(((ET480)*AV480*I480),2)*BB480),2)+ROUND((ROUND(((AE480-(EU480))*AV480*I480),2)*BS480),2))</f>
        <v>16434.96</v>
      </c>
      <c r="R480">
        <f>ROUND((ROUND((AE480*AV480*I480),2)*BS480),2)</f>
        <v>0</v>
      </c>
      <c r="S480">
        <f>ROUND((ROUND((AF480*AV480*I480),2)*BA480),2)</f>
        <v>0</v>
      </c>
      <c r="T480">
        <f>ROUND(CU480*I480,2)</f>
        <v>0</v>
      </c>
      <c r="U480">
        <f>CV480*I480</f>
        <v>0</v>
      </c>
      <c r="V480">
        <f>CW480*I480</f>
        <v>0</v>
      </c>
      <c r="W480">
        <f>ROUND(CX480*I480,2)</f>
        <v>0</v>
      </c>
      <c r="X480">
        <f>ROUND(CY480,2)</f>
        <v>0</v>
      </c>
      <c r="Y480">
        <f>ROUND(CZ480,2)</f>
        <v>0</v>
      </c>
      <c r="AA480">
        <v>109159563</v>
      </c>
      <c r="AB480">
        <f>ROUND((AC480+AD480+AF480),6)</f>
        <v>15.01</v>
      </c>
      <c r="AC480">
        <f>ROUND((ES480),6)</f>
        <v>0</v>
      </c>
      <c r="AD480">
        <f>ROUND((((ET480)-(EU480))+AE480),6)</f>
        <v>15.01</v>
      </c>
      <c r="AE480">
        <f>ROUND((EU480),6)</f>
        <v>0</v>
      </c>
      <c r="AF480">
        <f>ROUND((EV480),6)</f>
        <v>0</v>
      </c>
      <c r="AG480">
        <f>ROUND((AP480),6)</f>
        <v>0</v>
      </c>
      <c r="AH480">
        <f>(EW480)</f>
        <v>0</v>
      </c>
      <c r="AI480">
        <f>(EX480)</f>
        <v>0</v>
      </c>
      <c r="AJ480">
        <f>(AS480)</f>
        <v>0</v>
      </c>
      <c r="AK480">
        <v>15.01</v>
      </c>
      <c r="AL480">
        <v>0</v>
      </c>
      <c r="AM480">
        <v>15.01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95</v>
      </c>
      <c r="AU480">
        <v>65</v>
      </c>
      <c r="AV480">
        <v>1</v>
      </c>
      <c r="AW480">
        <v>1</v>
      </c>
      <c r="AZ480">
        <v>1</v>
      </c>
      <c r="BA480">
        <v>1</v>
      </c>
      <c r="BB480">
        <v>9.35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506</v>
      </c>
      <c r="BM480">
        <v>1113</v>
      </c>
      <c r="BN480">
        <v>0</v>
      </c>
      <c r="BO480" t="s">
        <v>504</v>
      </c>
      <c r="BP480">
        <v>1</v>
      </c>
      <c r="BQ480">
        <v>150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95</v>
      </c>
      <c r="CA480">
        <v>65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>(P480+Q480+S480)</f>
        <v>16434.96</v>
      </c>
      <c r="CQ480">
        <f>ROUND((ROUND((AC480*AW480*1),2)*BC480),2)</f>
        <v>0</v>
      </c>
      <c r="CR480">
        <f>(ROUND((ROUND(((ET480)*AV480*1),2)*BB480),2)+ROUND((ROUND(((AE480-(EU480))*AV480*1),2)*BS480),2))</f>
        <v>140.34</v>
      </c>
      <c r="CS480">
        <f>ROUND((ROUND((AE480*AV480*1),2)*BS480),2)</f>
        <v>0</v>
      </c>
      <c r="CT480">
        <f>ROUND((ROUND((AF480*AV480*1),2)*BA480),2)</f>
        <v>0</v>
      </c>
      <c r="CU480">
        <f>AG480</f>
        <v>0</v>
      </c>
      <c r="CV480">
        <f>(AH480*AV480)</f>
        <v>0</v>
      </c>
      <c r="CW480">
        <f>AI480</f>
        <v>0</v>
      </c>
      <c r="CX480">
        <f>AJ480</f>
        <v>0</v>
      </c>
      <c r="CY480">
        <f>S480*(BZ480/100)</f>
        <v>0</v>
      </c>
      <c r="CZ480">
        <f>S480*(CA480/100)</f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393</v>
      </c>
      <c r="DW480" t="s">
        <v>393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94152482</v>
      </c>
      <c r="EF480">
        <v>150</v>
      </c>
      <c r="EG480" t="s">
        <v>501</v>
      </c>
      <c r="EH480">
        <v>0</v>
      </c>
      <c r="EI480" t="s">
        <v>3</v>
      </c>
      <c r="EJ480">
        <v>4</v>
      </c>
      <c r="EK480">
        <v>1113</v>
      </c>
      <c r="EL480" t="s">
        <v>507</v>
      </c>
      <c r="EM480" t="s">
        <v>508</v>
      </c>
      <c r="EO480" t="s">
        <v>3</v>
      </c>
      <c r="EQ480">
        <v>131072</v>
      </c>
      <c r="ER480">
        <v>15.01</v>
      </c>
      <c r="ES480">
        <v>0</v>
      </c>
      <c r="ET480">
        <v>15.01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>ROUND(IF(AND(BH480=3,BI480=3),P480,0),2)</f>
        <v>0</v>
      </c>
      <c r="FS480">
        <v>0</v>
      </c>
      <c r="FX480">
        <v>0</v>
      </c>
      <c r="FY480">
        <v>0</v>
      </c>
      <c r="GA480" t="s">
        <v>3</v>
      </c>
      <c r="GD480">
        <v>0</v>
      </c>
      <c r="GF480">
        <v>-613170081</v>
      </c>
      <c r="GG480">
        <v>2</v>
      </c>
      <c r="GH480">
        <v>1</v>
      </c>
      <c r="GI480">
        <v>2</v>
      </c>
      <c r="GJ480">
        <v>0</v>
      </c>
      <c r="GK480">
        <f>ROUND(R480*(R12)/100,2)</f>
        <v>0</v>
      </c>
      <c r="GL480">
        <f>ROUND(IF(AND(BH480=3,BI480=3,FS480&lt;&gt;0),P480,0),2)</f>
        <v>0</v>
      </c>
      <c r="GM480">
        <f>ROUND(O480+X480+Y480+GK480,2)+GX480</f>
        <v>16434.96</v>
      </c>
      <c r="GN480">
        <f>IF(OR(BI480=0,BI480=1),ROUND(O480+X480+Y480+GK480,2),0)</f>
        <v>0</v>
      </c>
      <c r="GO480">
        <f>IF(BI480=2,ROUND(O480+X480+Y480+GK480,2),0)</f>
        <v>0</v>
      </c>
      <c r="GP480">
        <f>IF(BI480=4,ROUND(O480+X480+Y480+GK480,2)+GX480,0)</f>
        <v>16434.96</v>
      </c>
      <c r="GR480">
        <v>0</v>
      </c>
      <c r="GS480">
        <v>3</v>
      </c>
      <c r="GT480">
        <v>0</v>
      </c>
      <c r="GU480" t="s">
        <v>3</v>
      </c>
      <c r="GV480">
        <f>ROUND((GT480),6)</f>
        <v>0</v>
      </c>
      <c r="GW480">
        <v>1</v>
      </c>
      <c r="GX480">
        <f>ROUND(HC480*I480,2)</f>
        <v>0</v>
      </c>
      <c r="HA480">
        <v>0</v>
      </c>
      <c r="HB480">
        <v>0</v>
      </c>
      <c r="HC480">
        <f>GV480*GW480</f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2" spans="1:206" x14ac:dyDescent="0.2">
      <c r="A482" s="2">
        <v>51</v>
      </c>
      <c r="B482" s="2">
        <f>B475</f>
        <v>1</v>
      </c>
      <c r="C482" s="2">
        <f>A475</f>
        <v>4</v>
      </c>
      <c r="D482" s="2">
        <f>ROW(A475)</f>
        <v>475</v>
      </c>
      <c r="E482" s="2"/>
      <c r="F482" s="2" t="str">
        <f>IF(F475&lt;&gt;"",F475,"")</f>
        <v>Новый раздел</v>
      </c>
      <c r="G482" s="2" t="str">
        <f>IF(G475&lt;&gt;"",G475,"")</f>
        <v>Транспортные расходы</v>
      </c>
      <c r="H482" s="2">
        <v>0</v>
      </c>
      <c r="I482" s="2"/>
      <c r="J482" s="2"/>
      <c r="K482" s="2"/>
      <c r="L482" s="2"/>
      <c r="M482" s="2"/>
      <c r="N482" s="2"/>
      <c r="O482" s="2">
        <f t="shared" ref="O482:T482" si="350">ROUND(AB482,2)</f>
        <v>41289.42</v>
      </c>
      <c r="P482" s="2">
        <f t="shared" si="350"/>
        <v>0</v>
      </c>
      <c r="Q482" s="2">
        <f t="shared" si="350"/>
        <v>41289.42</v>
      </c>
      <c r="R482" s="2">
        <f t="shared" si="350"/>
        <v>0</v>
      </c>
      <c r="S482" s="2">
        <f t="shared" si="350"/>
        <v>0</v>
      </c>
      <c r="T482" s="2">
        <f t="shared" si="350"/>
        <v>0</v>
      </c>
      <c r="U482" s="2">
        <f>AH482</f>
        <v>0</v>
      </c>
      <c r="V482" s="2">
        <f>AI482</f>
        <v>0</v>
      </c>
      <c r="W482" s="2">
        <f>ROUND(AJ482,2)</f>
        <v>0</v>
      </c>
      <c r="X482" s="2">
        <f>ROUND(AK482,2)</f>
        <v>0</v>
      </c>
      <c r="Y482" s="2">
        <f>ROUND(AL482,2)</f>
        <v>0</v>
      </c>
      <c r="Z482" s="2"/>
      <c r="AA482" s="2"/>
      <c r="AB482" s="2">
        <f>ROUND(SUMIF(AA479:AA480,"=109159563",O479:O480),2)</f>
        <v>41289.42</v>
      </c>
      <c r="AC482" s="2">
        <f>ROUND(SUMIF(AA479:AA480,"=109159563",P479:P480),2)</f>
        <v>0</v>
      </c>
      <c r="AD482" s="2">
        <f>ROUND(SUMIF(AA479:AA480,"=109159563",Q479:Q480),2)</f>
        <v>41289.42</v>
      </c>
      <c r="AE482" s="2">
        <f>ROUND(SUMIF(AA479:AA480,"=109159563",R479:R480),2)</f>
        <v>0</v>
      </c>
      <c r="AF482" s="2">
        <f>ROUND(SUMIF(AA479:AA480,"=109159563",S479:S480),2)</f>
        <v>0</v>
      </c>
      <c r="AG482" s="2">
        <f>ROUND(SUMIF(AA479:AA480,"=109159563",T479:T480),2)</f>
        <v>0</v>
      </c>
      <c r="AH482" s="2">
        <f>SUMIF(AA479:AA480,"=109159563",U479:U480)</f>
        <v>0</v>
      </c>
      <c r="AI482" s="2">
        <f>SUMIF(AA479:AA480,"=109159563",V479:V480)</f>
        <v>0</v>
      </c>
      <c r="AJ482" s="2">
        <f>ROUND(SUMIF(AA479:AA480,"=109159563",W479:W480),2)</f>
        <v>0</v>
      </c>
      <c r="AK482" s="2">
        <f>ROUND(SUMIF(AA479:AA480,"=109159563",X479:X480),2)</f>
        <v>0</v>
      </c>
      <c r="AL482" s="2">
        <f>ROUND(SUMIF(AA479:AA480,"=109159563",Y479:Y480),2)</f>
        <v>0</v>
      </c>
      <c r="AM482" s="2"/>
      <c r="AN482" s="2"/>
      <c r="AO482" s="2">
        <f t="shared" ref="AO482:BD482" si="351">ROUND(BX482,2)</f>
        <v>0</v>
      </c>
      <c r="AP482" s="2">
        <f t="shared" si="351"/>
        <v>0</v>
      </c>
      <c r="AQ482" s="2">
        <f t="shared" si="351"/>
        <v>0</v>
      </c>
      <c r="AR482" s="2">
        <f t="shared" si="351"/>
        <v>41289.42</v>
      </c>
      <c r="AS482" s="2">
        <f t="shared" si="351"/>
        <v>0</v>
      </c>
      <c r="AT482" s="2">
        <f t="shared" si="351"/>
        <v>0</v>
      </c>
      <c r="AU482" s="2">
        <f t="shared" si="351"/>
        <v>41289.42</v>
      </c>
      <c r="AV482" s="2">
        <f t="shared" si="351"/>
        <v>0</v>
      </c>
      <c r="AW482" s="2">
        <f t="shared" si="351"/>
        <v>0</v>
      </c>
      <c r="AX482" s="2">
        <f t="shared" si="351"/>
        <v>0</v>
      </c>
      <c r="AY482" s="2">
        <f t="shared" si="351"/>
        <v>0</v>
      </c>
      <c r="AZ482" s="2">
        <f t="shared" si="351"/>
        <v>0</v>
      </c>
      <c r="BA482" s="2">
        <f t="shared" si="351"/>
        <v>0</v>
      </c>
      <c r="BB482" s="2">
        <f t="shared" si="351"/>
        <v>0</v>
      </c>
      <c r="BC482" s="2">
        <f t="shared" si="351"/>
        <v>0</v>
      </c>
      <c r="BD482" s="2">
        <f t="shared" si="351"/>
        <v>0</v>
      </c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>
        <f>ROUND(SUMIF(AA479:AA480,"=109159563",FQ479:FQ480),2)</f>
        <v>0</v>
      </c>
      <c r="BY482" s="2">
        <f>ROUND(SUMIF(AA479:AA480,"=109159563",FR479:FR480),2)</f>
        <v>0</v>
      </c>
      <c r="BZ482" s="2">
        <f>ROUND(SUMIF(AA479:AA480,"=109159563",GL479:GL480),2)</f>
        <v>0</v>
      </c>
      <c r="CA482" s="2">
        <f>ROUND(SUMIF(AA479:AA480,"=109159563",GM479:GM480),2)</f>
        <v>41289.42</v>
      </c>
      <c r="CB482" s="2">
        <f>ROUND(SUMIF(AA479:AA480,"=109159563",GN479:GN480),2)</f>
        <v>0</v>
      </c>
      <c r="CC482" s="2">
        <f>ROUND(SUMIF(AA479:AA480,"=109159563",GO479:GO480),2)</f>
        <v>0</v>
      </c>
      <c r="CD482" s="2">
        <f>ROUND(SUMIF(AA479:AA480,"=109159563",GP479:GP480),2)</f>
        <v>41289.42</v>
      </c>
      <c r="CE482" s="2">
        <f>AC482-BX482</f>
        <v>0</v>
      </c>
      <c r="CF482" s="2">
        <f>AC482-BY482</f>
        <v>0</v>
      </c>
      <c r="CG482" s="2">
        <f>BX482-BZ482</f>
        <v>0</v>
      </c>
      <c r="CH482" s="2">
        <f>AC482-BX482-BY482+BZ482</f>
        <v>0</v>
      </c>
      <c r="CI482" s="2">
        <f>BY482-BZ482</f>
        <v>0</v>
      </c>
      <c r="CJ482" s="2">
        <f>ROUND(SUMIF(AA479:AA480,"=109159563",GX479:GX480),2)</f>
        <v>0</v>
      </c>
      <c r="CK482" s="2">
        <f>ROUND(SUMIF(AA479:AA480,"=109159563",GY479:GY480),2)</f>
        <v>0</v>
      </c>
      <c r="CL482" s="2">
        <f>ROUND(SUMIF(AA479:AA480,"=109159563",GZ479:GZ480),2)</f>
        <v>0</v>
      </c>
      <c r="CM482" s="2">
        <f>ROUND(SUMIF(AA479:AA480,"=109159563",HD479:HD480),2)</f>
        <v>0</v>
      </c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>
        <v>0</v>
      </c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201</v>
      </c>
      <c r="F484" s="4">
        <f>ROUND(Source!O482,O484)</f>
        <v>41289.42</v>
      </c>
      <c r="G484" s="4" t="s">
        <v>120</v>
      </c>
      <c r="H484" s="4" t="s">
        <v>121</v>
      </c>
      <c r="I484" s="4"/>
      <c r="J484" s="4"/>
      <c r="K484" s="4">
        <v>201</v>
      </c>
      <c r="L484" s="4">
        <v>1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41289.42</v>
      </c>
      <c r="X484" s="4">
        <v>1</v>
      </c>
      <c r="Y484" s="4">
        <v>41289.42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202</v>
      </c>
      <c r="F485" s="4">
        <f>ROUND(Source!P482,O485)</f>
        <v>0</v>
      </c>
      <c r="G485" s="4" t="s">
        <v>122</v>
      </c>
      <c r="H485" s="4" t="s">
        <v>123</v>
      </c>
      <c r="I485" s="4"/>
      <c r="J485" s="4"/>
      <c r="K485" s="4">
        <v>202</v>
      </c>
      <c r="L485" s="4">
        <v>2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222</v>
      </c>
      <c r="F486" s="4">
        <f>ROUND(Source!AO482,O486)</f>
        <v>0</v>
      </c>
      <c r="G486" s="4" t="s">
        <v>124</v>
      </c>
      <c r="H486" s="4" t="s">
        <v>125</v>
      </c>
      <c r="I486" s="4"/>
      <c r="J486" s="4"/>
      <c r="K486" s="4">
        <v>222</v>
      </c>
      <c r="L486" s="4">
        <v>3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225</v>
      </c>
      <c r="F487" s="4">
        <f>ROUND(Source!AV482,O487)</f>
        <v>0</v>
      </c>
      <c r="G487" s="4" t="s">
        <v>126</v>
      </c>
      <c r="H487" s="4" t="s">
        <v>127</v>
      </c>
      <c r="I487" s="4"/>
      <c r="J487" s="4"/>
      <c r="K487" s="4">
        <v>225</v>
      </c>
      <c r="L487" s="4">
        <v>4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226</v>
      </c>
      <c r="F488" s="4">
        <f>ROUND(Source!AW482,O488)</f>
        <v>0</v>
      </c>
      <c r="G488" s="4" t="s">
        <v>128</v>
      </c>
      <c r="H488" s="4" t="s">
        <v>129</v>
      </c>
      <c r="I488" s="4"/>
      <c r="J488" s="4"/>
      <c r="K488" s="4">
        <v>226</v>
      </c>
      <c r="L488" s="4">
        <v>5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227</v>
      </c>
      <c r="F489" s="4">
        <f>ROUND(Source!AX482,O489)</f>
        <v>0</v>
      </c>
      <c r="G489" s="4" t="s">
        <v>130</v>
      </c>
      <c r="H489" s="4" t="s">
        <v>131</v>
      </c>
      <c r="I489" s="4"/>
      <c r="J489" s="4"/>
      <c r="K489" s="4">
        <v>227</v>
      </c>
      <c r="L489" s="4">
        <v>6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228</v>
      </c>
      <c r="F490" s="4">
        <f>ROUND(Source!AY482,O490)</f>
        <v>0</v>
      </c>
      <c r="G490" s="4" t="s">
        <v>132</v>
      </c>
      <c r="H490" s="4" t="s">
        <v>133</v>
      </c>
      <c r="I490" s="4"/>
      <c r="J490" s="4"/>
      <c r="K490" s="4">
        <v>228</v>
      </c>
      <c r="L490" s="4">
        <v>7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216</v>
      </c>
      <c r="F491" s="4">
        <f>ROUND(Source!AP482,O491)</f>
        <v>0</v>
      </c>
      <c r="G491" s="4" t="s">
        <v>134</v>
      </c>
      <c r="H491" s="4" t="s">
        <v>135</v>
      </c>
      <c r="I491" s="4"/>
      <c r="J491" s="4"/>
      <c r="K491" s="4">
        <v>216</v>
      </c>
      <c r="L491" s="4">
        <v>8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06" x14ac:dyDescent="0.2">
      <c r="A492" s="4">
        <v>50</v>
      </c>
      <c r="B492" s="4">
        <v>0</v>
      </c>
      <c r="C492" s="4">
        <v>0</v>
      </c>
      <c r="D492" s="4">
        <v>1</v>
      </c>
      <c r="E492" s="4">
        <v>223</v>
      </c>
      <c r="F492" s="4">
        <f>ROUND(Source!AQ482,O492)</f>
        <v>0</v>
      </c>
      <c r="G492" s="4" t="s">
        <v>136</v>
      </c>
      <c r="H492" s="4" t="s">
        <v>137</v>
      </c>
      <c r="I492" s="4"/>
      <c r="J492" s="4"/>
      <c r="K492" s="4">
        <v>223</v>
      </c>
      <c r="L492" s="4">
        <v>9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06" x14ac:dyDescent="0.2">
      <c r="A493" s="4">
        <v>50</v>
      </c>
      <c r="B493" s="4">
        <v>0</v>
      </c>
      <c r="C493" s="4">
        <v>0</v>
      </c>
      <c r="D493" s="4">
        <v>1</v>
      </c>
      <c r="E493" s="4">
        <v>229</v>
      </c>
      <c r="F493" s="4">
        <f>ROUND(Source!AZ482,O493)</f>
        <v>0</v>
      </c>
      <c r="G493" s="4" t="s">
        <v>138</v>
      </c>
      <c r="H493" s="4" t="s">
        <v>139</v>
      </c>
      <c r="I493" s="4"/>
      <c r="J493" s="4"/>
      <c r="K493" s="4">
        <v>229</v>
      </c>
      <c r="L493" s="4">
        <v>10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06" x14ac:dyDescent="0.2">
      <c r="A494" s="4">
        <v>50</v>
      </c>
      <c r="B494" s="4">
        <v>0</v>
      </c>
      <c r="C494" s="4">
        <v>0</v>
      </c>
      <c r="D494" s="4">
        <v>1</v>
      </c>
      <c r="E494" s="4">
        <v>203</v>
      </c>
      <c r="F494" s="4">
        <f>ROUND(Source!Q482,O494)</f>
        <v>41289.42</v>
      </c>
      <c r="G494" s="4" t="s">
        <v>140</v>
      </c>
      <c r="H494" s="4" t="s">
        <v>141</v>
      </c>
      <c r="I494" s="4"/>
      <c r="J494" s="4"/>
      <c r="K494" s="4">
        <v>203</v>
      </c>
      <c r="L494" s="4">
        <v>11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41289.42</v>
      </c>
      <c r="X494" s="4">
        <v>1</v>
      </c>
      <c r="Y494" s="4">
        <v>41289.42</v>
      </c>
      <c r="Z494" s="4"/>
      <c r="AA494" s="4"/>
      <c r="AB494" s="4"/>
    </row>
    <row r="495" spans="1:206" x14ac:dyDescent="0.2">
      <c r="A495" s="4">
        <v>50</v>
      </c>
      <c r="B495" s="4">
        <v>0</v>
      </c>
      <c r="C495" s="4">
        <v>0</v>
      </c>
      <c r="D495" s="4">
        <v>1</v>
      </c>
      <c r="E495" s="4">
        <v>231</v>
      </c>
      <c r="F495" s="4">
        <f>ROUND(Source!BB482,O495)</f>
        <v>0</v>
      </c>
      <c r="G495" s="4" t="s">
        <v>142</v>
      </c>
      <c r="H495" s="4" t="s">
        <v>143</v>
      </c>
      <c r="I495" s="4"/>
      <c r="J495" s="4"/>
      <c r="K495" s="4">
        <v>231</v>
      </c>
      <c r="L495" s="4">
        <v>12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06" x14ac:dyDescent="0.2">
      <c r="A496" s="4">
        <v>50</v>
      </c>
      <c r="B496" s="4">
        <v>0</v>
      </c>
      <c r="C496" s="4">
        <v>0</v>
      </c>
      <c r="D496" s="4">
        <v>1</v>
      </c>
      <c r="E496" s="4">
        <v>204</v>
      </c>
      <c r="F496" s="4">
        <f>ROUND(Source!R482,O496)</f>
        <v>0</v>
      </c>
      <c r="G496" s="4" t="s">
        <v>144</v>
      </c>
      <c r="H496" s="4" t="s">
        <v>145</v>
      </c>
      <c r="I496" s="4"/>
      <c r="J496" s="4"/>
      <c r="K496" s="4">
        <v>204</v>
      </c>
      <c r="L496" s="4">
        <v>13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88" x14ac:dyDescent="0.2">
      <c r="A497" s="4">
        <v>50</v>
      </c>
      <c r="B497" s="4">
        <v>0</v>
      </c>
      <c r="C497" s="4">
        <v>0</v>
      </c>
      <c r="D497" s="4">
        <v>1</v>
      </c>
      <c r="E497" s="4">
        <v>205</v>
      </c>
      <c r="F497" s="4">
        <f>ROUND(Source!S482,O497)</f>
        <v>0</v>
      </c>
      <c r="G497" s="4" t="s">
        <v>146</v>
      </c>
      <c r="H497" s="4" t="s">
        <v>147</v>
      </c>
      <c r="I497" s="4"/>
      <c r="J497" s="4"/>
      <c r="K497" s="4">
        <v>205</v>
      </c>
      <c r="L497" s="4">
        <v>14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88" x14ac:dyDescent="0.2">
      <c r="A498" s="4">
        <v>50</v>
      </c>
      <c r="B498" s="4">
        <v>0</v>
      </c>
      <c r="C498" s="4">
        <v>0</v>
      </c>
      <c r="D498" s="4">
        <v>1</v>
      </c>
      <c r="E498" s="4">
        <v>232</v>
      </c>
      <c r="F498" s="4">
        <f>ROUND(Source!BC482,O498)</f>
        <v>0</v>
      </c>
      <c r="G498" s="4" t="s">
        <v>148</v>
      </c>
      <c r="H498" s="4" t="s">
        <v>149</v>
      </c>
      <c r="I498" s="4"/>
      <c r="J498" s="4"/>
      <c r="K498" s="4">
        <v>232</v>
      </c>
      <c r="L498" s="4">
        <v>15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88" x14ac:dyDescent="0.2">
      <c r="A499" s="4">
        <v>50</v>
      </c>
      <c r="B499" s="4">
        <v>0</v>
      </c>
      <c r="C499" s="4">
        <v>0</v>
      </c>
      <c r="D499" s="4">
        <v>1</v>
      </c>
      <c r="E499" s="4">
        <v>214</v>
      </c>
      <c r="F499" s="4">
        <f>ROUND(Source!AS482,O499)</f>
        <v>0</v>
      </c>
      <c r="G499" s="4" t="s">
        <v>150</v>
      </c>
      <c r="H499" s="4" t="s">
        <v>151</v>
      </c>
      <c r="I499" s="4"/>
      <c r="J499" s="4"/>
      <c r="K499" s="4">
        <v>214</v>
      </c>
      <c r="L499" s="4">
        <v>16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88" x14ac:dyDescent="0.2">
      <c r="A500" s="4">
        <v>50</v>
      </c>
      <c r="B500" s="4">
        <v>0</v>
      </c>
      <c r="C500" s="4">
        <v>0</v>
      </c>
      <c r="D500" s="4">
        <v>1</v>
      </c>
      <c r="E500" s="4">
        <v>215</v>
      </c>
      <c r="F500" s="4">
        <f>ROUND(Source!AT482,O500)</f>
        <v>0</v>
      </c>
      <c r="G500" s="4" t="s">
        <v>152</v>
      </c>
      <c r="H500" s="4" t="s">
        <v>153</v>
      </c>
      <c r="I500" s="4"/>
      <c r="J500" s="4"/>
      <c r="K500" s="4">
        <v>215</v>
      </c>
      <c r="L500" s="4">
        <v>17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88" x14ac:dyDescent="0.2">
      <c r="A501" s="4">
        <v>50</v>
      </c>
      <c r="B501" s="4">
        <v>0</v>
      </c>
      <c r="C501" s="4">
        <v>0</v>
      </c>
      <c r="D501" s="4">
        <v>1</v>
      </c>
      <c r="E501" s="4">
        <v>217</v>
      </c>
      <c r="F501" s="4">
        <f>ROUND(Source!AU482,O501)</f>
        <v>41289.42</v>
      </c>
      <c r="G501" s="4" t="s">
        <v>154</v>
      </c>
      <c r="H501" s="4" t="s">
        <v>155</v>
      </c>
      <c r="I501" s="4"/>
      <c r="J501" s="4"/>
      <c r="K501" s="4">
        <v>217</v>
      </c>
      <c r="L501" s="4">
        <v>18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41289.42</v>
      </c>
      <c r="X501" s="4">
        <v>1</v>
      </c>
      <c r="Y501" s="4">
        <v>41289.42</v>
      </c>
      <c r="Z501" s="4"/>
      <c r="AA501" s="4"/>
      <c r="AB501" s="4"/>
    </row>
    <row r="502" spans="1:88" x14ac:dyDescent="0.2">
      <c r="A502" s="4">
        <v>50</v>
      </c>
      <c r="B502" s="4">
        <v>0</v>
      </c>
      <c r="C502" s="4">
        <v>0</v>
      </c>
      <c r="D502" s="4">
        <v>1</v>
      </c>
      <c r="E502" s="4">
        <v>230</v>
      </c>
      <c r="F502" s="4">
        <f>ROUND(Source!BA482,O502)</f>
        <v>0</v>
      </c>
      <c r="G502" s="4" t="s">
        <v>156</v>
      </c>
      <c r="H502" s="4" t="s">
        <v>157</v>
      </c>
      <c r="I502" s="4"/>
      <c r="J502" s="4"/>
      <c r="K502" s="4">
        <v>230</v>
      </c>
      <c r="L502" s="4">
        <v>19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88" x14ac:dyDescent="0.2">
      <c r="A503" s="4">
        <v>50</v>
      </c>
      <c r="B503" s="4">
        <v>0</v>
      </c>
      <c r="C503" s="4">
        <v>0</v>
      </c>
      <c r="D503" s="4">
        <v>1</v>
      </c>
      <c r="E503" s="4">
        <v>206</v>
      </c>
      <c r="F503" s="4">
        <f>ROUND(Source!T482,O503)</f>
        <v>0</v>
      </c>
      <c r="G503" s="4" t="s">
        <v>158</v>
      </c>
      <c r="H503" s="4" t="s">
        <v>159</v>
      </c>
      <c r="I503" s="4"/>
      <c r="J503" s="4"/>
      <c r="K503" s="4">
        <v>206</v>
      </c>
      <c r="L503" s="4">
        <v>20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88" x14ac:dyDescent="0.2">
      <c r="A504" s="4">
        <v>50</v>
      </c>
      <c r="B504" s="4">
        <v>0</v>
      </c>
      <c r="C504" s="4">
        <v>0</v>
      </c>
      <c r="D504" s="4">
        <v>1</v>
      </c>
      <c r="E504" s="4">
        <v>207</v>
      </c>
      <c r="F504" s="4">
        <f>Source!U482</f>
        <v>0</v>
      </c>
      <c r="G504" s="4" t="s">
        <v>160</v>
      </c>
      <c r="H504" s="4" t="s">
        <v>161</v>
      </c>
      <c r="I504" s="4"/>
      <c r="J504" s="4"/>
      <c r="K504" s="4">
        <v>207</v>
      </c>
      <c r="L504" s="4">
        <v>21</v>
      </c>
      <c r="M504" s="4">
        <v>3</v>
      </c>
      <c r="N504" s="4" t="s">
        <v>3</v>
      </c>
      <c r="O504" s="4">
        <v>-1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88" x14ac:dyDescent="0.2">
      <c r="A505" s="4">
        <v>50</v>
      </c>
      <c r="B505" s="4">
        <v>0</v>
      </c>
      <c r="C505" s="4">
        <v>0</v>
      </c>
      <c r="D505" s="4">
        <v>1</v>
      </c>
      <c r="E505" s="4">
        <v>208</v>
      </c>
      <c r="F505" s="4">
        <f>Source!V482</f>
        <v>0</v>
      </c>
      <c r="G505" s="4" t="s">
        <v>162</v>
      </c>
      <c r="H505" s="4" t="s">
        <v>163</v>
      </c>
      <c r="I505" s="4"/>
      <c r="J505" s="4"/>
      <c r="K505" s="4">
        <v>208</v>
      </c>
      <c r="L505" s="4">
        <v>22</v>
      </c>
      <c r="M505" s="4">
        <v>3</v>
      </c>
      <c r="N505" s="4" t="s">
        <v>3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88" x14ac:dyDescent="0.2">
      <c r="A506" s="4">
        <v>50</v>
      </c>
      <c r="B506" s="4">
        <v>0</v>
      </c>
      <c r="C506" s="4">
        <v>0</v>
      </c>
      <c r="D506" s="4">
        <v>1</v>
      </c>
      <c r="E506" s="4">
        <v>209</v>
      </c>
      <c r="F506" s="4">
        <f>ROUND(Source!W482,O506)</f>
        <v>0</v>
      </c>
      <c r="G506" s="4" t="s">
        <v>164</v>
      </c>
      <c r="H506" s="4" t="s">
        <v>165</v>
      </c>
      <c r="I506" s="4"/>
      <c r="J506" s="4"/>
      <c r="K506" s="4">
        <v>209</v>
      </c>
      <c r="L506" s="4">
        <v>23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88" x14ac:dyDescent="0.2">
      <c r="A507" s="4">
        <v>50</v>
      </c>
      <c r="B507" s="4">
        <v>0</v>
      </c>
      <c r="C507" s="4">
        <v>0</v>
      </c>
      <c r="D507" s="4">
        <v>1</v>
      </c>
      <c r="E507" s="4">
        <v>233</v>
      </c>
      <c r="F507" s="4">
        <f>ROUND(Source!BD482,O507)</f>
        <v>0</v>
      </c>
      <c r="G507" s="4" t="s">
        <v>166</v>
      </c>
      <c r="H507" s="4" t="s">
        <v>167</v>
      </c>
      <c r="I507" s="4"/>
      <c r="J507" s="4"/>
      <c r="K507" s="4">
        <v>233</v>
      </c>
      <c r="L507" s="4">
        <v>24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88" x14ac:dyDescent="0.2">
      <c r="A508" s="4">
        <v>50</v>
      </c>
      <c r="B508" s="4">
        <v>0</v>
      </c>
      <c r="C508" s="4">
        <v>0</v>
      </c>
      <c r="D508" s="4">
        <v>1</v>
      </c>
      <c r="E508" s="4">
        <v>210</v>
      </c>
      <c r="F508" s="4">
        <f>ROUND(Source!X482,O508)</f>
        <v>0</v>
      </c>
      <c r="G508" s="4" t="s">
        <v>168</v>
      </c>
      <c r="H508" s="4" t="s">
        <v>169</v>
      </c>
      <c r="I508" s="4"/>
      <c r="J508" s="4"/>
      <c r="K508" s="4">
        <v>210</v>
      </c>
      <c r="L508" s="4">
        <v>25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88" x14ac:dyDescent="0.2">
      <c r="A509" s="4">
        <v>50</v>
      </c>
      <c r="B509" s="4">
        <v>0</v>
      </c>
      <c r="C509" s="4">
        <v>0</v>
      </c>
      <c r="D509" s="4">
        <v>1</v>
      </c>
      <c r="E509" s="4">
        <v>211</v>
      </c>
      <c r="F509" s="4">
        <f>ROUND(Source!Y482,O509)</f>
        <v>0</v>
      </c>
      <c r="G509" s="4" t="s">
        <v>170</v>
      </c>
      <c r="H509" s="4" t="s">
        <v>171</v>
      </c>
      <c r="I509" s="4"/>
      <c r="J509" s="4"/>
      <c r="K509" s="4">
        <v>211</v>
      </c>
      <c r="L509" s="4">
        <v>26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88" x14ac:dyDescent="0.2">
      <c r="A510" s="4">
        <v>50</v>
      </c>
      <c r="B510" s="4">
        <v>0</v>
      </c>
      <c r="C510" s="4">
        <v>0</v>
      </c>
      <c r="D510" s="4">
        <v>1</v>
      </c>
      <c r="E510" s="4">
        <v>224</v>
      </c>
      <c r="F510" s="4">
        <f>ROUND(Source!AR482,O510)</f>
        <v>41289.42</v>
      </c>
      <c r="G510" s="4" t="s">
        <v>172</v>
      </c>
      <c r="H510" s="4" t="s">
        <v>173</v>
      </c>
      <c r="I510" s="4"/>
      <c r="J510" s="4"/>
      <c r="K510" s="4">
        <v>224</v>
      </c>
      <c r="L510" s="4">
        <v>27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41289.42</v>
      </c>
      <c r="X510" s="4">
        <v>1</v>
      </c>
      <c r="Y510" s="4">
        <v>41289.42</v>
      </c>
      <c r="Z510" s="4"/>
      <c r="AA510" s="4"/>
      <c r="AB510" s="4"/>
    </row>
    <row r="512" spans="1:88" x14ac:dyDescent="0.2">
      <c r="A512" s="1">
        <v>4</v>
      </c>
      <c r="B512" s="1">
        <v>1</v>
      </c>
      <c r="C512" s="1"/>
      <c r="D512" s="1">
        <f>ROW(A589)</f>
        <v>589</v>
      </c>
      <c r="E512" s="1"/>
      <c r="F512" s="1" t="s">
        <v>15</v>
      </c>
      <c r="G512" s="1" t="s">
        <v>509</v>
      </c>
      <c r="H512" s="1" t="s">
        <v>3</v>
      </c>
      <c r="I512" s="1">
        <v>0</v>
      </c>
      <c r="J512" s="1"/>
      <c r="K512" s="1">
        <v>-1</v>
      </c>
      <c r="L512" s="1"/>
      <c r="M512" s="1" t="s">
        <v>3</v>
      </c>
      <c r="N512" s="1"/>
      <c r="O512" s="1"/>
      <c r="P512" s="1"/>
      <c r="Q512" s="1"/>
      <c r="R512" s="1"/>
      <c r="S512" s="1">
        <v>0</v>
      </c>
      <c r="T512" s="1"/>
      <c r="U512" s="1" t="s">
        <v>3</v>
      </c>
      <c r="V512" s="1">
        <v>0</v>
      </c>
      <c r="W512" s="1"/>
      <c r="X512" s="1"/>
      <c r="Y512" s="1"/>
      <c r="Z512" s="1"/>
      <c r="AA512" s="1"/>
      <c r="AB512" s="1" t="s">
        <v>3</v>
      </c>
      <c r="AC512" s="1" t="s">
        <v>3</v>
      </c>
      <c r="AD512" s="1" t="s">
        <v>3</v>
      </c>
      <c r="AE512" s="1" t="s">
        <v>3</v>
      </c>
      <c r="AF512" s="1" t="s">
        <v>3</v>
      </c>
      <c r="AG512" s="1" t="s">
        <v>3</v>
      </c>
      <c r="AH512" s="1"/>
      <c r="AI512" s="1"/>
      <c r="AJ512" s="1"/>
      <c r="AK512" s="1"/>
      <c r="AL512" s="1"/>
      <c r="AM512" s="1"/>
      <c r="AN512" s="1"/>
      <c r="AO512" s="1"/>
      <c r="AP512" s="1" t="s">
        <v>3</v>
      </c>
      <c r="AQ512" s="1" t="s">
        <v>3</v>
      </c>
      <c r="AR512" s="1" t="s">
        <v>3</v>
      </c>
      <c r="AS512" s="1"/>
      <c r="AT512" s="1"/>
      <c r="AU512" s="1"/>
      <c r="AV512" s="1"/>
      <c r="AW512" s="1"/>
      <c r="AX512" s="1"/>
      <c r="AY512" s="1"/>
      <c r="AZ512" s="1" t="s">
        <v>3</v>
      </c>
      <c r="BA512" s="1"/>
      <c r="BB512" s="1" t="s">
        <v>3</v>
      </c>
      <c r="BC512" s="1" t="s">
        <v>3</v>
      </c>
      <c r="BD512" s="1" t="s">
        <v>3</v>
      </c>
      <c r="BE512" s="1" t="s">
        <v>3</v>
      </c>
      <c r="BF512" s="1" t="s">
        <v>3</v>
      </c>
      <c r="BG512" s="1" t="s">
        <v>3</v>
      </c>
      <c r="BH512" s="1" t="s">
        <v>3</v>
      </c>
      <c r="BI512" s="1" t="s">
        <v>3</v>
      </c>
      <c r="BJ512" s="1" t="s">
        <v>3</v>
      </c>
      <c r="BK512" s="1" t="s">
        <v>3</v>
      </c>
      <c r="BL512" s="1" t="s">
        <v>3</v>
      </c>
      <c r="BM512" s="1" t="s">
        <v>3</v>
      </c>
      <c r="BN512" s="1" t="s">
        <v>3</v>
      </c>
      <c r="BO512" s="1" t="s">
        <v>3</v>
      </c>
      <c r="BP512" s="1" t="s">
        <v>3</v>
      </c>
      <c r="BQ512" s="1"/>
      <c r="BR512" s="1"/>
      <c r="BS512" s="1"/>
      <c r="BT512" s="1"/>
      <c r="BU512" s="1"/>
      <c r="BV512" s="1"/>
      <c r="BW512" s="1"/>
      <c r="BX512" s="1">
        <v>0</v>
      </c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>
        <v>0</v>
      </c>
    </row>
    <row r="514" spans="1:245" x14ac:dyDescent="0.2">
      <c r="A514" s="2">
        <v>52</v>
      </c>
      <c r="B514" s="2">
        <f t="shared" ref="B514:G514" si="352">B589</f>
        <v>1</v>
      </c>
      <c r="C514" s="2">
        <f t="shared" si="352"/>
        <v>4</v>
      </c>
      <c r="D514" s="2">
        <f t="shared" si="352"/>
        <v>512</v>
      </c>
      <c r="E514" s="2">
        <f t="shared" si="352"/>
        <v>0</v>
      </c>
      <c r="F514" s="2" t="str">
        <f t="shared" si="352"/>
        <v>Новый раздел</v>
      </c>
      <c r="G514" s="2" t="str">
        <f t="shared" si="352"/>
        <v>Пусконаладочные работы</v>
      </c>
      <c r="H514" s="2"/>
      <c r="I514" s="2"/>
      <c r="J514" s="2"/>
      <c r="K514" s="2"/>
      <c r="L514" s="2"/>
      <c r="M514" s="2"/>
      <c r="N514" s="2"/>
      <c r="O514" s="2">
        <f t="shared" ref="O514:AT514" si="353">O589</f>
        <v>289541.98</v>
      </c>
      <c r="P514" s="2">
        <f t="shared" si="353"/>
        <v>0</v>
      </c>
      <c r="Q514" s="2">
        <f t="shared" si="353"/>
        <v>0</v>
      </c>
      <c r="R514" s="2">
        <f t="shared" si="353"/>
        <v>0</v>
      </c>
      <c r="S514" s="2">
        <f t="shared" si="353"/>
        <v>289541.98</v>
      </c>
      <c r="T514" s="2">
        <f t="shared" si="353"/>
        <v>0</v>
      </c>
      <c r="U514" s="2">
        <f t="shared" si="353"/>
        <v>696.80000000000018</v>
      </c>
      <c r="V514" s="2">
        <f t="shared" si="353"/>
        <v>0</v>
      </c>
      <c r="W514" s="2">
        <f t="shared" si="353"/>
        <v>0</v>
      </c>
      <c r="X514" s="2">
        <f t="shared" si="353"/>
        <v>202679.39</v>
      </c>
      <c r="Y514" s="2">
        <f t="shared" si="353"/>
        <v>118712.21</v>
      </c>
      <c r="Z514" s="2">
        <f t="shared" si="353"/>
        <v>0</v>
      </c>
      <c r="AA514" s="2">
        <f t="shared" si="353"/>
        <v>0</v>
      </c>
      <c r="AB514" s="2">
        <f t="shared" si="353"/>
        <v>0</v>
      </c>
      <c r="AC514" s="2">
        <f t="shared" si="353"/>
        <v>0</v>
      </c>
      <c r="AD514" s="2">
        <f t="shared" si="353"/>
        <v>0</v>
      </c>
      <c r="AE514" s="2">
        <f t="shared" si="353"/>
        <v>0</v>
      </c>
      <c r="AF514" s="2">
        <f t="shared" si="353"/>
        <v>0</v>
      </c>
      <c r="AG514" s="2">
        <f t="shared" si="353"/>
        <v>0</v>
      </c>
      <c r="AH514" s="2">
        <f t="shared" si="353"/>
        <v>0</v>
      </c>
      <c r="AI514" s="2">
        <f t="shared" si="353"/>
        <v>0</v>
      </c>
      <c r="AJ514" s="2">
        <f t="shared" si="353"/>
        <v>0</v>
      </c>
      <c r="AK514" s="2">
        <f t="shared" si="353"/>
        <v>0</v>
      </c>
      <c r="AL514" s="2">
        <f t="shared" si="353"/>
        <v>0</v>
      </c>
      <c r="AM514" s="2">
        <f t="shared" si="353"/>
        <v>0</v>
      </c>
      <c r="AN514" s="2">
        <f t="shared" si="353"/>
        <v>0</v>
      </c>
      <c r="AO514" s="2">
        <f t="shared" si="353"/>
        <v>0</v>
      </c>
      <c r="AP514" s="2">
        <f t="shared" si="353"/>
        <v>0</v>
      </c>
      <c r="AQ514" s="2">
        <f t="shared" si="353"/>
        <v>0</v>
      </c>
      <c r="AR514" s="2">
        <f t="shared" si="353"/>
        <v>610933.57999999996</v>
      </c>
      <c r="AS514" s="2">
        <f t="shared" si="353"/>
        <v>0</v>
      </c>
      <c r="AT514" s="2">
        <f t="shared" si="353"/>
        <v>0</v>
      </c>
      <c r="AU514" s="2">
        <f t="shared" ref="AU514:BZ514" si="354">AU589</f>
        <v>610933.57999999996</v>
      </c>
      <c r="AV514" s="2">
        <f t="shared" si="354"/>
        <v>0</v>
      </c>
      <c r="AW514" s="2">
        <f t="shared" si="354"/>
        <v>0</v>
      </c>
      <c r="AX514" s="2">
        <f t="shared" si="354"/>
        <v>0</v>
      </c>
      <c r="AY514" s="2">
        <f t="shared" si="354"/>
        <v>0</v>
      </c>
      <c r="AZ514" s="2">
        <f t="shared" si="354"/>
        <v>0</v>
      </c>
      <c r="BA514" s="2">
        <f t="shared" si="354"/>
        <v>0</v>
      </c>
      <c r="BB514" s="2">
        <f t="shared" si="354"/>
        <v>0</v>
      </c>
      <c r="BC514" s="2">
        <f t="shared" si="354"/>
        <v>0</v>
      </c>
      <c r="BD514" s="2">
        <f t="shared" si="354"/>
        <v>0</v>
      </c>
      <c r="BE514" s="2">
        <f t="shared" si="354"/>
        <v>0</v>
      </c>
      <c r="BF514" s="2">
        <f t="shared" si="354"/>
        <v>0</v>
      </c>
      <c r="BG514" s="2">
        <f t="shared" si="354"/>
        <v>0</v>
      </c>
      <c r="BH514" s="2">
        <f t="shared" si="354"/>
        <v>0</v>
      </c>
      <c r="BI514" s="2">
        <f t="shared" si="354"/>
        <v>0</v>
      </c>
      <c r="BJ514" s="2">
        <f t="shared" si="354"/>
        <v>0</v>
      </c>
      <c r="BK514" s="2">
        <f t="shared" si="354"/>
        <v>0</v>
      </c>
      <c r="BL514" s="2">
        <f t="shared" si="354"/>
        <v>0</v>
      </c>
      <c r="BM514" s="2">
        <f t="shared" si="354"/>
        <v>0</v>
      </c>
      <c r="BN514" s="2">
        <f t="shared" si="354"/>
        <v>0</v>
      </c>
      <c r="BO514" s="2">
        <f t="shared" si="354"/>
        <v>0</v>
      </c>
      <c r="BP514" s="2">
        <f t="shared" si="354"/>
        <v>0</v>
      </c>
      <c r="BQ514" s="2">
        <f t="shared" si="354"/>
        <v>0</v>
      </c>
      <c r="BR514" s="2">
        <f t="shared" si="354"/>
        <v>0</v>
      </c>
      <c r="BS514" s="2">
        <f t="shared" si="354"/>
        <v>0</v>
      </c>
      <c r="BT514" s="2">
        <f t="shared" si="354"/>
        <v>0</v>
      </c>
      <c r="BU514" s="2">
        <f t="shared" si="354"/>
        <v>0</v>
      </c>
      <c r="BV514" s="2">
        <f t="shared" si="354"/>
        <v>0</v>
      </c>
      <c r="BW514" s="2">
        <f t="shared" si="354"/>
        <v>0</v>
      </c>
      <c r="BX514" s="2">
        <f t="shared" si="354"/>
        <v>0</v>
      </c>
      <c r="BY514" s="2">
        <f t="shared" si="354"/>
        <v>0</v>
      </c>
      <c r="BZ514" s="2">
        <f t="shared" si="354"/>
        <v>0</v>
      </c>
      <c r="CA514" s="2">
        <f t="shared" ref="CA514:DF514" si="355">CA589</f>
        <v>0</v>
      </c>
      <c r="CB514" s="2">
        <f t="shared" si="355"/>
        <v>0</v>
      </c>
      <c r="CC514" s="2">
        <f t="shared" si="355"/>
        <v>0</v>
      </c>
      <c r="CD514" s="2">
        <f t="shared" si="355"/>
        <v>0</v>
      </c>
      <c r="CE514" s="2">
        <f t="shared" si="355"/>
        <v>0</v>
      </c>
      <c r="CF514" s="2">
        <f t="shared" si="355"/>
        <v>0</v>
      </c>
      <c r="CG514" s="2">
        <f t="shared" si="355"/>
        <v>0</v>
      </c>
      <c r="CH514" s="2">
        <f t="shared" si="355"/>
        <v>0</v>
      </c>
      <c r="CI514" s="2">
        <f t="shared" si="355"/>
        <v>0</v>
      </c>
      <c r="CJ514" s="2">
        <f t="shared" si="355"/>
        <v>0</v>
      </c>
      <c r="CK514" s="2">
        <f t="shared" si="355"/>
        <v>0</v>
      </c>
      <c r="CL514" s="2">
        <f t="shared" si="355"/>
        <v>0</v>
      </c>
      <c r="CM514" s="2">
        <f t="shared" si="355"/>
        <v>0</v>
      </c>
      <c r="CN514" s="2">
        <f t="shared" si="355"/>
        <v>0</v>
      </c>
      <c r="CO514" s="2">
        <f t="shared" si="355"/>
        <v>0</v>
      </c>
      <c r="CP514" s="2">
        <f t="shared" si="355"/>
        <v>0</v>
      </c>
      <c r="CQ514" s="2">
        <f t="shared" si="355"/>
        <v>0</v>
      </c>
      <c r="CR514" s="2">
        <f t="shared" si="355"/>
        <v>0</v>
      </c>
      <c r="CS514" s="2">
        <f t="shared" si="355"/>
        <v>0</v>
      </c>
      <c r="CT514" s="2">
        <f t="shared" si="355"/>
        <v>0</v>
      </c>
      <c r="CU514" s="2">
        <f t="shared" si="355"/>
        <v>0</v>
      </c>
      <c r="CV514" s="2">
        <f t="shared" si="355"/>
        <v>0</v>
      </c>
      <c r="CW514" s="2">
        <f t="shared" si="355"/>
        <v>0</v>
      </c>
      <c r="CX514" s="2">
        <f t="shared" si="355"/>
        <v>0</v>
      </c>
      <c r="CY514" s="2">
        <f t="shared" si="355"/>
        <v>0</v>
      </c>
      <c r="CZ514" s="2">
        <f t="shared" si="355"/>
        <v>0</v>
      </c>
      <c r="DA514" s="2">
        <f t="shared" si="355"/>
        <v>0</v>
      </c>
      <c r="DB514" s="2">
        <f t="shared" si="355"/>
        <v>0</v>
      </c>
      <c r="DC514" s="2">
        <f t="shared" si="355"/>
        <v>0</v>
      </c>
      <c r="DD514" s="2">
        <f t="shared" si="355"/>
        <v>0</v>
      </c>
      <c r="DE514" s="2">
        <f t="shared" si="355"/>
        <v>0</v>
      </c>
      <c r="DF514" s="2">
        <f t="shared" si="355"/>
        <v>0</v>
      </c>
      <c r="DG514" s="3">
        <f t="shared" ref="DG514:EL514" si="356">DG589</f>
        <v>0</v>
      </c>
      <c r="DH514" s="3">
        <f t="shared" si="356"/>
        <v>0</v>
      </c>
      <c r="DI514" s="3">
        <f t="shared" si="356"/>
        <v>0</v>
      </c>
      <c r="DJ514" s="3">
        <f t="shared" si="356"/>
        <v>0</v>
      </c>
      <c r="DK514" s="3">
        <f t="shared" si="356"/>
        <v>0</v>
      </c>
      <c r="DL514" s="3">
        <f t="shared" si="356"/>
        <v>0</v>
      </c>
      <c r="DM514" s="3">
        <f t="shared" si="356"/>
        <v>0</v>
      </c>
      <c r="DN514" s="3">
        <f t="shared" si="356"/>
        <v>0</v>
      </c>
      <c r="DO514" s="3">
        <f t="shared" si="356"/>
        <v>0</v>
      </c>
      <c r="DP514" s="3">
        <f t="shared" si="356"/>
        <v>0</v>
      </c>
      <c r="DQ514" s="3">
        <f t="shared" si="356"/>
        <v>0</v>
      </c>
      <c r="DR514" s="3">
        <f t="shared" si="356"/>
        <v>0</v>
      </c>
      <c r="DS514" s="3">
        <f t="shared" si="356"/>
        <v>0</v>
      </c>
      <c r="DT514" s="3">
        <f t="shared" si="356"/>
        <v>0</v>
      </c>
      <c r="DU514" s="3">
        <f t="shared" si="356"/>
        <v>0</v>
      </c>
      <c r="DV514" s="3">
        <f t="shared" si="356"/>
        <v>0</v>
      </c>
      <c r="DW514" s="3">
        <f t="shared" si="356"/>
        <v>0</v>
      </c>
      <c r="DX514" s="3">
        <f t="shared" si="356"/>
        <v>0</v>
      </c>
      <c r="DY514" s="3">
        <f t="shared" si="356"/>
        <v>0</v>
      </c>
      <c r="DZ514" s="3">
        <f t="shared" si="356"/>
        <v>0</v>
      </c>
      <c r="EA514" s="3">
        <f t="shared" si="356"/>
        <v>0</v>
      </c>
      <c r="EB514" s="3">
        <f t="shared" si="356"/>
        <v>0</v>
      </c>
      <c r="EC514" s="3">
        <f t="shared" si="356"/>
        <v>0</v>
      </c>
      <c r="ED514" s="3">
        <f t="shared" si="356"/>
        <v>0</v>
      </c>
      <c r="EE514" s="3">
        <f t="shared" si="356"/>
        <v>0</v>
      </c>
      <c r="EF514" s="3">
        <f t="shared" si="356"/>
        <v>0</v>
      </c>
      <c r="EG514" s="3">
        <f t="shared" si="356"/>
        <v>0</v>
      </c>
      <c r="EH514" s="3">
        <f t="shared" si="356"/>
        <v>0</v>
      </c>
      <c r="EI514" s="3">
        <f t="shared" si="356"/>
        <v>0</v>
      </c>
      <c r="EJ514" s="3">
        <f t="shared" si="356"/>
        <v>0</v>
      </c>
      <c r="EK514" s="3">
        <f t="shared" si="356"/>
        <v>0</v>
      </c>
      <c r="EL514" s="3">
        <f t="shared" si="356"/>
        <v>0</v>
      </c>
      <c r="EM514" s="3">
        <f t="shared" ref="EM514:FR514" si="357">EM589</f>
        <v>0</v>
      </c>
      <c r="EN514" s="3">
        <f t="shared" si="357"/>
        <v>0</v>
      </c>
      <c r="EO514" s="3">
        <f t="shared" si="357"/>
        <v>0</v>
      </c>
      <c r="EP514" s="3">
        <f t="shared" si="357"/>
        <v>0</v>
      </c>
      <c r="EQ514" s="3">
        <f t="shared" si="357"/>
        <v>0</v>
      </c>
      <c r="ER514" s="3">
        <f t="shared" si="357"/>
        <v>0</v>
      </c>
      <c r="ES514" s="3">
        <f t="shared" si="357"/>
        <v>0</v>
      </c>
      <c r="ET514" s="3">
        <f t="shared" si="357"/>
        <v>0</v>
      </c>
      <c r="EU514" s="3">
        <f t="shared" si="357"/>
        <v>0</v>
      </c>
      <c r="EV514" s="3">
        <f t="shared" si="357"/>
        <v>0</v>
      </c>
      <c r="EW514" s="3">
        <f t="shared" si="357"/>
        <v>0</v>
      </c>
      <c r="EX514" s="3">
        <f t="shared" si="357"/>
        <v>0</v>
      </c>
      <c r="EY514" s="3">
        <f t="shared" si="357"/>
        <v>0</v>
      </c>
      <c r="EZ514" s="3">
        <f t="shared" si="357"/>
        <v>0</v>
      </c>
      <c r="FA514" s="3">
        <f t="shared" si="357"/>
        <v>0</v>
      </c>
      <c r="FB514" s="3">
        <f t="shared" si="357"/>
        <v>0</v>
      </c>
      <c r="FC514" s="3">
        <f t="shared" si="357"/>
        <v>0</v>
      </c>
      <c r="FD514" s="3">
        <f t="shared" si="357"/>
        <v>0</v>
      </c>
      <c r="FE514" s="3">
        <f t="shared" si="357"/>
        <v>0</v>
      </c>
      <c r="FF514" s="3">
        <f t="shared" si="357"/>
        <v>0</v>
      </c>
      <c r="FG514" s="3">
        <f t="shared" si="357"/>
        <v>0</v>
      </c>
      <c r="FH514" s="3">
        <f t="shared" si="357"/>
        <v>0</v>
      </c>
      <c r="FI514" s="3">
        <f t="shared" si="357"/>
        <v>0</v>
      </c>
      <c r="FJ514" s="3">
        <f t="shared" si="357"/>
        <v>0</v>
      </c>
      <c r="FK514" s="3">
        <f t="shared" si="357"/>
        <v>0</v>
      </c>
      <c r="FL514" s="3">
        <f t="shared" si="357"/>
        <v>0</v>
      </c>
      <c r="FM514" s="3">
        <f t="shared" si="357"/>
        <v>0</v>
      </c>
      <c r="FN514" s="3">
        <f t="shared" si="357"/>
        <v>0</v>
      </c>
      <c r="FO514" s="3">
        <f t="shared" si="357"/>
        <v>0</v>
      </c>
      <c r="FP514" s="3">
        <f t="shared" si="357"/>
        <v>0</v>
      </c>
      <c r="FQ514" s="3">
        <f t="shared" si="357"/>
        <v>0</v>
      </c>
      <c r="FR514" s="3">
        <f t="shared" si="357"/>
        <v>0</v>
      </c>
      <c r="FS514" s="3">
        <f t="shared" ref="FS514:GX514" si="358">FS589</f>
        <v>0</v>
      </c>
      <c r="FT514" s="3">
        <f t="shared" si="358"/>
        <v>0</v>
      </c>
      <c r="FU514" s="3">
        <f t="shared" si="358"/>
        <v>0</v>
      </c>
      <c r="FV514" s="3">
        <f t="shared" si="358"/>
        <v>0</v>
      </c>
      <c r="FW514" s="3">
        <f t="shared" si="358"/>
        <v>0</v>
      </c>
      <c r="FX514" s="3">
        <f t="shared" si="358"/>
        <v>0</v>
      </c>
      <c r="FY514" s="3">
        <f t="shared" si="358"/>
        <v>0</v>
      </c>
      <c r="FZ514" s="3">
        <f t="shared" si="358"/>
        <v>0</v>
      </c>
      <c r="GA514" s="3">
        <f t="shared" si="358"/>
        <v>0</v>
      </c>
      <c r="GB514" s="3">
        <f t="shared" si="358"/>
        <v>0</v>
      </c>
      <c r="GC514" s="3">
        <f t="shared" si="358"/>
        <v>0</v>
      </c>
      <c r="GD514" s="3">
        <f t="shared" si="358"/>
        <v>0</v>
      </c>
      <c r="GE514" s="3">
        <f t="shared" si="358"/>
        <v>0</v>
      </c>
      <c r="GF514" s="3">
        <f t="shared" si="358"/>
        <v>0</v>
      </c>
      <c r="GG514" s="3">
        <f t="shared" si="358"/>
        <v>0</v>
      </c>
      <c r="GH514" s="3">
        <f t="shared" si="358"/>
        <v>0</v>
      </c>
      <c r="GI514" s="3">
        <f t="shared" si="358"/>
        <v>0</v>
      </c>
      <c r="GJ514" s="3">
        <f t="shared" si="358"/>
        <v>0</v>
      </c>
      <c r="GK514" s="3">
        <f t="shared" si="358"/>
        <v>0</v>
      </c>
      <c r="GL514" s="3">
        <f t="shared" si="358"/>
        <v>0</v>
      </c>
      <c r="GM514" s="3">
        <f t="shared" si="358"/>
        <v>0</v>
      </c>
      <c r="GN514" s="3">
        <f t="shared" si="358"/>
        <v>0</v>
      </c>
      <c r="GO514" s="3">
        <f t="shared" si="358"/>
        <v>0</v>
      </c>
      <c r="GP514" s="3">
        <f t="shared" si="358"/>
        <v>0</v>
      </c>
      <c r="GQ514" s="3">
        <f t="shared" si="358"/>
        <v>0</v>
      </c>
      <c r="GR514" s="3">
        <f t="shared" si="358"/>
        <v>0</v>
      </c>
      <c r="GS514" s="3">
        <f t="shared" si="358"/>
        <v>0</v>
      </c>
      <c r="GT514" s="3">
        <f t="shared" si="358"/>
        <v>0</v>
      </c>
      <c r="GU514" s="3">
        <f t="shared" si="358"/>
        <v>0</v>
      </c>
      <c r="GV514" s="3">
        <f t="shared" si="358"/>
        <v>0</v>
      </c>
      <c r="GW514" s="3">
        <f t="shared" si="358"/>
        <v>0</v>
      </c>
      <c r="GX514" s="3">
        <f t="shared" si="358"/>
        <v>0</v>
      </c>
    </row>
    <row r="516" spans="1:245" x14ac:dyDescent="0.2">
      <c r="A516" s="1">
        <v>5</v>
      </c>
      <c r="B516" s="1">
        <v>1</v>
      </c>
      <c r="C516" s="1"/>
      <c r="D516" s="1">
        <f>ROW(A522)</f>
        <v>522</v>
      </c>
      <c r="E516" s="1"/>
      <c r="F516" s="1" t="s">
        <v>17</v>
      </c>
      <c r="G516" s="1" t="s">
        <v>510</v>
      </c>
      <c r="H516" s="1" t="s">
        <v>3</v>
      </c>
      <c r="I516" s="1">
        <v>0</v>
      </c>
      <c r="J516" s="1"/>
      <c r="K516" s="1">
        <v>-1</v>
      </c>
      <c r="L516" s="1"/>
      <c r="M516" s="1" t="s">
        <v>3</v>
      </c>
      <c r="N516" s="1"/>
      <c r="O516" s="1"/>
      <c r="P516" s="1"/>
      <c r="Q516" s="1"/>
      <c r="R516" s="1"/>
      <c r="S516" s="1">
        <v>0</v>
      </c>
      <c r="T516" s="1"/>
      <c r="U516" s="1" t="s">
        <v>3</v>
      </c>
      <c r="V516" s="1">
        <v>0</v>
      </c>
      <c r="W516" s="1"/>
      <c r="X516" s="1"/>
      <c r="Y516" s="1"/>
      <c r="Z516" s="1"/>
      <c r="AA516" s="1"/>
      <c r="AB516" s="1" t="s">
        <v>3</v>
      </c>
      <c r="AC516" s="1" t="s">
        <v>3</v>
      </c>
      <c r="AD516" s="1" t="s">
        <v>3</v>
      </c>
      <c r="AE516" s="1" t="s">
        <v>3</v>
      </c>
      <c r="AF516" s="1" t="s">
        <v>3</v>
      </c>
      <c r="AG516" s="1" t="s">
        <v>3</v>
      </c>
      <c r="AH516" s="1"/>
      <c r="AI516" s="1"/>
      <c r="AJ516" s="1"/>
      <c r="AK516" s="1"/>
      <c r="AL516" s="1"/>
      <c r="AM516" s="1"/>
      <c r="AN516" s="1"/>
      <c r="AO516" s="1"/>
      <c r="AP516" s="1" t="s">
        <v>3</v>
      </c>
      <c r="AQ516" s="1" t="s">
        <v>3</v>
      </c>
      <c r="AR516" s="1" t="s">
        <v>3</v>
      </c>
      <c r="AS516" s="1"/>
      <c r="AT516" s="1"/>
      <c r="AU516" s="1"/>
      <c r="AV516" s="1"/>
      <c r="AW516" s="1"/>
      <c r="AX516" s="1"/>
      <c r="AY516" s="1"/>
      <c r="AZ516" s="1" t="s">
        <v>3</v>
      </c>
      <c r="BA516" s="1"/>
      <c r="BB516" s="1" t="s">
        <v>3</v>
      </c>
      <c r="BC516" s="1" t="s">
        <v>3</v>
      </c>
      <c r="BD516" s="1" t="s">
        <v>3</v>
      </c>
      <c r="BE516" s="1" t="s">
        <v>3</v>
      </c>
      <c r="BF516" s="1" t="s">
        <v>3</v>
      </c>
      <c r="BG516" s="1" t="s">
        <v>3</v>
      </c>
      <c r="BH516" s="1" t="s">
        <v>3</v>
      </c>
      <c r="BI516" s="1" t="s">
        <v>3</v>
      </c>
      <c r="BJ516" s="1" t="s">
        <v>3</v>
      </c>
      <c r="BK516" s="1" t="s">
        <v>3</v>
      </c>
      <c r="BL516" s="1" t="s">
        <v>3</v>
      </c>
      <c r="BM516" s="1" t="s">
        <v>3</v>
      </c>
      <c r="BN516" s="1" t="s">
        <v>3</v>
      </c>
      <c r="BO516" s="1" t="s">
        <v>3</v>
      </c>
      <c r="BP516" s="1" t="s">
        <v>3</v>
      </c>
      <c r="BQ516" s="1"/>
      <c r="BR516" s="1"/>
      <c r="BS516" s="1"/>
      <c r="BT516" s="1"/>
      <c r="BU516" s="1"/>
      <c r="BV516" s="1"/>
      <c r="BW516" s="1"/>
      <c r="BX516" s="1">
        <v>0</v>
      </c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>
        <v>0</v>
      </c>
    </row>
    <row r="518" spans="1:245" x14ac:dyDescent="0.2">
      <c r="A518" s="2">
        <v>52</v>
      </c>
      <c r="B518" s="2">
        <f t="shared" ref="B518:G518" si="359">B522</f>
        <v>1</v>
      </c>
      <c r="C518" s="2">
        <f t="shared" si="359"/>
        <v>5</v>
      </c>
      <c r="D518" s="2">
        <f t="shared" si="359"/>
        <v>516</v>
      </c>
      <c r="E518" s="2">
        <f t="shared" si="359"/>
        <v>0</v>
      </c>
      <c r="F518" s="2" t="str">
        <f t="shared" si="359"/>
        <v>Новый подраздел</v>
      </c>
      <c r="G518" s="2" t="str">
        <f t="shared" si="359"/>
        <v>БКТП 2х1250 кВА</v>
      </c>
      <c r="H518" s="2"/>
      <c r="I518" s="2"/>
      <c r="J518" s="2"/>
      <c r="K518" s="2"/>
      <c r="L518" s="2"/>
      <c r="M518" s="2"/>
      <c r="N518" s="2"/>
      <c r="O518" s="2">
        <f t="shared" ref="O518:AT518" si="360">O522</f>
        <v>196040</v>
      </c>
      <c r="P518" s="2">
        <f t="shared" si="360"/>
        <v>0</v>
      </c>
      <c r="Q518" s="2">
        <f t="shared" si="360"/>
        <v>0</v>
      </c>
      <c r="R518" s="2">
        <f t="shared" si="360"/>
        <v>0</v>
      </c>
      <c r="S518" s="2">
        <f t="shared" si="360"/>
        <v>196040</v>
      </c>
      <c r="T518" s="2">
        <f t="shared" si="360"/>
        <v>0</v>
      </c>
      <c r="U518" s="2">
        <f t="shared" si="360"/>
        <v>472.16000000000008</v>
      </c>
      <c r="V518" s="2">
        <f t="shared" si="360"/>
        <v>0</v>
      </c>
      <c r="W518" s="2">
        <f t="shared" si="360"/>
        <v>0</v>
      </c>
      <c r="X518" s="2">
        <f t="shared" si="360"/>
        <v>137228</v>
      </c>
      <c r="Y518" s="2">
        <f t="shared" si="360"/>
        <v>80376.399999999994</v>
      </c>
      <c r="Z518" s="2">
        <f t="shared" si="360"/>
        <v>0</v>
      </c>
      <c r="AA518" s="2">
        <f t="shared" si="360"/>
        <v>0</v>
      </c>
      <c r="AB518" s="2">
        <f t="shared" si="360"/>
        <v>196040</v>
      </c>
      <c r="AC518" s="2">
        <f t="shared" si="360"/>
        <v>0</v>
      </c>
      <c r="AD518" s="2">
        <f t="shared" si="360"/>
        <v>0</v>
      </c>
      <c r="AE518" s="2">
        <f t="shared" si="360"/>
        <v>0</v>
      </c>
      <c r="AF518" s="2">
        <f t="shared" si="360"/>
        <v>196040</v>
      </c>
      <c r="AG518" s="2">
        <f t="shared" si="360"/>
        <v>0</v>
      </c>
      <c r="AH518" s="2">
        <f t="shared" si="360"/>
        <v>472.16000000000008</v>
      </c>
      <c r="AI518" s="2">
        <f t="shared" si="360"/>
        <v>0</v>
      </c>
      <c r="AJ518" s="2">
        <f t="shared" si="360"/>
        <v>0</v>
      </c>
      <c r="AK518" s="2">
        <f t="shared" si="360"/>
        <v>137228</v>
      </c>
      <c r="AL518" s="2">
        <f t="shared" si="360"/>
        <v>80376.399999999994</v>
      </c>
      <c r="AM518" s="2">
        <f t="shared" si="360"/>
        <v>0</v>
      </c>
      <c r="AN518" s="2">
        <f t="shared" si="360"/>
        <v>0</v>
      </c>
      <c r="AO518" s="2">
        <f t="shared" si="360"/>
        <v>0</v>
      </c>
      <c r="AP518" s="2">
        <f t="shared" si="360"/>
        <v>0</v>
      </c>
      <c r="AQ518" s="2">
        <f t="shared" si="360"/>
        <v>0</v>
      </c>
      <c r="AR518" s="2">
        <f t="shared" si="360"/>
        <v>413644.4</v>
      </c>
      <c r="AS518" s="2">
        <f t="shared" si="360"/>
        <v>0</v>
      </c>
      <c r="AT518" s="2">
        <f t="shared" si="360"/>
        <v>0</v>
      </c>
      <c r="AU518" s="2">
        <f t="shared" ref="AU518:BZ518" si="361">AU522</f>
        <v>413644.4</v>
      </c>
      <c r="AV518" s="2">
        <f t="shared" si="361"/>
        <v>0</v>
      </c>
      <c r="AW518" s="2">
        <f t="shared" si="361"/>
        <v>0</v>
      </c>
      <c r="AX518" s="2">
        <f t="shared" si="361"/>
        <v>0</v>
      </c>
      <c r="AY518" s="2">
        <f t="shared" si="361"/>
        <v>0</v>
      </c>
      <c r="AZ518" s="2">
        <f t="shared" si="361"/>
        <v>0</v>
      </c>
      <c r="BA518" s="2">
        <f t="shared" si="361"/>
        <v>0</v>
      </c>
      <c r="BB518" s="2">
        <f t="shared" si="361"/>
        <v>0</v>
      </c>
      <c r="BC518" s="2">
        <f t="shared" si="361"/>
        <v>0</v>
      </c>
      <c r="BD518" s="2">
        <f t="shared" si="361"/>
        <v>0</v>
      </c>
      <c r="BE518" s="2">
        <f t="shared" si="361"/>
        <v>0</v>
      </c>
      <c r="BF518" s="2">
        <f t="shared" si="361"/>
        <v>0</v>
      </c>
      <c r="BG518" s="2">
        <f t="shared" si="361"/>
        <v>0</v>
      </c>
      <c r="BH518" s="2">
        <f t="shared" si="361"/>
        <v>0</v>
      </c>
      <c r="BI518" s="2">
        <f t="shared" si="361"/>
        <v>0</v>
      </c>
      <c r="BJ518" s="2">
        <f t="shared" si="361"/>
        <v>0</v>
      </c>
      <c r="BK518" s="2">
        <f t="shared" si="361"/>
        <v>0</v>
      </c>
      <c r="BL518" s="2">
        <f t="shared" si="361"/>
        <v>0</v>
      </c>
      <c r="BM518" s="2">
        <f t="shared" si="361"/>
        <v>0</v>
      </c>
      <c r="BN518" s="2">
        <f t="shared" si="361"/>
        <v>0</v>
      </c>
      <c r="BO518" s="2">
        <f t="shared" si="361"/>
        <v>0</v>
      </c>
      <c r="BP518" s="2">
        <f t="shared" si="361"/>
        <v>0</v>
      </c>
      <c r="BQ518" s="2">
        <f t="shared" si="361"/>
        <v>0</v>
      </c>
      <c r="BR518" s="2">
        <f t="shared" si="361"/>
        <v>0</v>
      </c>
      <c r="BS518" s="2">
        <f t="shared" si="361"/>
        <v>0</v>
      </c>
      <c r="BT518" s="2">
        <f t="shared" si="361"/>
        <v>0</v>
      </c>
      <c r="BU518" s="2">
        <f t="shared" si="361"/>
        <v>0</v>
      </c>
      <c r="BV518" s="2">
        <f t="shared" si="361"/>
        <v>0</v>
      </c>
      <c r="BW518" s="2">
        <f t="shared" si="361"/>
        <v>0</v>
      </c>
      <c r="BX518" s="2">
        <f t="shared" si="361"/>
        <v>0</v>
      </c>
      <c r="BY518" s="2">
        <f t="shared" si="361"/>
        <v>0</v>
      </c>
      <c r="BZ518" s="2">
        <f t="shared" si="361"/>
        <v>0</v>
      </c>
      <c r="CA518" s="2">
        <f t="shared" ref="CA518:DF518" si="362">CA522</f>
        <v>413644.4</v>
      </c>
      <c r="CB518" s="2">
        <f t="shared" si="362"/>
        <v>0</v>
      </c>
      <c r="CC518" s="2">
        <f t="shared" si="362"/>
        <v>0</v>
      </c>
      <c r="CD518" s="2">
        <f t="shared" si="362"/>
        <v>413644.4</v>
      </c>
      <c r="CE518" s="2">
        <f t="shared" si="362"/>
        <v>0</v>
      </c>
      <c r="CF518" s="2">
        <f t="shared" si="362"/>
        <v>0</v>
      </c>
      <c r="CG518" s="2">
        <f t="shared" si="362"/>
        <v>0</v>
      </c>
      <c r="CH518" s="2">
        <f t="shared" si="362"/>
        <v>0</v>
      </c>
      <c r="CI518" s="2">
        <f t="shared" si="362"/>
        <v>0</v>
      </c>
      <c r="CJ518" s="2">
        <f t="shared" si="362"/>
        <v>0</v>
      </c>
      <c r="CK518" s="2">
        <f t="shared" si="362"/>
        <v>0</v>
      </c>
      <c r="CL518" s="2">
        <f t="shared" si="362"/>
        <v>0</v>
      </c>
      <c r="CM518" s="2">
        <f t="shared" si="362"/>
        <v>0</v>
      </c>
      <c r="CN518" s="2">
        <f t="shared" si="362"/>
        <v>0</v>
      </c>
      <c r="CO518" s="2">
        <f t="shared" si="362"/>
        <v>0</v>
      </c>
      <c r="CP518" s="2">
        <f t="shared" si="362"/>
        <v>0</v>
      </c>
      <c r="CQ518" s="2">
        <f t="shared" si="362"/>
        <v>0</v>
      </c>
      <c r="CR518" s="2">
        <f t="shared" si="362"/>
        <v>0</v>
      </c>
      <c r="CS518" s="2">
        <f t="shared" si="362"/>
        <v>0</v>
      </c>
      <c r="CT518" s="2">
        <f t="shared" si="362"/>
        <v>0</v>
      </c>
      <c r="CU518" s="2">
        <f t="shared" si="362"/>
        <v>0</v>
      </c>
      <c r="CV518" s="2">
        <f t="shared" si="362"/>
        <v>0</v>
      </c>
      <c r="CW518" s="2">
        <f t="shared" si="362"/>
        <v>0</v>
      </c>
      <c r="CX518" s="2">
        <f t="shared" si="362"/>
        <v>0</v>
      </c>
      <c r="CY518" s="2">
        <f t="shared" si="362"/>
        <v>0</v>
      </c>
      <c r="CZ518" s="2">
        <f t="shared" si="362"/>
        <v>0</v>
      </c>
      <c r="DA518" s="2">
        <f t="shared" si="362"/>
        <v>0</v>
      </c>
      <c r="DB518" s="2">
        <f t="shared" si="362"/>
        <v>0</v>
      </c>
      <c r="DC518" s="2">
        <f t="shared" si="362"/>
        <v>0</v>
      </c>
      <c r="DD518" s="2">
        <f t="shared" si="362"/>
        <v>0</v>
      </c>
      <c r="DE518" s="2">
        <f t="shared" si="362"/>
        <v>0</v>
      </c>
      <c r="DF518" s="2">
        <f t="shared" si="362"/>
        <v>0</v>
      </c>
      <c r="DG518" s="3">
        <f t="shared" ref="DG518:EL518" si="363">DG522</f>
        <v>0</v>
      </c>
      <c r="DH518" s="3">
        <f t="shared" si="363"/>
        <v>0</v>
      </c>
      <c r="DI518" s="3">
        <f t="shared" si="363"/>
        <v>0</v>
      </c>
      <c r="DJ518" s="3">
        <f t="shared" si="363"/>
        <v>0</v>
      </c>
      <c r="DK518" s="3">
        <f t="shared" si="363"/>
        <v>0</v>
      </c>
      <c r="DL518" s="3">
        <f t="shared" si="363"/>
        <v>0</v>
      </c>
      <c r="DM518" s="3">
        <f t="shared" si="363"/>
        <v>0</v>
      </c>
      <c r="DN518" s="3">
        <f t="shared" si="363"/>
        <v>0</v>
      </c>
      <c r="DO518" s="3">
        <f t="shared" si="363"/>
        <v>0</v>
      </c>
      <c r="DP518" s="3">
        <f t="shared" si="363"/>
        <v>0</v>
      </c>
      <c r="DQ518" s="3">
        <f t="shared" si="363"/>
        <v>0</v>
      </c>
      <c r="DR518" s="3">
        <f t="shared" si="363"/>
        <v>0</v>
      </c>
      <c r="DS518" s="3">
        <f t="shared" si="363"/>
        <v>0</v>
      </c>
      <c r="DT518" s="3">
        <f t="shared" si="363"/>
        <v>0</v>
      </c>
      <c r="DU518" s="3">
        <f t="shared" si="363"/>
        <v>0</v>
      </c>
      <c r="DV518" s="3">
        <f t="shared" si="363"/>
        <v>0</v>
      </c>
      <c r="DW518" s="3">
        <f t="shared" si="363"/>
        <v>0</v>
      </c>
      <c r="DX518" s="3">
        <f t="shared" si="363"/>
        <v>0</v>
      </c>
      <c r="DY518" s="3">
        <f t="shared" si="363"/>
        <v>0</v>
      </c>
      <c r="DZ518" s="3">
        <f t="shared" si="363"/>
        <v>0</v>
      </c>
      <c r="EA518" s="3">
        <f t="shared" si="363"/>
        <v>0</v>
      </c>
      <c r="EB518" s="3">
        <f t="shared" si="363"/>
        <v>0</v>
      </c>
      <c r="EC518" s="3">
        <f t="shared" si="363"/>
        <v>0</v>
      </c>
      <c r="ED518" s="3">
        <f t="shared" si="363"/>
        <v>0</v>
      </c>
      <c r="EE518" s="3">
        <f t="shared" si="363"/>
        <v>0</v>
      </c>
      <c r="EF518" s="3">
        <f t="shared" si="363"/>
        <v>0</v>
      </c>
      <c r="EG518" s="3">
        <f t="shared" si="363"/>
        <v>0</v>
      </c>
      <c r="EH518" s="3">
        <f t="shared" si="363"/>
        <v>0</v>
      </c>
      <c r="EI518" s="3">
        <f t="shared" si="363"/>
        <v>0</v>
      </c>
      <c r="EJ518" s="3">
        <f t="shared" si="363"/>
        <v>0</v>
      </c>
      <c r="EK518" s="3">
        <f t="shared" si="363"/>
        <v>0</v>
      </c>
      <c r="EL518" s="3">
        <f t="shared" si="363"/>
        <v>0</v>
      </c>
      <c r="EM518" s="3">
        <f t="shared" ref="EM518:FR518" si="364">EM522</f>
        <v>0</v>
      </c>
      <c r="EN518" s="3">
        <f t="shared" si="364"/>
        <v>0</v>
      </c>
      <c r="EO518" s="3">
        <f t="shared" si="364"/>
        <v>0</v>
      </c>
      <c r="EP518" s="3">
        <f t="shared" si="364"/>
        <v>0</v>
      </c>
      <c r="EQ518" s="3">
        <f t="shared" si="364"/>
        <v>0</v>
      </c>
      <c r="ER518" s="3">
        <f t="shared" si="364"/>
        <v>0</v>
      </c>
      <c r="ES518" s="3">
        <f t="shared" si="364"/>
        <v>0</v>
      </c>
      <c r="ET518" s="3">
        <f t="shared" si="364"/>
        <v>0</v>
      </c>
      <c r="EU518" s="3">
        <f t="shared" si="364"/>
        <v>0</v>
      </c>
      <c r="EV518" s="3">
        <f t="shared" si="364"/>
        <v>0</v>
      </c>
      <c r="EW518" s="3">
        <f t="shared" si="364"/>
        <v>0</v>
      </c>
      <c r="EX518" s="3">
        <f t="shared" si="364"/>
        <v>0</v>
      </c>
      <c r="EY518" s="3">
        <f t="shared" si="364"/>
        <v>0</v>
      </c>
      <c r="EZ518" s="3">
        <f t="shared" si="364"/>
        <v>0</v>
      </c>
      <c r="FA518" s="3">
        <f t="shared" si="364"/>
        <v>0</v>
      </c>
      <c r="FB518" s="3">
        <f t="shared" si="364"/>
        <v>0</v>
      </c>
      <c r="FC518" s="3">
        <f t="shared" si="364"/>
        <v>0</v>
      </c>
      <c r="FD518" s="3">
        <f t="shared" si="364"/>
        <v>0</v>
      </c>
      <c r="FE518" s="3">
        <f t="shared" si="364"/>
        <v>0</v>
      </c>
      <c r="FF518" s="3">
        <f t="shared" si="364"/>
        <v>0</v>
      </c>
      <c r="FG518" s="3">
        <f t="shared" si="364"/>
        <v>0</v>
      </c>
      <c r="FH518" s="3">
        <f t="shared" si="364"/>
        <v>0</v>
      </c>
      <c r="FI518" s="3">
        <f t="shared" si="364"/>
        <v>0</v>
      </c>
      <c r="FJ518" s="3">
        <f t="shared" si="364"/>
        <v>0</v>
      </c>
      <c r="FK518" s="3">
        <f t="shared" si="364"/>
        <v>0</v>
      </c>
      <c r="FL518" s="3">
        <f t="shared" si="364"/>
        <v>0</v>
      </c>
      <c r="FM518" s="3">
        <f t="shared" si="364"/>
        <v>0</v>
      </c>
      <c r="FN518" s="3">
        <f t="shared" si="364"/>
        <v>0</v>
      </c>
      <c r="FO518" s="3">
        <f t="shared" si="364"/>
        <v>0</v>
      </c>
      <c r="FP518" s="3">
        <f t="shared" si="364"/>
        <v>0</v>
      </c>
      <c r="FQ518" s="3">
        <f t="shared" si="364"/>
        <v>0</v>
      </c>
      <c r="FR518" s="3">
        <f t="shared" si="364"/>
        <v>0</v>
      </c>
      <c r="FS518" s="3">
        <f t="shared" ref="FS518:GX518" si="365">FS522</f>
        <v>0</v>
      </c>
      <c r="FT518" s="3">
        <f t="shared" si="365"/>
        <v>0</v>
      </c>
      <c r="FU518" s="3">
        <f t="shared" si="365"/>
        <v>0</v>
      </c>
      <c r="FV518" s="3">
        <f t="shared" si="365"/>
        <v>0</v>
      </c>
      <c r="FW518" s="3">
        <f t="shared" si="365"/>
        <v>0</v>
      </c>
      <c r="FX518" s="3">
        <f t="shared" si="365"/>
        <v>0</v>
      </c>
      <c r="FY518" s="3">
        <f t="shared" si="365"/>
        <v>0</v>
      </c>
      <c r="FZ518" s="3">
        <f t="shared" si="365"/>
        <v>0</v>
      </c>
      <c r="GA518" s="3">
        <f t="shared" si="365"/>
        <v>0</v>
      </c>
      <c r="GB518" s="3">
        <f t="shared" si="365"/>
        <v>0</v>
      </c>
      <c r="GC518" s="3">
        <f t="shared" si="365"/>
        <v>0</v>
      </c>
      <c r="GD518" s="3">
        <f t="shared" si="365"/>
        <v>0</v>
      </c>
      <c r="GE518" s="3">
        <f t="shared" si="365"/>
        <v>0</v>
      </c>
      <c r="GF518" s="3">
        <f t="shared" si="365"/>
        <v>0</v>
      </c>
      <c r="GG518" s="3">
        <f t="shared" si="365"/>
        <v>0</v>
      </c>
      <c r="GH518" s="3">
        <f t="shared" si="365"/>
        <v>0</v>
      </c>
      <c r="GI518" s="3">
        <f t="shared" si="365"/>
        <v>0</v>
      </c>
      <c r="GJ518" s="3">
        <f t="shared" si="365"/>
        <v>0</v>
      </c>
      <c r="GK518" s="3">
        <f t="shared" si="365"/>
        <v>0</v>
      </c>
      <c r="GL518" s="3">
        <f t="shared" si="365"/>
        <v>0</v>
      </c>
      <c r="GM518" s="3">
        <f t="shared" si="365"/>
        <v>0</v>
      </c>
      <c r="GN518" s="3">
        <f t="shared" si="365"/>
        <v>0</v>
      </c>
      <c r="GO518" s="3">
        <f t="shared" si="365"/>
        <v>0</v>
      </c>
      <c r="GP518" s="3">
        <f t="shared" si="365"/>
        <v>0</v>
      </c>
      <c r="GQ518" s="3">
        <f t="shared" si="365"/>
        <v>0</v>
      </c>
      <c r="GR518" s="3">
        <f t="shared" si="365"/>
        <v>0</v>
      </c>
      <c r="GS518" s="3">
        <f t="shared" si="365"/>
        <v>0</v>
      </c>
      <c r="GT518" s="3">
        <f t="shared" si="365"/>
        <v>0</v>
      </c>
      <c r="GU518" s="3">
        <f t="shared" si="365"/>
        <v>0</v>
      </c>
      <c r="GV518" s="3">
        <f t="shared" si="365"/>
        <v>0</v>
      </c>
      <c r="GW518" s="3">
        <f t="shared" si="365"/>
        <v>0</v>
      </c>
      <c r="GX518" s="3">
        <f t="shared" si="365"/>
        <v>0</v>
      </c>
    </row>
    <row r="520" spans="1:245" x14ac:dyDescent="0.2">
      <c r="A520">
        <v>17</v>
      </c>
      <c r="B520">
        <v>1</v>
      </c>
      <c r="C520">
        <f>ROW(SmtRes!A197)</f>
        <v>197</v>
      </c>
      <c r="D520">
        <f>ROW(EtalonRes!A209)</f>
        <v>209</v>
      </c>
      <c r="E520" t="s">
        <v>19</v>
      </c>
      <c r="F520" t="s">
        <v>511</v>
      </c>
      <c r="G520" t="s">
        <v>512</v>
      </c>
      <c r="H520" t="s">
        <v>513</v>
      </c>
      <c r="I520">
        <v>1</v>
      </c>
      <c r="J520">
        <v>0</v>
      </c>
      <c r="K520">
        <v>1</v>
      </c>
      <c r="O520">
        <f>ROUND(CP520,2)</f>
        <v>196040</v>
      </c>
      <c r="P520">
        <f>ROUND((ROUND((AC520*AW520*I520),2)*BC520),2)</f>
        <v>0</v>
      </c>
      <c r="Q520">
        <f>(ROUND((ROUND(((ET520)*AV520*I520),2)*BB520),2)+ROUND((ROUND(((AE520-(EU520))*AV520*I520),2)*BS520),2))</f>
        <v>0</v>
      </c>
      <c r="R520">
        <f>ROUND((ROUND((AE520*AV520*I520),2)*BS520),2)</f>
        <v>0</v>
      </c>
      <c r="S520">
        <f>ROUND((ROUND((AF520*AV520*I520),2)*BA520),2)</f>
        <v>196040</v>
      </c>
      <c r="T520">
        <f>ROUND(CU520*I520,2)</f>
        <v>0</v>
      </c>
      <c r="U520">
        <f>CV520*I520</f>
        <v>472.16000000000008</v>
      </c>
      <c r="V520">
        <f>CW520*I520</f>
        <v>0</v>
      </c>
      <c r="W520">
        <f>ROUND(CX520*I520,2)</f>
        <v>0</v>
      </c>
      <c r="X520">
        <f>ROUND(CY520,2)</f>
        <v>137228</v>
      </c>
      <c r="Y520">
        <f>ROUND(CZ520,2)</f>
        <v>80376.399999999994</v>
      </c>
      <c r="AA520">
        <v>109159563</v>
      </c>
      <c r="AB520">
        <f>ROUND((AC520+AD520+AF520),6)</f>
        <v>7522.6423999999997</v>
      </c>
      <c r="AC520">
        <f>ROUND((ES520),6)</f>
        <v>0</v>
      </c>
      <c r="AD520">
        <f>ROUND((((ET520)-(EU520))+AE520),6)</f>
        <v>0</v>
      </c>
      <c r="AE520">
        <f>ROUND((EU520),6)</f>
        <v>0</v>
      </c>
      <c r="AF520">
        <f>ROUND((((EV520*0.8)*1.3)),6)</f>
        <v>7522.6423999999997</v>
      </c>
      <c r="AG520">
        <f>ROUND((AP520),6)</f>
        <v>0</v>
      </c>
      <c r="AH520">
        <f>(((EW520*0.8)*1.3))</f>
        <v>472.16000000000008</v>
      </c>
      <c r="AI520">
        <f>(EX520)</f>
        <v>0</v>
      </c>
      <c r="AJ520">
        <f>(AS520)</f>
        <v>0</v>
      </c>
      <c r="AK520">
        <v>7233.31</v>
      </c>
      <c r="AL520">
        <v>0</v>
      </c>
      <c r="AM520">
        <v>0</v>
      </c>
      <c r="AN520">
        <v>0</v>
      </c>
      <c r="AO520">
        <v>7233.31</v>
      </c>
      <c r="AP520">
        <v>0</v>
      </c>
      <c r="AQ520">
        <v>454</v>
      </c>
      <c r="AR520">
        <v>0</v>
      </c>
      <c r="AS520">
        <v>0</v>
      </c>
      <c r="AT520">
        <v>70</v>
      </c>
      <c r="AU520">
        <v>41</v>
      </c>
      <c r="AV520">
        <v>1</v>
      </c>
      <c r="AW520">
        <v>1</v>
      </c>
      <c r="AZ520">
        <v>1</v>
      </c>
      <c r="BA520">
        <v>26.06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0</v>
      </c>
      <c r="BI520">
        <v>4</v>
      </c>
      <c r="BJ520" t="s">
        <v>514</v>
      </c>
      <c r="BM520">
        <v>388</v>
      </c>
      <c r="BN520">
        <v>0</v>
      </c>
      <c r="BO520" t="s">
        <v>3</v>
      </c>
      <c r="BP520">
        <v>0</v>
      </c>
      <c r="BQ520">
        <v>50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70</v>
      </c>
      <c r="CA520">
        <v>41</v>
      </c>
      <c r="CB520" t="s">
        <v>3</v>
      </c>
      <c r="CE520">
        <v>30</v>
      </c>
      <c r="CF520">
        <v>0</v>
      </c>
      <c r="CG520">
        <v>0</v>
      </c>
      <c r="CM520">
        <v>0</v>
      </c>
      <c r="CN520" t="s">
        <v>515</v>
      </c>
      <c r="CO520">
        <v>0</v>
      </c>
      <c r="CP520">
        <f>(P520+Q520+S520)</f>
        <v>196040</v>
      </c>
      <c r="CQ520">
        <f>ROUND((ROUND((AC520*AW520*1),2)*BC520),2)</f>
        <v>0</v>
      </c>
      <c r="CR520">
        <f>(ROUND((ROUND(((ET520)*AV520*1),2)*BB520),2)+ROUND((ROUND(((AE520-(EU520))*AV520*1),2)*BS520),2))</f>
        <v>0</v>
      </c>
      <c r="CS520">
        <f>ROUND((ROUND((AE520*AV520*1),2)*BS520),2)</f>
        <v>0</v>
      </c>
      <c r="CT520">
        <f>ROUND((ROUND((AF520*AV520*1),2)*BA520),2)</f>
        <v>196040</v>
      </c>
      <c r="CU520">
        <f>AG520</f>
        <v>0</v>
      </c>
      <c r="CV520">
        <f>(AH520*AV520)</f>
        <v>472.16000000000008</v>
      </c>
      <c r="CW520">
        <f>AI520</f>
        <v>0</v>
      </c>
      <c r="CX520">
        <f>AJ520</f>
        <v>0</v>
      </c>
      <c r="CY520">
        <f>S520*(BZ520/100)</f>
        <v>137228</v>
      </c>
      <c r="CZ520">
        <f>S520*(CA520/100)</f>
        <v>80376.399999999994</v>
      </c>
      <c r="DC520" t="s">
        <v>3</v>
      </c>
      <c r="DD520" t="s">
        <v>3</v>
      </c>
      <c r="DE520" t="s">
        <v>3</v>
      </c>
      <c r="DF520" t="s">
        <v>3</v>
      </c>
      <c r="DG520" t="s">
        <v>516</v>
      </c>
      <c r="DH520" t="s">
        <v>3</v>
      </c>
      <c r="DI520" t="s">
        <v>516</v>
      </c>
      <c r="DJ520" t="s">
        <v>3</v>
      </c>
      <c r="DK520" t="s">
        <v>3</v>
      </c>
      <c r="DL520" t="s">
        <v>3</v>
      </c>
      <c r="DM520" t="s">
        <v>3</v>
      </c>
      <c r="DN520">
        <v>75</v>
      </c>
      <c r="DO520">
        <v>70</v>
      </c>
      <c r="DP520">
        <v>1</v>
      </c>
      <c r="DQ520">
        <v>1</v>
      </c>
      <c r="DU520">
        <v>1013</v>
      </c>
      <c r="DV520" t="s">
        <v>513</v>
      </c>
      <c r="DW520" t="s">
        <v>513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94151757</v>
      </c>
      <c r="EF520">
        <v>50</v>
      </c>
      <c r="EG520" t="s">
        <v>509</v>
      </c>
      <c r="EH520">
        <v>0</v>
      </c>
      <c r="EI520" t="s">
        <v>3</v>
      </c>
      <c r="EJ520">
        <v>4</v>
      </c>
      <c r="EK520">
        <v>388</v>
      </c>
      <c r="EL520" t="s">
        <v>517</v>
      </c>
      <c r="EM520" t="s">
        <v>518</v>
      </c>
      <c r="EO520" t="s">
        <v>519</v>
      </c>
      <c r="EQ520">
        <v>131072</v>
      </c>
      <c r="ER520">
        <v>7233.31</v>
      </c>
      <c r="ES520">
        <v>0</v>
      </c>
      <c r="ET520">
        <v>0</v>
      </c>
      <c r="EU520">
        <v>0</v>
      </c>
      <c r="EV520">
        <v>7233.31</v>
      </c>
      <c r="EW520">
        <v>454</v>
      </c>
      <c r="EX520">
        <v>0</v>
      </c>
      <c r="EY520">
        <v>0</v>
      </c>
      <c r="FQ520">
        <v>0</v>
      </c>
      <c r="FR520">
        <f>ROUND(IF(AND(BH520=3,BI520=3),P520,0),2)</f>
        <v>0</v>
      </c>
      <c r="FS520">
        <v>0</v>
      </c>
      <c r="FX520">
        <v>75</v>
      </c>
      <c r="FY520">
        <v>70</v>
      </c>
      <c r="GA520" t="s">
        <v>3</v>
      </c>
      <c r="GD520">
        <v>0</v>
      </c>
      <c r="GF520">
        <v>1692321857</v>
      </c>
      <c r="GG520">
        <v>2</v>
      </c>
      <c r="GH520">
        <v>1</v>
      </c>
      <c r="GI520">
        <v>2</v>
      </c>
      <c r="GJ520">
        <v>0</v>
      </c>
      <c r="GK520">
        <f>ROUND(R520*(R12)/100,2)</f>
        <v>0</v>
      </c>
      <c r="GL520">
        <f>ROUND(IF(AND(BH520=3,BI520=3,FS520&lt;&gt;0),P520,0),2)</f>
        <v>0</v>
      </c>
      <c r="GM520">
        <f>ROUND(O520+X520+Y520+GK520,2)+GX520</f>
        <v>413644.4</v>
      </c>
      <c r="GN520">
        <f>IF(OR(BI520=0,BI520=1),ROUND(O520+X520+Y520+GK520,2),0)</f>
        <v>0</v>
      </c>
      <c r="GO520">
        <f>IF(BI520=2,ROUND(O520+X520+Y520+GK520,2),0)</f>
        <v>0</v>
      </c>
      <c r="GP520">
        <f>IF(BI520=4,ROUND(O520+X520+Y520+GK520,2)+GX520,0)</f>
        <v>413644.4</v>
      </c>
      <c r="GR520">
        <v>0</v>
      </c>
      <c r="GS520">
        <v>3</v>
      </c>
      <c r="GT520">
        <v>0</v>
      </c>
      <c r="GU520" t="s">
        <v>3</v>
      </c>
      <c r="GV520">
        <f>ROUND((GT520),6)</f>
        <v>0</v>
      </c>
      <c r="GW520">
        <v>1</v>
      </c>
      <c r="GX520">
        <f>ROUND(HC520*I520,2)</f>
        <v>0</v>
      </c>
      <c r="HA520">
        <v>0</v>
      </c>
      <c r="HB520">
        <v>0</v>
      </c>
      <c r="HC520">
        <f>GV520*GW520</f>
        <v>0</v>
      </c>
      <c r="HE520" t="s">
        <v>3</v>
      </c>
      <c r="HF520" t="s">
        <v>3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IK520">
        <v>0</v>
      </c>
    </row>
    <row r="522" spans="1:245" x14ac:dyDescent="0.2">
      <c r="A522" s="2">
        <v>51</v>
      </c>
      <c r="B522" s="2">
        <f>B516</f>
        <v>1</v>
      </c>
      <c r="C522" s="2">
        <f>A516</f>
        <v>5</v>
      </c>
      <c r="D522" s="2">
        <f>ROW(A516)</f>
        <v>516</v>
      </c>
      <c r="E522" s="2"/>
      <c r="F522" s="2" t="str">
        <f>IF(F516&lt;&gt;"",F516,"")</f>
        <v>Новый подраздел</v>
      </c>
      <c r="G522" s="2" t="str">
        <f>IF(G516&lt;&gt;"",G516,"")</f>
        <v>БКТП 2х1250 кВА</v>
      </c>
      <c r="H522" s="2">
        <v>0</v>
      </c>
      <c r="I522" s="2"/>
      <c r="J522" s="2"/>
      <c r="K522" s="2"/>
      <c r="L522" s="2"/>
      <c r="M522" s="2"/>
      <c r="N522" s="2"/>
      <c r="O522" s="2">
        <f t="shared" ref="O522:T522" si="366">ROUND(AB522,2)</f>
        <v>196040</v>
      </c>
      <c r="P522" s="2">
        <f t="shared" si="366"/>
        <v>0</v>
      </c>
      <c r="Q522" s="2">
        <f t="shared" si="366"/>
        <v>0</v>
      </c>
      <c r="R522" s="2">
        <f t="shared" si="366"/>
        <v>0</v>
      </c>
      <c r="S522" s="2">
        <f t="shared" si="366"/>
        <v>196040</v>
      </c>
      <c r="T522" s="2">
        <f t="shared" si="366"/>
        <v>0</v>
      </c>
      <c r="U522" s="2">
        <f>AH522</f>
        <v>472.16000000000008</v>
      </c>
      <c r="V522" s="2">
        <f>AI522</f>
        <v>0</v>
      </c>
      <c r="W522" s="2">
        <f>ROUND(AJ522,2)</f>
        <v>0</v>
      </c>
      <c r="X522" s="2">
        <f>ROUND(AK522,2)</f>
        <v>137228</v>
      </c>
      <c r="Y522" s="2">
        <f>ROUND(AL522,2)</f>
        <v>80376.399999999994</v>
      </c>
      <c r="Z522" s="2"/>
      <c r="AA522" s="2"/>
      <c r="AB522" s="2">
        <f>ROUND(SUMIF(AA520:AA520,"=109159563",O520:O520),2)</f>
        <v>196040</v>
      </c>
      <c r="AC522" s="2">
        <f>ROUND(SUMIF(AA520:AA520,"=109159563",P520:P520),2)</f>
        <v>0</v>
      </c>
      <c r="AD522" s="2">
        <f>ROUND(SUMIF(AA520:AA520,"=109159563",Q520:Q520),2)</f>
        <v>0</v>
      </c>
      <c r="AE522" s="2">
        <f>ROUND(SUMIF(AA520:AA520,"=109159563",R520:R520),2)</f>
        <v>0</v>
      </c>
      <c r="AF522" s="2">
        <f>ROUND(SUMIF(AA520:AA520,"=109159563",S520:S520),2)</f>
        <v>196040</v>
      </c>
      <c r="AG522" s="2">
        <f>ROUND(SUMIF(AA520:AA520,"=109159563",T520:T520),2)</f>
        <v>0</v>
      </c>
      <c r="AH522" s="2">
        <f>SUMIF(AA520:AA520,"=109159563",U520:U520)</f>
        <v>472.16000000000008</v>
      </c>
      <c r="AI522" s="2">
        <f>SUMIF(AA520:AA520,"=109159563",V520:V520)</f>
        <v>0</v>
      </c>
      <c r="AJ522" s="2">
        <f>ROUND(SUMIF(AA520:AA520,"=109159563",W520:W520),2)</f>
        <v>0</v>
      </c>
      <c r="AK522" s="2">
        <f>ROUND(SUMIF(AA520:AA520,"=109159563",X520:X520),2)</f>
        <v>137228</v>
      </c>
      <c r="AL522" s="2">
        <f>ROUND(SUMIF(AA520:AA520,"=109159563",Y520:Y520),2)</f>
        <v>80376.399999999994</v>
      </c>
      <c r="AM522" s="2"/>
      <c r="AN522" s="2"/>
      <c r="AO522" s="2">
        <f t="shared" ref="AO522:BD522" si="367">ROUND(BX522,2)</f>
        <v>0</v>
      </c>
      <c r="AP522" s="2">
        <f t="shared" si="367"/>
        <v>0</v>
      </c>
      <c r="AQ522" s="2">
        <f t="shared" si="367"/>
        <v>0</v>
      </c>
      <c r="AR522" s="2">
        <f t="shared" si="367"/>
        <v>413644.4</v>
      </c>
      <c r="AS522" s="2">
        <f t="shared" si="367"/>
        <v>0</v>
      </c>
      <c r="AT522" s="2">
        <f t="shared" si="367"/>
        <v>0</v>
      </c>
      <c r="AU522" s="2">
        <f t="shared" si="367"/>
        <v>413644.4</v>
      </c>
      <c r="AV522" s="2">
        <f t="shared" si="367"/>
        <v>0</v>
      </c>
      <c r="AW522" s="2">
        <f t="shared" si="367"/>
        <v>0</v>
      </c>
      <c r="AX522" s="2">
        <f t="shared" si="367"/>
        <v>0</v>
      </c>
      <c r="AY522" s="2">
        <f t="shared" si="367"/>
        <v>0</v>
      </c>
      <c r="AZ522" s="2">
        <f t="shared" si="367"/>
        <v>0</v>
      </c>
      <c r="BA522" s="2">
        <f t="shared" si="367"/>
        <v>0</v>
      </c>
      <c r="BB522" s="2">
        <f t="shared" si="367"/>
        <v>0</v>
      </c>
      <c r="BC522" s="2">
        <f t="shared" si="367"/>
        <v>0</v>
      </c>
      <c r="BD522" s="2">
        <f t="shared" si="367"/>
        <v>0</v>
      </c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>
        <f>ROUND(SUMIF(AA520:AA520,"=109159563",FQ520:FQ520),2)</f>
        <v>0</v>
      </c>
      <c r="BY522" s="2">
        <f>ROUND(SUMIF(AA520:AA520,"=109159563",FR520:FR520),2)</f>
        <v>0</v>
      </c>
      <c r="BZ522" s="2">
        <f>ROUND(SUMIF(AA520:AA520,"=109159563",GL520:GL520),2)</f>
        <v>0</v>
      </c>
      <c r="CA522" s="2">
        <f>ROUND(SUMIF(AA520:AA520,"=109159563",GM520:GM520),2)</f>
        <v>413644.4</v>
      </c>
      <c r="CB522" s="2">
        <f>ROUND(SUMIF(AA520:AA520,"=109159563",GN520:GN520),2)</f>
        <v>0</v>
      </c>
      <c r="CC522" s="2">
        <f>ROUND(SUMIF(AA520:AA520,"=109159563",GO520:GO520),2)</f>
        <v>0</v>
      </c>
      <c r="CD522" s="2">
        <f>ROUND(SUMIF(AA520:AA520,"=109159563",GP520:GP520),2)</f>
        <v>413644.4</v>
      </c>
      <c r="CE522" s="2">
        <f>AC522-BX522</f>
        <v>0</v>
      </c>
      <c r="CF522" s="2">
        <f>AC522-BY522</f>
        <v>0</v>
      </c>
      <c r="CG522" s="2">
        <f>BX522-BZ522</f>
        <v>0</v>
      </c>
      <c r="CH522" s="2">
        <f>AC522-BX522-BY522+BZ522</f>
        <v>0</v>
      </c>
      <c r="CI522" s="2">
        <f>BY522-BZ522</f>
        <v>0</v>
      </c>
      <c r="CJ522" s="2">
        <f>ROUND(SUMIF(AA520:AA520,"=109159563",GX520:GX520),2)</f>
        <v>0</v>
      </c>
      <c r="CK522" s="2">
        <f>ROUND(SUMIF(AA520:AA520,"=109159563",GY520:GY520),2)</f>
        <v>0</v>
      </c>
      <c r="CL522" s="2">
        <f>ROUND(SUMIF(AA520:AA520,"=109159563",GZ520:GZ520),2)</f>
        <v>0</v>
      </c>
      <c r="CM522" s="2">
        <f>ROUND(SUMIF(AA520:AA520,"=109159563",HD520:HD520),2)</f>
        <v>0</v>
      </c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>
        <v>0</v>
      </c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201</v>
      </c>
      <c r="F524" s="4">
        <f>ROUND(Source!O522,O524)</f>
        <v>196040</v>
      </c>
      <c r="G524" s="4" t="s">
        <v>120</v>
      </c>
      <c r="H524" s="4" t="s">
        <v>121</v>
      </c>
      <c r="I524" s="4"/>
      <c r="J524" s="4"/>
      <c r="K524" s="4">
        <v>201</v>
      </c>
      <c r="L524" s="4">
        <v>1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196040</v>
      </c>
      <c r="X524" s="4">
        <v>1</v>
      </c>
      <c r="Y524" s="4">
        <v>196040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202</v>
      </c>
      <c r="F525" s="4">
        <f>ROUND(Source!P522,O525)</f>
        <v>0</v>
      </c>
      <c r="G525" s="4" t="s">
        <v>122</v>
      </c>
      <c r="H525" s="4" t="s">
        <v>123</v>
      </c>
      <c r="I525" s="4"/>
      <c r="J525" s="4"/>
      <c r="K525" s="4">
        <v>202</v>
      </c>
      <c r="L525" s="4">
        <v>2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222</v>
      </c>
      <c r="F526" s="4">
        <f>ROUND(Source!AO522,O526)</f>
        <v>0</v>
      </c>
      <c r="G526" s="4" t="s">
        <v>124</v>
      </c>
      <c r="H526" s="4" t="s">
        <v>125</v>
      </c>
      <c r="I526" s="4"/>
      <c r="J526" s="4"/>
      <c r="K526" s="4">
        <v>222</v>
      </c>
      <c r="L526" s="4">
        <v>3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225</v>
      </c>
      <c r="F527" s="4">
        <f>ROUND(Source!AV522,O527)</f>
        <v>0</v>
      </c>
      <c r="G527" s="4" t="s">
        <v>126</v>
      </c>
      <c r="H527" s="4" t="s">
        <v>127</v>
      </c>
      <c r="I527" s="4"/>
      <c r="J527" s="4"/>
      <c r="K527" s="4">
        <v>225</v>
      </c>
      <c r="L527" s="4">
        <v>4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226</v>
      </c>
      <c r="F528" s="4">
        <f>ROUND(Source!AW522,O528)</f>
        <v>0</v>
      </c>
      <c r="G528" s="4" t="s">
        <v>128</v>
      </c>
      <c r="H528" s="4" t="s">
        <v>129</v>
      </c>
      <c r="I528" s="4"/>
      <c r="J528" s="4"/>
      <c r="K528" s="4">
        <v>226</v>
      </c>
      <c r="L528" s="4">
        <v>5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227</v>
      </c>
      <c r="F529" s="4">
        <f>ROUND(Source!AX522,O529)</f>
        <v>0</v>
      </c>
      <c r="G529" s="4" t="s">
        <v>130</v>
      </c>
      <c r="H529" s="4" t="s">
        <v>131</v>
      </c>
      <c r="I529" s="4"/>
      <c r="J529" s="4"/>
      <c r="K529" s="4">
        <v>227</v>
      </c>
      <c r="L529" s="4">
        <v>6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228</v>
      </c>
      <c r="F530" s="4">
        <f>ROUND(Source!AY522,O530)</f>
        <v>0</v>
      </c>
      <c r="G530" s="4" t="s">
        <v>132</v>
      </c>
      <c r="H530" s="4" t="s">
        <v>133</v>
      </c>
      <c r="I530" s="4"/>
      <c r="J530" s="4"/>
      <c r="K530" s="4">
        <v>228</v>
      </c>
      <c r="L530" s="4">
        <v>7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216</v>
      </c>
      <c r="F531" s="4">
        <f>ROUND(Source!AP522,O531)</f>
        <v>0</v>
      </c>
      <c r="G531" s="4" t="s">
        <v>134</v>
      </c>
      <c r="H531" s="4" t="s">
        <v>135</v>
      </c>
      <c r="I531" s="4"/>
      <c r="J531" s="4"/>
      <c r="K531" s="4">
        <v>216</v>
      </c>
      <c r="L531" s="4">
        <v>8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223</v>
      </c>
      <c r="F532" s="4">
        <f>ROUND(Source!AQ522,O532)</f>
        <v>0</v>
      </c>
      <c r="G532" s="4" t="s">
        <v>136</v>
      </c>
      <c r="H532" s="4" t="s">
        <v>137</v>
      </c>
      <c r="I532" s="4"/>
      <c r="J532" s="4"/>
      <c r="K532" s="4">
        <v>223</v>
      </c>
      <c r="L532" s="4">
        <v>9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229</v>
      </c>
      <c r="F533" s="4">
        <f>ROUND(Source!AZ522,O533)</f>
        <v>0</v>
      </c>
      <c r="G533" s="4" t="s">
        <v>138</v>
      </c>
      <c r="H533" s="4" t="s">
        <v>139</v>
      </c>
      <c r="I533" s="4"/>
      <c r="J533" s="4"/>
      <c r="K533" s="4">
        <v>229</v>
      </c>
      <c r="L533" s="4">
        <v>10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203</v>
      </c>
      <c r="F534" s="4">
        <f>ROUND(Source!Q522,O534)</f>
        <v>0</v>
      </c>
      <c r="G534" s="4" t="s">
        <v>140</v>
      </c>
      <c r="H534" s="4" t="s">
        <v>141</v>
      </c>
      <c r="I534" s="4"/>
      <c r="J534" s="4"/>
      <c r="K534" s="4">
        <v>203</v>
      </c>
      <c r="L534" s="4">
        <v>11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231</v>
      </c>
      <c r="F535" s="4">
        <f>ROUND(Source!BB522,O535)</f>
        <v>0</v>
      </c>
      <c r="G535" s="4" t="s">
        <v>142</v>
      </c>
      <c r="H535" s="4" t="s">
        <v>143</v>
      </c>
      <c r="I535" s="4"/>
      <c r="J535" s="4"/>
      <c r="K535" s="4">
        <v>231</v>
      </c>
      <c r="L535" s="4">
        <v>12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204</v>
      </c>
      <c r="F536" s="4">
        <f>ROUND(Source!R522,O536)</f>
        <v>0</v>
      </c>
      <c r="G536" s="4" t="s">
        <v>144</v>
      </c>
      <c r="H536" s="4" t="s">
        <v>145</v>
      </c>
      <c r="I536" s="4"/>
      <c r="J536" s="4"/>
      <c r="K536" s="4">
        <v>204</v>
      </c>
      <c r="L536" s="4">
        <v>13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205</v>
      </c>
      <c r="F537" s="4">
        <f>ROUND(Source!S522,O537)</f>
        <v>196040</v>
      </c>
      <c r="G537" s="4" t="s">
        <v>146</v>
      </c>
      <c r="H537" s="4" t="s">
        <v>147</v>
      </c>
      <c r="I537" s="4"/>
      <c r="J537" s="4"/>
      <c r="K537" s="4">
        <v>205</v>
      </c>
      <c r="L537" s="4">
        <v>14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196040</v>
      </c>
      <c r="X537" s="4">
        <v>1</v>
      </c>
      <c r="Y537" s="4">
        <v>196040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232</v>
      </c>
      <c r="F538" s="4">
        <f>ROUND(Source!BC522,O538)</f>
        <v>0</v>
      </c>
      <c r="G538" s="4" t="s">
        <v>148</v>
      </c>
      <c r="H538" s="4" t="s">
        <v>149</v>
      </c>
      <c r="I538" s="4"/>
      <c r="J538" s="4"/>
      <c r="K538" s="4">
        <v>232</v>
      </c>
      <c r="L538" s="4">
        <v>15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214</v>
      </c>
      <c r="F539" s="4">
        <f>ROUND(Source!AS522,O539)</f>
        <v>0</v>
      </c>
      <c r="G539" s="4" t="s">
        <v>150</v>
      </c>
      <c r="H539" s="4" t="s">
        <v>151</v>
      </c>
      <c r="I539" s="4"/>
      <c r="J539" s="4"/>
      <c r="K539" s="4">
        <v>214</v>
      </c>
      <c r="L539" s="4">
        <v>16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215</v>
      </c>
      <c r="F540" s="4">
        <f>ROUND(Source!AT522,O540)</f>
        <v>0</v>
      </c>
      <c r="G540" s="4" t="s">
        <v>152</v>
      </c>
      <c r="H540" s="4" t="s">
        <v>153</v>
      </c>
      <c r="I540" s="4"/>
      <c r="J540" s="4"/>
      <c r="K540" s="4">
        <v>215</v>
      </c>
      <c r="L540" s="4">
        <v>17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217</v>
      </c>
      <c r="F541" s="4">
        <f>ROUND(Source!AU522,O541)</f>
        <v>413644.4</v>
      </c>
      <c r="G541" s="4" t="s">
        <v>154</v>
      </c>
      <c r="H541" s="4" t="s">
        <v>155</v>
      </c>
      <c r="I541" s="4"/>
      <c r="J541" s="4"/>
      <c r="K541" s="4">
        <v>217</v>
      </c>
      <c r="L541" s="4">
        <v>18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413644.4</v>
      </c>
      <c r="X541" s="4">
        <v>1</v>
      </c>
      <c r="Y541" s="4">
        <v>413644.4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230</v>
      </c>
      <c r="F542" s="4">
        <f>ROUND(Source!BA522,O542)</f>
        <v>0</v>
      </c>
      <c r="G542" s="4" t="s">
        <v>156</v>
      </c>
      <c r="H542" s="4" t="s">
        <v>157</v>
      </c>
      <c r="I542" s="4"/>
      <c r="J542" s="4"/>
      <c r="K542" s="4">
        <v>230</v>
      </c>
      <c r="L542" s="4">
        <v>19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206</v>
      </c>
      <c r="F543" s="4">
        <f>ROUND(Source!T522,O543)</f>
        <v>0</v>
      </c>
      <c r="G543" s="4" t="s">
        <v>158</v>
      </c>
      <c r="H543" s="4" t="s">
        <v>159</v>
      </c>
      <c r="I543" s="4"/>
      <c r="J543" s="4"/>
      <c r="K543" s="4">
        <v>206</v>
      </c>
      <c r="L543" s="4">
        <v>20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207</v>
      </c>
      <c r="F544" s="4">
        <f>Source!U522</f>
        <v>472.16000000000008</v>
      </c>
      <c r="G544" s="4" t="s">
        <v>160</v>
      </c>
      <c r="H544" s="4" t="s">
        <v>161</v>
      </c>
      <c r="I544" s="4"/>
      <c r="J544" s="4"/>
      <c r="K544" s="4">
        <v>207</v>
      </c>
      <c r="L544" s="4">
        <v>21</v>
      </c>
      <c r="M544" s="4">
        <v>3</v>
      </c>
      <c r="N544" s="4" t="s">
        <v>3</v>
      </c>
      <c r="O544" s="4">
        <v>-1</v>
      </c>
      <c r="P544" s="4"/>
      <c r="Q544" s="4"/>
      <c r="R544" s="4"/>
      <c r="S544" s="4"/>
      <c r="T544" s="4"/>
      <c r="U544" s="4"/>
      <c r="V544" s="4"/>
      <c r="W544" s="4">
        <v>472.16</v>
      </c>
      <c r="X544" s="4">
        <v>1</v>
      </c>
      <c r="Y544" s="4">
        <v>472.16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208</v>
      </c>
      <c r="F545" s="4">
        <f>Source!V522</f>
        <v>0</v>
      </c>
      <c r="G545" s="4" t="s">
        <v>162</v>
      </c>
      <c r="H545" s="4" t="s">
        <v>163</v>
      </c>
      <c r="I545" s="4"/>
      <c r="J545" s="4"/>
      <c r="K545" s="4">
        <v>208</v>
      </c>
      <c r="L545" s="4">
        <v>22</v>
      </c>
      <c r="M545" s="4">
        <v>3</v>
      </c>
      <c r="N545" s="4" t="s">
        <v>3</v>
      </c>
      <c r="O545" s="4">
        <v>-1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209</v>
      </c>
      <c r="F546" s="4">
        <f>ROUND(Source!W522,O546)</f>
        <v>0</v>
      </c>
      <c r="G546" s="4" t="s">
        <v>164</v>
      </c>
      <c r="H546" s="4" t="s">
        <v>165</v>
      </c>
      <c r="I546" s="4"/>
      <c r="J546" s="4"/>
      <c r="K546" s="4">
        <v>209</v>
      </c>
      <c r="L546" s="4">
        <v>23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45" x14ac:dyDescent="0.2">
      <c r="A547" s="4">
        <v>50</v>
      </c>
      <c r="B547" s="4">
        <v>0</v>
      </c>
      <c r="C547" s="4">
        <v>0</v>
      </c>
      <c r="D547" s="4">
        <v>1</v>
      </c>
      <c r="E547" s="4">
        <v>233</v>
      </c>
      <c r="F547" s="4">
        <f>ROUND(Source!BD522,O547)</f>
        <v>0</v>
      </c>
      <c r="G547" s="4" t="s">
        <v>166</v>
      </c>
      <c r="H547" s="4" t="s">
        <v>167</v>
      </c>
      <c r="I547" s="4"/>
      <c r="J547" s="4"/>
      <c r="K547" s="4">
        <v>233</v>
      </c>
      <c r="L547" s="4">
        <v>24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45" x14ac:dyDescent="0.2">
      <c r="A548" s="4">
        <v>50</v>
      </c>
      <c r="B548" s="4">
        <v>0</v>
      </c>
      <c r="C548" s="4">
        <v>0</v>
      </c>
      <c r="D548" s="4">
        <v>1</v>
      </c>
      <c r="E548" s="4">
        <v>210</v>
      </c>
      <c r="F548" s="4">
        <f>ROUND(Source!X522,O548)</f>
        <v>137228</v>
      </c>
      <c r="G548" s="4" t="s">
        <v>168</v>
      </c>
      <c r="H548" s="4" t="s">
        <v>169</v>
      </c>
      <c r="I548" s="4"/>
      <c r="J548" s="4"/>
      <c r="K548" s="4">
        <v>210</v>
      </c>
      <c r="L548" s="4">
        <v>25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137228</v>
      </c>
      <c r="X548" s="4">
        <v>1</v>
      </c>
      <c r="Y548" s="4">
        <v>137228</v>
      </c>
      <c r="Z548" s="4"/>
      <c r="AA548" s="4"/>
      <c r="AB548" s="4"/>
    </row>
    <row r="549" spans="1:245" x14ac:dyDescent="0.2">
      <c r="A549" s="4">
        <v>50</v>
      </c>
      <c r="B549" s="4">
        <v>0</v>
      </c>
      <c r="C549" s="4">
        <v>0</v>
      </c>
      <c r="D549" s="4">
        <v>1</v>
      </c>
      <c r="E549" s="4">
        <v>211</v>
      </c>
      <c r="F549" s="4">
        <f>ROUND(Source!Y522,O549)</f>
        <v>80376.399999999994</v>
      </c>
      <c r="G549" s="4" t="s">
        <v>170</v>
      </c>
      <c r="H549" s="4" t="s">
        <v>171</v>
      </c>
      <c r="I549" s="4"/>
      <c r="J549" s="4"/>
      <c r="K549" s="4">
        <v>211</v>
      </c>
      <c r="L549" s="4">
        <v>26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80376.399999999994</v>
      </c>
      <c r="X549" s="4">
        <v>1</v>
      </c>
      <c r="Y549" s="4">
        <v>80376.399999999994</v>
      </c>
      <c r="Z549" s="4"/>
      <c r="AA549" s="4"/>
      <c r="AB549" s="4"/>
    </row>
    <row r="550" spans="1:245" x14ac:dyDescent="0.2">
      <c r="A550" s="4">
        <v>50</v>
      </c>
      <c r="B550" s="4">
        <v>0</v>
      </c>
      <c r="C550" s="4">
        <v>0</v>
      </c>
      <c r="D550" s="4">
        <v>1</v>
      </c>
      <c r="E550" s="4">
        <v>224</v>
      </c>
      <c r="F550" s="4">
        <f>ROUND(Source!AR522,O550)</f>
        <v>413644.4</v>
      </c>
      <c r="G550" s="4" t="s">
        <v>172</v>
      </c>
      <c r="H550" s="4" t="s">
        <v>173</v>
      </c>
      <c r="I550" s="4"/>
      <c r="J550" s="4"/>
      <c r="K550" s="4">
        <v>224</v>
      </c>
      <c r="L550" s="4">
        <v>27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413644.4</v>
      </c>
      <c r="X550" s="4">
        <v>1</v>
      </c>
      <c r="Y550" s="4">
        <v>413644.4</v>
      </c>
      <c r="Z550" s="4"/>
      <c r="AA550" s="4"/>
      <c r="AB550" s="4"/>
    </row>
    <row r="552" spans="1:245" x14ac:dyDescent="0.2">
      <c r="A552" s="1">
        <v>5</v>
      </c>
      <c r="B552" s="1">
        <v>1</v>
      </c>
      <c r="C552" s="1"/>
      <c r="D552" s="1">
        <f>ROW(A559)</f>
        <v>559</v>
      </c>
      <c r="E552" s="1"/>
      <c r="F552" s="1" t="s">
        <v>17</v>
      </c>
      <c r="G552" s="1" t="s">
        <v>520</v>
      </c>
      <c r="H552" s="1" t="s">
        <v>3</v>
      </c>
      <c r="I552" s="1">
        <v>0</v>
      </c>
      <c r="J552" s="1"/>
      <c r="K552" s="1">
        <v>0</v>
      </c>
      <c r="L552" s="1"/>
      <c r="M552" s="1" t="s">
        <v>3</v>
      </c>
      <c r="N552" s="1"/>
      <c r="O552" s="1"/>
      <c r="P552" s="1"/>
      <c r="Q552" s="1"/>
      <c r="R552" s="1"/>
      <c r="S552" s="1">
        <v>0</v>
      </c>
      <c r="T552" s="1"/>
      <c r="U552" s="1" t="s">
        <v>3</v>
      </c>
      <c r="V552" s="1">
        <v>0</v>
      </c>
      <c r="W552" s="1"/>
      <c r="X552" s="1"/>
      <c r="Y552" s="1"/>
      <c r="Z552" s="1"/>
      <c r="AA552" s="1"/>
      <c r="AB552" s="1" t="s">
        <v>3</v>
      </c>
      <c r="AC552" s="1" t="s">
        <v>3</v>
      </c>
      <c r="AD552" s="1" t="s">
        <v>3</v>
      </c>
      <c r="AE552" s="1" t="s">
        <v>3</v>
      </c>
      <c r="AF552" s="1" t="s">
        <v>3</v>
      </c>
      <c r="AG552" s="1" t="s">
        <v>3</v>
      </c>
      <c r="AH552" s="1"/>
      <c r="AI552" s="1"/>
      <c r="AJ552" s="1"/>
      <c r="AK552" s="1"/>
      <c r="AL552" s="1"/>
      <c r="AM552" s="1"/>
      <c r="AN552" s="1"/>
      <c r="AO552" s="1"/>
      <c r="AP552" s="1" t="s">
        <v>3</v>
      </c>
      <c r="AQ552" s="1" t="s">
        <v>3</v>
      </c>
      <c r="AR552" s="1" t="s">
        <v>3</v>
      </c>
      <c r="AS552" s="1"/>
      <c r="AT552" s="1"/>
      <c r="AU552" s="1"/>
      <c r="AV552" s="1"/>
      <c r="AW552" s="1"/>
      <c r="AX552" s="1"/>
      <c r="AY552" s="1"/>
      <c r="AZ552" s="1" t="s">
        <v>3</v>
      </c>
      <c r="BA552" s="1"/>
      <c r="BB552" s="1" t="s">
        <v>3</v>
      </c>
      <c r="BC552" s="1" t="s">
        <v>3</v>
      </c>
      <c r="BD552" s="1" t="s">
        <v>3</v>
      </c>
      <c r="BE552" s="1" t="s">
        <v>3</v>
      </c>
      <c r="BF552" s="1" t="s">
        <v>3</v>
      </c>
      <c r="BG552" s="1" t="s">
        <v>3</v>
      </c>
      <c r="BH552" s="1" t="s">
        <v>3</v>
      </c>
      <c r="BI552" s="1" t="s">
        <v>3</v>
      </c>
      <c r="BJ552" s="1" t="s">
        <v>3</v>
      </c>
      <c r="BK552" s="1" t="s">
        <v>3</v>
      </c>
      <c r="BL552" s="1" t="s">
        <v>3</v>
      </c>
      <c r="BM552" s="1" t="s">
        <v>3</v>
      </c>
      <c r="BN552" s="1" t="s">
        <v>3</v>
      </c>
      <c r="BO552" s="1" t="s">
        <v>3</v>
      </c>
      <c r="BP552" s="1" t="s">
        <v>3</v>
      </c>
      <c r="BQ552" s="1"/>
      <c r="BR552" s="1"/>
      <c r="BS552" s="1"/>
      <c r="BT552" s="1"/>
      <c r="BU552" s="1"/>
      <c r="BV552" s="1"/>
      <c r="BW552" s="1"/>
      <c r="BX552" s="1">
        <v>0</v>
      </c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>
        <v>0</v>
      </c>
    </row>
    <row r="554" spans="1:245" x14ac:dyDescent="0.2">
      <c r="A554" s="2">
        <v>52</v>
      </c>
      <c r="B554" s="2">
        <f t="shared" ref="B554:G554" si="368">B559</f>
        <v>1</v>
      </c>
      <c r="C554" s="2">
        <f t="shared" si="368"/>
        <v>5</v>
      </c>
      <c r="D554" s="2">
        <f t="shared" si="368"/>
        <v>552</v>
      </c>
      <c r="E554" s="2">
        <f t="shared" si="368"/>
        <v>0</v>
      </c>
      <c r="F554" s="2" t="str">
        <f t="shared" si="368"/>
        <v>Новый подраздел</v>
      </c>
      <c r="G554" s="2" t="str">
        <f t="shared" si="368"/>
        <v>Телемеханика</v>
      </c>
      <c r="H554" s="2"/>
      <c r="I554" s="2"/>
      <c r="J554" s="2"/>
      <c r="K554" s="2"/>
      <c r="L554" s="2"/>
      <c r="M554" s="2"/>
      <c r="N554" s="2"/>
      <c r="O554" s="2">
        <f t="shared" ref="O554:AT554" si="369">O559</f>
        <v>93501.98</v>
      </c>
      <c r="P554" s="2">
        <f t="shared" si="369"/>
        <v>0</v>
      </c>
      <c r="Q554" s="2">
        <f t="shared" si="369"/>
        <v>0</v>
      </c>
      <c r="R554" s="2">
        <f t="shared" si="369"/>
        <v>0</v>
      </c>
      <c r="S554" s="2">
        <f t="shared" si="369"/>
        <v>93501.98</v>
      </c>
      <c r="T554" s="2">
        <f t="shared" si="369"/>
        <v>0</v>
      </c>
      <c r="U554" s="2">
        <f t="shared" si="369"/>
        <v>224.64000000000004</v>
      </c>
      <c r="V554" s="2">
        <f t="shared" si="369"/>
        <v>0</v>
      </c>
      <c r="W554" s="2">
        <f t="shared" si="369"/>
        <v>0</v>
      </c>
      <c r="X554" s="2">
        <f t="shared" si="369"/>
        <v>65451.39</v>
      </c>
      <c r="Y554" s="2">
        <f t="shared" si="369"/>
        <v>38335.81</v>
      </c>
      <c r="Z554" s="2">
        <f t="shared" si="369"/>
        <v>0</v>
      </c>
      <c r="AA554" s="2">
        <f t="shared" si="369"/>
        <v>0</v>
      </c>
      <c r="AB554" s="2">
        <f t="shared" si="369"/>
        <v>93501.98</v>
      </c>
      <c r="AC554" s="2">
        <f t="shared" si="369"/>
        <v>0</v>
      </c>
      <c r="AD554" s="2">
        <f t="shared" si="369"/>
        <v>0</v>
      </c>
      <c r="AE554" s="2">
        <f t="shared" si="369"/>
        <v>0</v>
      </c>
      <c r="AF554" s="2">
        <f t="shared" si="369"/>
        <v>93501.98</v>
      </c>
      <c r="AG554" s="2">
        <f t="shared" si="369"/>
        <v>0</v>
      </c>
      <c r="AH554" s="2">
        <f t="shared" si="369"/>
        <v>224.64000000000004</v>
      </c>
      <c r="AI554" s="2">
        <f t="shared" si="369"/>
        <v>0</v>
      </c>
      <c r="AJ554" s="2">
        <f t="shared" si="369"/>
        <v>0</v>
      </c>
      <c r="AK554" s="2">
        <f t="shared" si="369"/>
        <v>65451.39</v>
      </c>
      <c r="AL554" s="2">
        <f t="shared" si="369"/>
        <v>38335.81</v>
      </c>
      <c r="AM554" s="2">
        <f t="shared" si="369"/>
        <v>0</v>
      </c>
      <c r="AN554" s="2">
        <f t="shared" si="369"/>
        <v>0</v>
      </c>
      <c r="AO554" s="2">
        <f t="shared" si="369"/>
        <v>0</v>
      </c>
      <c r="AP554" s="2">
        <f t="shared" si="369"/>
        <v>0</v>
      </c>
      <c r="AQ554" s="2">
        <f t="shared" si="369"/>
        <v>0</v>
      </c>
      <c r="AR554" s="2">
        <f t="shared" si="369"/>
        <v>197289.18</v>
      </c>
      <c r="AS554" s="2">
        <f t="shared" si="369"/>
        <v>0</v>
      </c>
      <c r="AT554" s="2">
        <f t="shared" si="369"/>
        <v>0</v>
      </c>
      <c r="AU554" s="2">
        <f t="shared" ref="AU554:BZ554" si="370">AU559</f>
        <v>197289.18</v>
      </c>
      <c r="AV554" s="2">
        <f t="shared" si="370"/>
        <v>0</v>
      </c>
      <c r="AW554" s="2">
        <f t="shared" si="370"/>
        <v>0</v>
      </c>
      <c r="AX554" s="2">
        <f t="shared" si="370"/>
        <v>0</v>
      </c>
      <c r="AY554" s="2">
        <f t="shared" si="370"/>
        <v>0</v>
      </c>
      <c r="AZ554" s="2">
        <f t="shared" si="370"/>
        <v>0</v>
      </c>
      <c r="BA554" s="2">
        <f t="shared" si="370"/>
        <v>0</v>
      </c>
      <c r="BB554" s="2">
        <f t="shared" si="370"/>
        <v>0</v>
      </c>
      <c r="BC554" s="2">
        <f t="shared" si="370"/>
        <v>0</v>
      </c>
      <c r="BD554" s="2">
        <f t="shared" si="370"/>
        <v>0</v>
      </c>
      <c r="BE554" s="2">
        <f t="shared" si="370"/>
        <v>0</v>
      </c>
      <c r="BF554" s="2">
        <f t="shared" si="370"/>
        <v>0</v>
      </c>
      <c r="BG554" s="2">
        <f t="shared" si="370"/>
        <v>0</v>
      </c>
      <c r="BH554" s="2">
        <f t="shared" si="370"/>
        <v>0</v>
      </c>
      <c r="BI554" s="2">
        <f t="shared" si="370"/>
        <v>0</v>
      </c>
      <c r="BJ554" s="2">
        <f t="shared" si="370"/>
        <v>0</v>
      </c>
      <c r="BK554" s="2">
        <f t="shared" si="370"/>
        <v>0</v>
      </c>
      <c r="BL554" s="2">
        <f t="shared" si="370"/>
        <v>0</v>
      </c>
      <c r="BM554" s="2">
        <f t="shared" si="370"/>
        <v>0</v>
      </c>
      <c r="BN554" s="2">
        <f t="shared" si="370"/>
        <v>0</v>
      </c>
      <c r="BO554" s="2">
        <f t="shared" si="370"/>
        <v>0</v>
      </c>
      <c r="BP554" s="2">
        <f t="shared" si="370"/>
        <v>0</v>
      </c>
      <c r="BQ554" s="2">
        <f t="shared" si="370"/>
        <v>0</v>
      </c>
      <c r="BR554" s="2">
        <f t="shared" si="370"/>
        <v>0</v>
      </c>
      <c r="BS554" s="2">
        <f t="shared" si="370"/>
        <v>0</v>
      </c>
      <c r="BT554" s="2">
        <f t="shared" si="370"/>
        <v>0</v>
      </c>
      <c r="BU554" s="2">
        <f t="shared" si="370"/>
        <v>0</v>
      </c>
      <c r="BV554" s="2">
        <f t="shared" si="370"/>
        <v>0</v>
      </c>
      <c r="BW554" s="2">
        <f t="shared" si="370"/>
        <v>0</v>
      </c>
      <c r="BX554" s="2">
        <f t="shared" si="370"/>
        <v>0</v>
      </c>
      <c r="BY554" s="2">
        <f t="shared" si="370"/>
        <v>0</v>
      </c>
      <c r="BZ554" s="2">
        <f t="shared" si="370"/>
        <v>0</v>
      </c>
      <c r="CA554" s="2">
        <f t="shared" ref="CA554:DF554" si="371">CA559</f>
        <v>197289.18</v>
      </c>
      <c r="CB554" s="2">
        <f t="shared" si="371"/>
        <v>0</v>
      </c>
      <c r="CC554" s="2">
        <f t="shared" si="371"/>
        <v>0</v>
      </c>
      <c r="CD554" s="2">
        <f t="shared" si="371"/>
        <v>197289.18</v>
      </c>
      <c r="CE554" s="2">
        <f t="shared" si="371"/>
        <v>0</v>
      </c>
      <c r="CF554" s="2">
        <f t="shared" si="371"/>
        <v>0</v>
      </c>
      <c r="CG554" s="2">
        <f t="shared" si="371"/>
        <v>0</v>
      </c>
      <c r="CH554" s="2">
        <f t="shared" si="371"/>
        <v>0</v>
      </c>
      <c r="CI554" s="2">
        <f t="shared" si="371"/>
        <v>0</v>
      </c>
      <c r="CJ554" s="2">
        <f t="shared" si="371"/>
        <v>0</v>
      </c>
      <c r="CK554" s="2">
        <f t="shared" si="371"/>
        <v>0</v>
      </c>
      <c r="CL554" s="2">
        <f t="shared" si="371"/>
        <v>0</v>
      </c>
      <c r="CM554" s="2">
        <f t="shared" si="371"/>
        <v>0</v>
      </c>
      <c r="CN554" s="2">
        <f t="shared" si="371"/>
        <v>0</v>
      </c>
      <c r="CO554" s="2">
        <f t="shared" si="371"/>
        <v>0</v>
      </c>
      <c r="CP554" s="2">
        <f t="shared" si="371"/>
        <v>0</v>
      </c>
      <c r="CQ554" s="2">
        <f t="shared" si="371"/>
        <v>0</v>
      </c>
      <c r="CR554" s="2">
        <f t="shared" si="371"/>
        <v>0</v>
      </c>
      <c r="CS554" s="2">
        <f t="shared" si="371"/>
        <v>0</v>
      </c>
      <c r="CT554" s="2">
        <f t="shared" si="371"/>
        <v>0</v>
      </c>
      <c r="CU554" s="2">
        <f t="shared" si="371"/>
        <v>0</v>
      </c>
      <c r="CV554" s="2">
        <f t="shared" si="371"/>
        <v>0</v>
      </c>
      <c r="CW554" s="2">
        <f t="shared" si="371"/>
        <v>0</v>
      </c>
      <c r="CX554" s="2">
        <f t="shared" si="371"/>
        <v>0</v>
      </c>
      <c r="CY554" s="2">
        <f t="shared" si="371"/>
        <v>0</v>
      </c>
      <c r="CZ554" s="2">
        <f t="shared" si="371"/>
        <v>0</v>
      </c>
      <c r="DA554" s="2">
        <f t="shared" si="371"/>
        <v>0</v>
      </c>
      <c r="DB554" s="2">
        <f t="shared" si="371"/>
        <v>0</v>
      </c>
      <c r="DC554" s="2">
        <f t="shared" si="371"/>
        <v>0</v>
      </c>
      <c r="DD554" s="2">
        <f t="shared" si="371"/>
        <v>0</v>
      </c>
      <c r="DE554" s="2">
        <f t="shared" si="371"/>
        <v>0</v>
      </c>
      <c r="DF554" s="2">
        <f t="shared" si="371"/>
        <v>0</v>
      </c>
      <c r="DG554" s="3">
        <f t="shared" ref="DG554:EL554" si="372">DG559</f>
        <v>0</v>
      </c>
      <c r="DH554" s="3">
        <f t="shared" si="372"/>
        <v>0</v>
      </c>
      <c r="DI554" s="3">
        <f t="shared" si="372"/>
        <v>0</v>
      </c>
      <c r="DJ554" s="3">
        <f t="shared" si="372"/>
        <v>0</v>
      </c>
      <c r="DK554" s="3">
        <f t="shared" si="372"/>
        <v>0</v>
      </c>
      <c r="DL554" s="3">
        <f t="shared" si="372"/>
        <v>0</v>
      </c>
      <c r="DM554" s="3">
        <f t="shared" si="372"/>
        <v>0</v>
      </c>
      <c r="DN554" s="3">
        <f t="shared" si="372"/>
        <v>0</v>
      </c>
      <c r="DO554" s="3">
        <f t="shared" si="372"/>
        <v>0</v>
      </c>
      <c r="DP554" s="3">
        <f t="shared" si="372"/>
        <v>0</v>
      </c>
      <c r="DQ554" s="3">
        <f t="shared" si="372"/>
        <v>0</v>
      </c>
      <c r="DR554" s="3">
        <f t="shared" si="372"/>
        <v>0</v>
      </c>
      <c r="DS554" s="3">
        <f t="shared" si="372"/>
        <v>0</v>
      </c>
      <c r="DT554" s="3">
        <f t="shared" si="372"/>
        <v>0</v>
      </c>
      <c r="DU554" s="3">
        <f t="shared" si="372"/>
        <v>0</v>
      </c>
      <c r="DV554" s="3">
        <f t="shared" si="372"/>
        <v>0</v>
      </c>
      <c r="DW554" s="3">
        <f t="shared" si="372"/>
        <v>0</v>
      </c>
      <c r="DX554" s="3">
        <f t="shared" si="372"/>
        <v>0</v>
      </c>
      <c r="DY554" s="3">
        <f t="shared" si="372"/>
        <v>0</v>
      </c>
      <c r="DZ554" s="3">
        <f t="shared" si="372"/>
        <v>0</v>
      </c>
      <c r="EA554" s="3">
        <f t="shared" si="372"/>
        <v>0</v>
      </c>
      <c r="EB554" s="3">
        <f t="shared" si="372"/>
        <v>0</v>
      </c>
      <c r="EC554" s="3">
        <f t="shared" si="372"/>
        <v>0</v>
      </c>
      <c r="ED554" s="3">
        <f t="shared" si="372"/>
        <v>0</v>
      </c>
      <c r="EE554" s="3">
        <f t="shared" si="372"/>
        <v>0</v>
      </c>
      <c r="EF554" s="3">
        <f t="shared" si="372"/>
        <v>0</v>
      </c>
      <c r="EG554" s="3">
        <f t="shared" si="372"/>
        <v>0</v>
      </c>
      <c r="EH554" s="3">
        <f t="shared" si="372"/>
        <v>0</v>
      </c>
      <c r="EI554" s="3">
        <f t="shared" si="372"/>
        <v>0</v>
      </c>
      <c r="EJ554" s="3">
        <f t="shared" si="372"/>
        <v>0</v>
      </c>
      <c r="EK554" s="3">
        <f t="shared" si="372"/>
        <v>0</v>
      </c>
      <c r="EL554" s="3">
        <f t="shared" si="372"/>
        <v>0</v>
      </c>
      <c r="EM554" s="3">
        <f t="shared" ref="EM554:FR554" si="373">EM559</f>
        <v>0</v>
      </c>
      <c r="EN554" s="3">
        <f t="shared" si="373"/>
        <v>0</v>
      </c>
      <c r="EO554" s="3">
        <f t="shared" si="373"/>
        <v>0</v>
      </c>
      <c r="EP554" s="3">
        <f t="shared" si="373"/>
        <v>0</v>
      </c>
      <c r="EQ554" s="3">
        <f t="shared" si="373"/>
        <v>0</v>
      </c>
      <c r="ER554" s="3">
        <f t="shared" si="373"/>
        <v>0</v>
      </c>
      <c r="ES554" s="3">
        <f t="shared" si="373"/>
        <v>0</v>
      </c>
      <c r="ET554" s="3">
        <f t="shared" si="373"/>
        <v>0</v>
      </c>
      <c r="EU554" s="3">
        <f t="shared" si="373"/>
        <v>0</v>
      </c>
      <c r="EV554" s="3">
        <f t="shared" si="373"/>
        <v>0</v>
      </c>
      <c r="EW554" s="3">
        <f t="shared" si="373"/>
        <v>0</v>
      </c>
      <c r="EX554" s="3">
        <f t="shared" si="373"/>
        <v>0</v>
      </c>
      <c r="EY554" s="3">
        <f t="shared" si="373"/>
        <v>0</v>
      </c>
      <c r="EZ554" s="3">
        <f t="shared" si="373"/>
        <v>0</v>
      </c>
      <c r="FA554" s="3">
        <f t="shared" si="373"/>
        <v>0</v>
      </c>
      <c r="FB554" s="3">
        <f t="shared" si="373"/>
        <v>0</v>
      </c>
      <c r="FC554" s="3">
        <f t="shared" si="373"/>
        <v>0</v>
      </c>
      <c r="FD554" s="3">
        <f t="shared" si="373"/>
        <v>0</v>
      </c>
      <c r="FE554" s="3">
        <f t="shared" si="373"/>
        <v>0</v>
      </c>
      <c r="FF554" s="3">
        <f t="shared" si="373"/>
        <v>0</v>
      </c>
      <c r="FG554" s="3">
        <f t="shared" si="373"/>
        <v>0</v>
      </c>
      <c r="FH554" s="3">
        <f t="shared" si="373"/>
        <v>0</v>
      </c>
      <c r="FI554" s="3">
        <f t="shared" si="373"/>
        <v>0</v>
      </c>
      <c r="FJ554" s="3">
        <f t="shared" si="373"/>
        <v>0</v>
      </c>
      <c r="FK554" s="3">
        <f t="shared" si="373"/>
        <v>0</v>
      </c>
      <c r="FL554" s="3">
        <f t="shared" si="373"/>
        <v>0</v>
      </c>
      <c r="FM554" s="3">
        <f t="shared" si="373"/>
        <v>0</v>
      </c>
      <c r="FN554" s="3">
        <f t="shared" si="373"/>
        <v>0</v>
      </c>
      <c r="FO554" s="3">
        <f t="shared" si="373"/>
        <v>0</v>
      </c>
      <c r="FP554" s="3">
        <f t="shared" si="373"/>
        <v>0</v>
      </c>
      <c r="FQ554" s="3">
        <f t="shared" si="373"/>
        <v>0</v>
      </c>
      <c r="FR554" s="3">
        <f t="shared" si="373"/>
        <v>0</v>
      </c>
      <c r="FS554" s="3">
        <f t="shared" ref="FS554:GX554" si="374">FS559</f>
        <v>0</v>
      </c>
      <c r="FT554" s="3">
        <f t="shared" si="374"/>
        <v>0</v>
      </c>
      <c r="FU554" s="3">
        <f t="shared" si="374"/>
        <v>0</v>
      </c>
      <c r="FV554" s="3">
        <f t="shared" si="374"/>
        <v>0</v>
      </c>
      <c r="FW554" s="3">
        <f t="shared" si="374"/>
        <v>0</v>
      </c>
      <c r="FX554" s="3">
        <f t="shared" si="374"/>
        <v>0</v>
      </c>
      <c r="FY554" s="3">
        <f t="shared" si="374"/>
        <v>0</v>
      </c>
      <c r="FZ554" s="3">
        <f t="shared" si="374"/>
        <v>0</v>
      </c>
      <c r="GA554" s="3">
        <f t="shared" si="374"/>
        <v>0</v>
      </c>
      <c r="GB554" s="3">
        <f t="shared" si="374"/>
        <v>0</v>
      </c>
      <c r="GC554" s="3">
        <f t="shared" si="374"/>
        <v>0</v>
      </c>
      <c r="GD554" s="3">
        <f t="shared" si="374"/>
        <v>0</v>
      </c>
      <c r="GE554" s="3">
        <f t="shared" si="374"/>
        <v>0</v>
      </c>
      <c r="GF554" s="3">
        <f t="shared" si="374"/>
        <v>0</v>
      </c>
      <c r="GG554" s="3">
        <f t="shared" si="374"/>
        <v>0</v>
      </c>
      <c r="GH554" s="3">
        <f t="shared" si="374"/>
        <v>0</v>
      </c>
      <c r="GI554" s="3">
        <f t="shared" si="374"/>
        <v>0</v>
      </c>
      <c r="GJ554" s="3">
        <f t="shared" si="374"/>
        <v>0</v>
      </c>
      <c r="GK554" s="3">
        <f t="shared" si="374"/>
        <v>0</v>
      </c>
      <c r="GL554" s="3">
        <f t="shared" si="374"/>
        <v>0</v>
      </c>
      <c r="GM554" s="3">
        <f t="shared" si="374"/>
        <v>0</v>
      </c>
      <c r="GN554" s="3">
        <f t="shared" si="374"/>
        <v>0</v>
      </c>
      <c r="GO554" s="3">
        <f t="shared" si="374"/>
        <v>0</v>
      </c>
      <c r="GP554" s="3">
        <f t="shared" si="374"/>
        <v>0</v>
      </c>
      <c r="GQ554" s="3">
        <f t="shared" si="374"/>
        <v>0</v>
      </c>
      <c r="GR554" s="3">
        <f t="shared" si="374"/>
        <v>0</v>
      </c>
      <c r="GS554" s="3">
        <f t="shared" si="374"/>
        <v>0</v>
      </c>
      <c r="GT554" s="3">
        <f t="shared" si="374"/>
        <v>0</v>
      </c>
      <c r="GU554" s="3">
        <f t="shared" si="374"/>
        <v>0</v>
      </c>
      <c r="GV554" s="3">
        <f t="shared" si="374"/>
        <v>0</v>
      </c>
      <c r="GW554" s="3">
        <f t="shared" si="374"/>
        <v>0</v>
      </c>
      <c r="GX554" s="3">
        <f t="shared" si="374"/>
        <v>0</v>
      </c>
    </row>
    <row r="556" spans="1:245" x14ac:dyDescent="0.2">
      <c r="A556">
        <v>17</v>
      </c>
      <c r="B556">
        <v>1</v>
      </c>
      <c r="C556">
        <f>ROW(SmtRes!A198)</f>
        <v>198</v>
      </c>
      <c r="D556">
        <f>ROW(EtalonRes!A210)</f>
        <v>210</v>
      </c>
      <c r="E556" t="s">
        <v>19</v>
      </c>
      <c r="F556" t="s">
        <v>521</v>
      </c>
      <c r="G556" t="s">
        <v>522</v>
      </c>
      <c r="H556" t="s">
        <v>523</v>
      </c>
      <c r="I556">
        <v>1</v>
      </c>
      <c r="J556">
        <v>0</v>
      </c>
      <c r="K556">
        <v>1</v>
      </c>
      <c r="O556">
        <f>ROUND(CP556,2)</f>
        <v>31167.24</v>
      </c>
      <c r="P556">
        <f>ROUND((ROUND((AC556*AW556*I556),2)*BC556),2)</f>
        <v>0</v>
      </c>
      <c r="Q556">
        <f>(ROUND((ROUND(((ET556)*AV556*I556),2)*BB556),2)+ROUND((ROUND(((AE556-(EU556))*AV556*I556),2)*BS556),2))</f>
        <v>0</v>
      </c>
      <c r="R556">
        <f>ROUND((ROUND((AE556*AV556*I556),2)*BS556),2)</f>
        <v>0</v>
      </c>
      <c r="S556">
        <f>ROUND((ROUND((AF556*AV556*I556),2)*BA556),2)</f>
        <v>31167.24</v>
      </c>
      <c r="T556">
        <f>ROUND(CU556*I556,2)</f>
        <v>0</v>
      </c>
      <c r="U556">
        <f>CV556*I556</f>
        <v>74.88000000000001</v>
      </c>
      <c r="V556">
        <f>CW556*I556</f>
        <v>0</v>
      </c>
      <c r="W556">
        <f>ROUND(CX556*I556,2)</f>
        <v>0</v>
      </c>
      <c r="X556">
        <f>ROUND(CY556,2)</f>
        <v>21817.07</v>
      </c>
      <c r="Y556">
        <f>ROUND(CZ556,2)</f>
        <v>12778.57</v>
      </c>
      <c r="AA556">
        <v>109159563</v>
      </c>
      <c r="AB556">
        <f>ROUND((AC556+AD556+AF556),6)</f>
        <v>1195.9792</v>
      </c>
      <c r="AC556">
        <f>ROUND((ES556),6)</f>
        <v>0</v>
      </c>
      <c r="AD556">
        <f>ROUND((((ET556)-(EU556))+AE556),6)</f>
        <v>0</v>
      </c>
      <c r="AE556">
        <f>ROUND((EU556),6)</f>
        <v>0</v>
      </c>
      <c r="AF556">
        <f>ROUND((((EV556*0.8)*1.3)),6)</f>
        <v>1195.9792</v>
      </c>
      <c r="AG556">
        <f>ROUND((AP556),6)</f>
        <v>0</v>
      </c>
      <c r="AH556">
        <f>(((EW556*0.8)*1.3))</f>
        <v>74.88000000000001</v>
      </c>
      <c r="AI556">
        <f>(EX556)</f>
        <v>0</v>
      </c>
      <c r="AJ556">
        <f>(AS556)</f>
        <v>0</v>
      </c>
      <c r="AK556">
        <v>1149.98</v>
      </c>
      <c r="AL556">
        <v>0</v>
      </c>
      <c r="AM556">
        <v>0</v>
      </c>
      <c r="AN556">
        <v>0</v>
      </c>
      <c r="AO556">
        <v>1149.98</v>
      </c>
      <c r="AP556">
        <v>0</v>
      </c>
      <c r="AQ556">
        <v>72</v>
      </c>
      <c r="AR556">
        <v>0</v>
      </c>
      <c r="AS556">
        <v>0</v>
      </c>
      <c r="AT556">
        <v>70</v>
      </c>
      <c r="AU556">
        <v>41</v>
      </c>
      <c r="AV556">
        <v>1</v>
      </c>
      <c r="AW556">
        <v>1</v>
      </c>
      <c r="AZ556">
        <v>1</v>
      </c>
      <c r="BA556">
        <v>26.06</v>
      </c>
      <c r="BB556">
        <v>1</v>
      </c>
      <c r="BC556">
        <v>1</v>
      </c>
      <c r="BD556" t="s">
        <v>3</v>
      </c>
      <c r="BE556" t="s">
        <v>3</v>
      </c>
      <c r="BF556" t="s">
        <v>3</v>
      </c>
      <c r="BG556" t="s">
        <v>3</v>
      </c>
      <c r="BH556">
        <v>0</v>
      </c>
      <c r="BI556">
        <v>4</v>
      </c>
      <c r="BJ556" t="s">
        <v>524</v>
      </c>
      <c r="BM556">
        <v>382</v>
      </c>
      <c r="BN556">
        <v>0</v>
      </c>
      <c r="BO556" t="s">
        <v>3</v>
      </c>
      <c r="BP556">
        <v>0</v>
      </c>
      <c r="BQ556">
        <v>50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70</v>
      </c>
      <c r="CA556">
        <v>41</v>
      </c>
      <c r="CB556" t="s">
        <v>3</v>
      </c>
      <c r="CE556">
        <v>30</v>
      </c>
      <c r="CF556">
        <v>0</v>
      </c>
      <c r="CG556">
        <v>0</v>
      </c>
      <c r="CM556">
        <v>0</v>
      </c>
      <c r="CN556" t="s">
        <v>515</v>
      </c>
      <c r="CO556">
        <v>0</v>
      </c>
      <c r="CP556">
        <f>(P556+Q556+S556)</f>
        <v>31167.24</v>
      </c>
      <c r="CQ556">
        <f>ROUND((ROUND((AC556*AW556*1),2)*BC556),2)</f>
        <v>0</v>
      </c>
      <c r="CR556">
        <f>(ROUND((ROUND(((ET556)*AV556*1),2)*BB556),2)+ROUND((ROUND(((AE556-(EU556))*AV556*1),2)*BS556),2))</f>
        <v>0</v>
      </c>
      <c r="CS556">
        <f>ROUND((ROUND((AE556*AV556*1),2)*BS556),2)</f>
        <v>0</v>
      </c>
      <c r="CT556">
        <f>ROUND((ROUND((AF556*AV556*1),2)*BA556),2)</f>
        <v>31167.24</v>
      </c>
      <c r="CU556">
        <f>AG556</f>
        <v>0</v>
      </c>
      <c r="CV556">
        <f>(AH556*AV556)</f>
        <v>74.88000000000001</v>
      </c>
      <c r="CW556">
        <f>AI556</f>
        <v>0</v>
      </c>
      <c r="CX556">
        <f>AJ556</f>
        <v>0</v>
      </c>
      <c r="CY556">
        <f>S556*(BZ556/100)</f>
        <v>21817.067999999999</v>
      </c>
      <c r="CZ556">
        <f>S556*(CA556/100)</f>
        <v>12778.5684</v>
      </c>
      <c r="DC556" t="s">
        <v>3</v>
      </c>
      <c r="DD556" t="s">
        <v>3</v>
      </c>
      <c r="DE556" t="s">
        <v>3</v>
      </c>
      <c r="DF556" t="s">
        <v>3</v>
      </c>
      <c r="DG556" t="s">
        <v>516</v>
      </c>
      <c r="DH556" t="s">
        <v>3</v>
      </c>
      <c r="DI556" t="s">
        <v>516</v>
      </c>
      <c r="DJ556" t="s">
        <v>3</v>
      </c>
      <c r="DK556" t="s">
        <v>3</v>
      </c>
      <c r="DL556" t="s">
        <v>3</v>
      </c>
      <c r="DM556" t="s">
        <v>3</v>
      </c>
      <c r="DN556">
        <v>75</v>
      </c>
      <c r="DO556">
        <v>70</v>
      </c>
      <c r="DP556">
        <v>1</v>
      </c>
      <c r="DQ556">
        <v>1</v>
      </c>
      <c r="DU556">
        <v>1013</v>
      </c>
      <c r="DV556" t="s">
        <v>523</v>
      </c>
      <c r="DW556" t="s">
        <v>523</v>
      </c>
      <c r="DX556">
        <v>1</v>
      </c>
      <c r="DZ556" t="s">
        <v>3</v>
      </c>
      <c r="EA556" t="s">
        <v>3</v>
      </c>
      <c r="EB556" t="s">
        <v>3</v>
      </c>
      <c r="EC556" t="s">
        <v>3</v>
      </c>
      <c r="EE556">
        <v>94151751</v>
      </c>
      <c r="EF556">
        <v>50</v>
      </c>
      <c r="EG556" t="s">
        <v>509</v>
      </c>
      <c r="EH556">
        <v>0</v>
      </c>
      <c r="EI556" t="s">
        <v>3</v>
      </c>
      <c r="EJ556">
        <v>4</v>
      </c>
      <c r="EK556">
        <v>382</v>
      </c>
      <c r="EL556" t="s">
        <v>525</v>
      </c>
      <c r="EM556" t="s">
        <v>526</v>
      </c>
      <c r="EO556" t="s">
        <v>519</v>
      </c>
      <c r="EQ556">
        <v>131072</v>
      </c>
      <c r="ER556">
        <v>1149.98</v>
      </c>
      <c r="ES556">
        <v>0</v>
      </c>
      <c r="ET556">
        <v>0</v>
      </c>
      <c r="EU556">
        <v>0</v>
      </c>
      <c r="EV556">
        <v>1149.98</v>
      </c>
      <c r="EW556">
        <v>72</v>
      </c>
      <c r="EX556">
        <v>0</v>
      </c>
      <c r="EY556">
        <v>0</v>
      </c>
      <c r="FQ556">
        <v>0</v>
      </c>
      <c r="FR556">
        <f>ROUND(IF(AND(BH556=3,BI556=3),P556,0),2)</f>
        <v>0</v>
      </c>
      <c r="FS556">
        <v>0</v>
      </c>
      <c r="FX556">
        <v>75</v>
      </c>
      <c r="FY556">
        <v>70</v>
      </c>
      <c r="GA556" t="s">
        <v>3</v>
      </c>
      <c r="GD556">
        <v>0</v>
      </c>
      <c r="GF556">
        <v>-964849040</v>
      </c>
      <c r="GG556">
        <v>2</v>
      </c>
      <c r="GH556">
        <v>1</v>
      </c>
      <c r="GI556">
        <v>2</v>
      </c>
      <c r="GJ556">
        <v>0</v>
      </c>
      <c r="GK556">
        <f>ROUND(R556*(R12)/100,2)</f>
        <v>0</v>
      </c>
      <c r="GL556">
        <f>ROUND(IF(AND(BH556=3,BI556=3,FS556&lt;&gt;0),P556,0),2)</f>
        <v>0</v>
      </c>
      <c r="GM556">
        <f>ROUND(O556+X556+Y556+GK556,2)+GX556</f>
        <v>65762.880000000005</v>
      </c>
      <c r="GN556">
        <f>IF(OR(BI556=0,BI556=1),ROUND(O556+X556+Y556+GK556,2),0)</f>
        <v>0</v>
      </c>
      <c r="GO556">
        <f>IF(BI556=2,ROUND(O556+X556+Y556+GK556,2),0)</f>
        <v>0</v>
      </c>
      <c r="GP556">
        <f>IF(BI556=4,ROUND(O556+X556+Y556+GK556,2)+GX556,0)</f>
        <v>65762.880000000005</v>
      </c>
      <c r="GR556">
        <v>0</v>
      </c>
      <c r="GS556">
        <v>3</v>
      </c>
      <c r="GT556">
        <v>0</v>
      </c>
      <c r="GU556" t="s">
        <v>3</v>
      </c>
      <c r="GV556">
        <f>ROUND((GT556),6)</f>
        <v>0</v>
      </c>
      <c r="GW556">
        <v>1</v>
      </c>
      <c r="GX556">
        <f>ROUND(HC556*I556,2)</f>
        <v>0</v>
      </c>
      <c r="HA556">
        <v>0</v>
      </c>
      <c r="HB556">
        <v>0</v>
      </c>
      <c r="HC556">
        <f>GV556*GW556</f>
        <v>0</v>
      </c>
      <c r="HE556" t="s">
        <v>3</v>
      </c>
      <c r="HF556" t="s">
        <v>3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IK556">
        <v>0</v>
      </c>
    </row>
    <row r="557" spans="1:245" x14ac:dyDescent="0.2">
      <c r="A557">
        <v>17</v>
      </c>
      <c r="B557">
        <v>1</v>
      </c>
      <c r="C557">
        <f>ROW(SmtRes!A199)</f>
        <v>199</v>
      </c>
      <c r="D557">
        <f>ROW(EtalonRes!A211)</f>
        <v>211</v>
      </c>
      <c r="E557" t="s">
        <v>28</v>
      </c>
      <c r="F557" t="s">
        <v>527</v>
      </c>
      <c r="G557" t="s">
        <v>528</v>
      </c>
      <c r="H557" t="s">
        <v>523</v>
      </c>
      <c r="I557">
        <v>1</v>
      </c>
      <c r="J557">
        <v>0</v>
      </c>
      <c r="K557">
        <v>1</v>
      </c>
      <c r="O557">
        <f>ROUND(CP557,2)</f>
        <v>62334.74</v>
      </c>
      <c r="P557">
        <f>ROUND((ROUND((AC557*AW557*I557),2)*BC557),2)</f>
        <v>0</v>
      </c>
      <c r="Q557">
        <f>(ROUND((ROUND(((ET557)*AV557*I557),2)*BB557),2)+ROUND((ROUND(((AE557-(EU557))*AV557*I557),2)*BS557),2))</f>
        <v>0</v>
      </c>
      <c r="R557">
        <f>ROUND((ROUND((AE557*AV557*I557),2)*BS557),2)</f>
        <v>0</v>
      </c>
      <c r="S557">
        <f>ROUND((ROUND((AF557*AV557*I557),2)*BA557),2)</f>
        <v>62334.74</v>
      </c>
      <c r="T557">
        <f>ROUND(CU557*I557,2)</f>
        <v>0</v>
      </c>
      <c r="U557">
        <f>CV557*I557</f>
        <v>149.76000000000002</v>
      </c>
      <c r="V557">
        <f>CW557*I557</f>
        <v>0</v>
      </c>
      <c r="W557">
        <f>ROUND(CX557*I557,2)</f>
        <v>0</v>
      </c>
      <c r="X557">
        <f>ROUND(CY557,2)</f>
        <v>43634.32</v>
      </c>
      <c r="Y557">
        <f>ROUND(CZ557,2)</f>
        <v>25557.24</v>
      </c>
      <c r="AA557">
        <v>109159563</v>
      </c>
      <c r="AB557">
        <f>ROUND((AC557+AD557+AF557),6)</f>
        <v>2391.9688000000001</v>
      </c>
      <c r="AC557">
        <f>ROUND((ES557),6)</f>
        <v>0</v>
      </c>
      <c r="AD557">
        <f>ROUND((((ET557)-(EU557))+AE557),6)</f>
        <v>0</v>
      </c>
      <c r="AE557">
        <f>ROUND((EU557),6)</f>
        <v>0</v>
      </c>
      <c r="AF557">
        <f>ROUND((((EV557*0.8)*1.3)),6)</f>
        <v>2391.9688000000001</v>
      </c>
      <c r="AG557">
        <f>ROUND((AP557),6)</f>
        <v>0</v>
      </c>
      <c r="AH557">
        <f>(((EW557*0.8)*1.3))</f>
        <v>149.76000000000002</v>
      </c>
      <c r="AI557">
        <f>(EX557)</f>
        <v>0</v>
      </c>
      <c r="AJ557">
        <f>(AS557)</f>
        <v>0</v>
      </c>
      <c r="AK557">
        <v>2299.9699999999998</v>
      </c>
      <c r="AL557">
        <v>0</v>
      </c>
      <c r="AM557">
        <v>0</v>
      </c>
      <c r="AN557">
        <v>0</v>
      </c>
      <c r="AO557">
        <v>2299.9699999999998</v>
      </c>
      <c r="AP557">
        <v>0</v>
      </c>
      <c r="AQ557">
        <v>144</v>
      </c>
      <c r="AR557">
        <v>0</v>
      </c>
      <c r="AS557">
        <v>0</v>
      </c>
      <c r="AT557">
        <v>70</v>
      </c>
      <c r="AU557">
        <v>41</v>
      </c>
      <c r="AV557">
        <v>1</v>
      </c>
      <c r="AW557">
        <v>1</v>
      </c>
      <c r="AZ557">
        <v>1</v>
      </c>
      <c r="BA557">
        <v>26.06</v>
      </c>
      <c r="BB557">
        <v>1</v>
      </c>
      <c r="BC557">
        <v>1</v>
      </c>
      <c r="BD557" t="s">
        <v>3</v>
      </c>
      <c r="BE557" t="s">
        <v>3</v>
      </c>
      <c r="BF557" t="s">
        <v>3</v>
      </c>
      <c r="BG557" t="s">
        <v>3</v>
      </c>
      <c r="BH557">
        <v>0</v>
      </c>
      <c r="BI557">
        <v>4</v>
      </c>
      <c r="BJ557" t="s">
        <v>529</v>
      </c>
      <c r="BM557">
        <v>382</v>
      </c>
      <c r="BN557">
        <v>0</v>
      </c>
      <c r="BO557" t="s">
        <v>3</v>
      </c>
      <c r="BP557">
        <v>0</v>
      </c>
      <c r="BQ557">
        <v>50</v>
      </c>
      <c r="BR557">
        <v>0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70</v>
      </c>
      <c r="CA557">
        <v>41</v>
      </c>
      <c r="CB557" t="s">
        <v>3</v>
      </c>
      <c r="CE557">
        <v>30</v>
      </c>
      <c r="CF557">
        <v>0</v>
      </c>
      <c r="CG557">
        <v>0</v>
      </c>
      <c r="CM557">
        <v>0</v>
      </c>
      <c r="CN557" t="s">
        <v>515</v>
      </c>
      <c r="CO557">
        <v>0</v>
      </c>
      <c r="CP557">
        <f>(P557+Q557+S557)</f>
        <v>62334.74</v>
      </c>
      <c r="CQ557">
        <f>ROUND((ROUND((AC557*AW557*1),2)*BC557),2)</f>
        <v>0</v>
      </c>
      <c r="CR557">
        <f>(ROUND((ROUND(((ET557)*AV557*1),2)*BB557),2)+ROUND((ROUND(((AE557-(EU557))*AV557*1),2)*BS557),2))</f>
        <v>0</v>
      </c>
      <c r="CS557">
        <f>ROUND((ROUND((AE557*AV557*1),2)*BS557),2)</f>
        <v>0</v>
      </c>
      <c r="CT557">
        <f>ROUND((ROUND((AF557*AV557*1),2)*BA557),2)</f>
        <v>62334.74</v>
      </c>
      <c r="CU557">
        <f>AG557</f>
        <v>0</v>
      </c>
      <c r="CV557">
        <f>(AH557*AV557)</f>
        <v>149.76000000000002</v>
      </c>
      <c r="CW557">
        <f>AI557</f>
        <v>0</v>
      </c>
      <c r="CX557">
        <f>AJ557</f>
        <v>0</v>
      </c>
      <c r="CY557">
        <f>S557*(BZ557/100)</f>
        <v>43634.317999999999</v>
      </c>
      <c r="CZ557">
        <f>S557*(CA557/100)</f>
        <v>25557.243399999999</v>
      </c>
      <c r="DC557" t="s">
        <v>3</v>
      </c>
      <c r="DD557" t="s">
        <v>3</v>
      </c>
      <c r="DE557" t="s">
        <v>3</v>
      </c>
      <c r="DF557" t="s">
        <v>3</v>
      </c>
      <c r="DG557" t="s">
        <v>516</v>
      </c>
      <c r="DH557" t="s">
        <v>3</v>
      </c>
      <c r="DI557" t="s">
        <v>516</v>
      </c>
      <c r="DJ557" t="s">
        <v>3</v>
      </c>
      <c r="DK557" t="s">
        <v>3</v>
      </c>
      <c r="DL557" t="s">
        <v>3</v>
      </c>
      <c r="DM557" t="s">
        <v>3</v>
      </c>
      <c r="DN557">
        <v>75</v>
      </c>
      <c r="DO557">
        <v>70</v>
      </c>
      <c r="DP557">
        <v>1</v>
      </c>
      <c r="DQ557">
        <v>1</v>
      </c>
      <c r="DU557">
        <v>1013</v>
      </c>
      <c r="DV557" t="s">
        <v>523</v>
      </c>
      <c r="DW557" t="s">
        <v>523</v>
      </c>
      <c r="DX557">
        <v>1</v>
      </c>
      <c r="DZ557" t="s">
        <v>3</v>
      </c>
      <c r="EA557" t="s">
        <v>3</v>
      </c>
      <c r="EB557" t="s">
        <v>3</v>
      </c>
      <c r="EC557" t="s">
        <v>3</v>
      </c>
      <c r="EE557">
        <v>94151751</v>
      </c>
      <c r="EF557">
        <v>50</v>
      </c>
      <c r="EG557" t="s">
        <v>509</v>
      </c>
      <c r="EH557">
        <v>0</v>
      </c>
      <c r="EI557" t="s">
        <v>3</v>
      </c>
      <c r="EJ557">
        <v>4</v>
      </c>
      <c r="EK557">
        <v>382</v>
      </c>
      <c r="EL557" t="s">
        <v>525</v>
      </c>
      <c r="EM557" t="s">
        <v>526</v>
      </c>
      <c r="EO557" t="s">
        <v>519</v>
      </c>
      <c r="EQ557">
        <v>131072</v>
      </c>
      <c r="ER557">
        <v>2299.9699999999998</v>
      </c>
      <c r="ES557">
        <v>0</v>
      </c>
      <c r="ET557">
        <v>0</v>
      </c>
      <c r="EU557">
        <v>0</v>
      </c>
      <c r="EV557">
        <v>2299.9699999999998</v>
      </c>
      <c r="EW557">
        <v>144</v>
      </c>
      <c r="EX557">
        <v>0</v>
      </c>
      <c r="EY557">
        <v>0</v>
      </c>
      <c r="FQ557">
        <v>0</v>
      </c>
      <c r="FR557">
        <f>ROUND(IF(AND(BH557=3,BI557=3),P557,0),2)</f>
        <v>0</v>
      </c>
      <c r="FS557">
        <v>0</v>
      </c>
      <c r="FX557">
        <v>75</v>
      </c>
      <c r="FY557">
        <v>70</v>
      </c>
      <c r="GA557" t="s">
        <v>3</v>
      </c>
      <c r="GD557">
        <v>0</v>
      </c>
      <c r="GF557">
        <v>-1290802638</v>
      </c>
      <c r="GG557">
        <v>2</v>
      </c>
      <c r="GH557">
        <v>1</v>
      </c>
      <c r="GI557">
        <v>2</v>
      </c>
      <c r="GJ557">
        <v>0</v>
      </c>
      <c r="GK557">
        <f>ROUND(R557*(R12)/100,2)</f>
        <v>0</v>
      </c>
      <c r="GL557">
        <f>ROUND(IF(AND(BH557=3,BI557=3,FS557&lt;&gt;0),P557,0),2)</f>
        <v>0</v>
      </c>
      <c r="GM557">
        <f>ROUND(O557+X557+Y557+GK557,2)+GX557</f>
        <v>131526.29999999999</v>
      </c>
      <c r="GN557">
        <f>IF(OR(BI557=0,BI557=1),ROUND(O557+X557+Y557+GK557,2),0)</f>
        <v>0</v>
      </c>
      <c r="GO557">
        <f>IF(BI557=2,ROUND(O557+X557+Y557+GK557,2),0)</f>
        <v>0</v>
      </c>
      <c r="GP557">
        <f>IF(BI557=4,ROUND(O557+X557+Y557+GK557,2)+GX557,0)</f>
        <v>131526.29999999999</v>
      </c>
      <c r="GR557">
        <v>0</v>
      </c>
      <c r="GS557">
        <v>3</v>
      </c>
      <c r="GT557">
        <v>0</v>
      </c>
      <c r="GU557" t="s">
        <v>3</v>
      </c>
      <c r="GV557">
        <f>ROUND((GT557),6)</f>
        <v>0</v>
      </c>
      <c r="GW557">
        <v>1</v>
      </c>
      <c r="GX557">
        <f>ROUND(HC557*I557,2)</f>
        <v>0</v>
      </c>
      <c r="HA557">
        <v>0</v>
      </c>
      <c r="HB557">
        <v>0</v>
      </c>
      <c r="HC557">
        <f>GV557*GW557</f>
        <v>0</v>
      </c>
      <c r="HE557" t="s">
        <v>3</v>
      </c>
      <c r="HF557" t="s">
        <v>3</v>
      </c>
      <c r="HM557" t="s">
        <v>3</v>
      </c>
      <c r="HN557" t="s">
        <v>3</v>
      </c>
      <c r="HO557" t="s">
        <v>3</v>
      </c>
      <c r="HP557" t="s">
        <v>3</v>
      </c>
      <c r="HQ557" t="s">
        <v>3</v>
      </c>
      <c r="IK557">
        <v>0</v>
      </c>
    </row>
    <row r="559" spans="1:245" x14ac:dyDescent="0.2">
      <c r="A559" s="2">
        <v>51</v>
      </c>
      <c r="B559" s="2">
        <f>B552</f>
        <v>1</v>
      </c>
      <c r="C559" s="2">
        <f>A552</f>
        <v>5</v>
      </c>
      <c r="D559" s="2">
        <f>ROW(A552)</f>
        <v>552</v>
      </c>
      <c r="E559" s="2"/>
      <c r="F559" s="2" t="str">
        <f>IF(F552&lt;&gt;"",F552,"")</f>
        <v>Новый подраздел</v>
      </c>
      <c r="G559" s="2" t="str">
        <f>IF(G552&lt;&gt;"",G552,"")</f>
        <v>Телемеханика</v>
      </c>
      <c r="H559" s="2">
        <v>0</v>
      </c>
      <c r="I559" s="2"/>
      <c r="J559" s="2"/>
      <c r="K559" s="2"/>
      <c r="L559" s="2"/>
      <c r="M559" s="2"/>
      <c r="N559" s="2"/>
      <c r="O559" s="2">
        <f t="shared" ref="O559:T559" si="375">ROUND(AB559,2)</f>
        <v>93501.98</v>
      </c>
      <c r="P559" s="2">
        <f t="shared" si="375"/>
        <v>0</v>
      </c>
      <c r="Q559" s="2">
        <f t="shared" si="375"/>
        <v>0</v>
      </c>
      <c r="R559" s="2">
        <f t="shared" si="375"/>
        <v>0</v>
      </c>
      <c r="S559" s="2">
        <f t="shared" si="375"/>
        <v>93501.98</v>
      </c>
      <c r="T559" s="2">
        <f t="shared" si="375"/>
        <v>0</v>
      </c>
      <c r="U559" s="2">
        <f>AH559</f>
        <v>224.64000000000004</v>
      </c>
      <c r="V559" s="2">
        <f>AI559</f>
        <v>0</v>
      </c>
      <c r="W559" s="2">
        <f>ROUND(AJ559,2)</f>
        <v>0</v>
      </c>
      <c r="X559" s="2">
        <f>ROUND(AK559,2)</f>
        <v>65451.39</v>
      </c>
      <c r="Y559" s="2">
        <f>ROUND(AL559,2)</f>
        <v>38335.81</v>
      </c>
      <c r="Z559" s="2"/>
      <c r="AA559" s="2"/>
      <c r="AB559" s="2">
        <f>ROUND(SUMIF(AA556:AA557,"=109159563",O556:O557),2)</f>
        <v>93501.98</v>
      </c>
      <c r="AC559" s="2">
        <f>ROUND(SUMIF(AA556:AA557,"=109159563",P556:P557),2)</f>
        <v>0</v>
      </c>
      <c r="AD559" s="2">
        <f>ROUND(SUMIF(AA556:AA557,"=109159563",Q556:Q557),2)</f>
        <v>0</v>
      </c>
      <c r="AE559" s="2">
        <f>ROUND(SUMIF(AA556:AA557,"=109159563",R556:R557),2)</f>
        <v>0</v>
      </c>
      <c r="AF559" s="2">
        <f>ROUND(SUMIF(AA556:AA557,"=109159563",S556:S557),2)</f>
        <v>93501.98</v>
      </c>
      <c r="AG559" s="2">
        <f>ROUND(SUMIF(AA556:AA557,"=109159563",T556:T557),2)</f>
        <v>0</v>
      </c>
      <c r="AH559" s="2">
        <f>SUMIF(AA556:AA557,"=109159563",U556:U557)</f>
        <v>224.64000000000004</v>
      </c>
      <c r="AI559" s="2">
        <f>SUMIF(AA556:AA557,"=109159563",V556:V557)</f>
        <v>0</v>
      </c>
      <c r="AJ559" s="2">
        <f>ROUND(SUMIF(AA556:AA557,"=109159563",W556:W557),2)</f>
        <v>0</v>
      </c>
      <c r="AK559" s="2">
        <f>ROUND(SUMIF(AA556:AA557,"=109159563",X556:X557),2)</f>
        <v>65451.39</v>
      </c>
      <c r="AL559" s="2">
        <f>ROUND(SUMIF(AA556:AA557,"=109159563",Y556:Y557),2)</f>
        <v>38335.81</v>
      </c>
      <c r="AM559" s="2"/>
      <c r="AN559" s="2"/>
      <c r="AO559" s="2">
        <f t="shared" ref="AO559:BD559" si="376">ROUND(BX559,2)</f>
        <v>0</v>
      </c>
      <c r="AP559" s="2">
        <f t="shared" si="376"/>
        <v>0</v>
      </c>
      <c r="AQ559" s="2">
        <f t="shared" si="376"/>
        <v>0</v>
      </c>
      <c r="AR559" s="2">
        <f t="shared" si="376"/>
        <v>197289.18</v>
      </c>
      <c r="AS559" s="2">
        <f t="shared" si="376"/>
        <v>0</v>
      </c>
      <c r="AT559" s="2">
        <f t="shared" si="376"/>
        <v>0</v>
      </c>
      <c r="AU559" s="2">
        <f t="shared" si="376"/>
        <v>197289.18</v>
      </c>
      <c r="AV559" s="2">
        <f t="shared" si="376"/>
        <v>0</v>
      </c>
      <c r="AW559" s="2">
        <f t="shared" si="376"/>
        <v>0</v>
      </c>
      <c r="AX559" s="2">
        <f t="shared" si="376"/>
        <v>0</v>
      </c>
      <c r="AY559" s="2">
        <f t="shared" si="376"/>
        <v>0</v>
      </c>
      <c r="AZ559" s="2">
        <f t="shared" si="376"/>
        <v>0</v>
      </c>
      <c r="BA559" s="2">
        <f t="shared" si="376"/>
        <v>0</v>
      </c>
      <c r="BB559" s="2">
        <f t="shared" si="376"/>
        <v>0</v>
      </c>
      <c r="BC559" s="2">
        <f t="shared" si="376"/>
        <v>0</v>
      </c>
      <c r="BD559" s="2">
        <f t="shared" si="376"/>
        <v>0</v>
      </c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>
        <f>ROUND(SUMIF(AA556:AA557,"=109159563",FQ556:FQ557),2)</f>
        <v>0</v>
      </c>
      <c r="BY559" s="2">
        <f>ROUND(SUMIF(AA556:AA557,"=109159563",FR556:FR557),2)</f>
        <v>0</v>
      </c>
      <c r="BZ559" s="2">
        <f>ROUND(SUMIF(AA556:AA557,"=109159563",GL556:GL557),2)</f>
        <v>0</v>
      </c>
      <c r="CA559" s="2">
        <f>ROUND(SUMIF(AA556:AA557,"=109159563",GM556:GM557),2)</f>
        <v>197289.18</v>
      </c>
      <c r="CB559" s="2">
        <f>ROUND(SUMIF(AA556:AA557,"=109159563",GN556:GN557),2)</f>
        <v>0</v>
      </c>
      <c r="CC559" s="2">
        <f>ROUND(SUMIF(AA556:AA557,"=109159563",GO556:GO557),2)</f>
        <v>0</v>
      </c>
      <c r="CD559" s="2">
        <f>ROUND(SUMIF(AA556:AA557,"=109159563",GP556:GP557),2)</f>
        <v>197289.18</v>
      </c>
      <c r="CE559" s="2">
        <f>AC559-BX559</f>
        <v>0</v>
      </c>
      <c r="CF559" s="2">
        <f>AC559-BY559</f>
        <v>0</v>
      </c>
      <c r="CG559" s="2">
        <f>BX559-BZ559</f>
        <v>0</v>
      </c>
      <c r="CH559" s="2">
        <f>AC559-BX559-BY559+BZ559</f>
        <v>0</v>
      </c>
      <c r="CI559" s="2">
        <f>BY559-BZ559</f>
        <v>0</v>
      </c>
      <c r="CJ559" s="2">
        <f>ROUND(SUMIF(AA556:AA557,"=109159563",GX556:GX557),2)</f>
        <v>0</v>
      </c>
      <c r="CK559" s="2">
        <f>ROUND(SUMIF(AA556:AA557,"=109159563",GY556:GY557),2)</f>
        <v>0</v>
      </c>
      <c r="CL559" s="2">
        <f>ROUND(SUMIF(AA556:AA557,"=109159563",GZ556:GZ557),2)</f>
        <v>0</v>
      </c>
      <c r="CM559" s="2">
        <f>ROUND(SUMIF(AA556:AA557,"=109159563",HD556:HD557),2)</f>
        <v>0</v>
      </c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>
        <v>0</v>
      </c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201</v>
      </c>
      <c r="F561" s="4">
        <f>ROUND(Source!O559,O561)</f>
        <v>93501.98</v>
      </c>
      <c r="G561" s="4" t="s">
        <v>120</v>
      </c>
      <c r="H561" s="4" t="s">
        <v>121</v>
      </c>
      <c r="I561" s="4"/>
      <c r="J561" s="4"/>
      <c r="K561" s="4">
        <v>201</v>
      </c>
      <c r="L561" s="4">
        <v>1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93501.98</v>
      </c>
      <c r="X561" s="4">
        <v>1</v>
      </c>
      <c r="Y561" s="4">
        <v>93501.98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202</v>
      </c>
      <c r="F562" s="4">
        <f>ROUND(Source!P559,O562)</f>
        <v>0</v>
      </c>
      <c r="G562" s="4" t="s">
        <v>122</v>
      </c>
      <c r="H562" s="4" t="s">
        <v>123</v>
      </c>
      <c r="I562" s="4"/>
      <c r="J562" s="4"/>
      <c r="K562" s="4">
        <v>202</v>
      </c>
      <c r="L562" s="4">
        <v>2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222</v>
      </c>
      <c r="F563" s="4">
        <f>ROUND(Source!AO559,O563)</f>
        <v>0</v>
      </c>
      <c r="G563" s="4" t="s">
        <v>124</v>
      </c>
      <c r="H563" s="4" t="s">
        <v>125</v>
      </c>
      <c r="I563" s="4"/>
      <c r="J563" s="4"/>
      <c r="K563" s="4">
        <v>222</v>
      </c>
      <c r="L563" s="4">
        <v>3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225</v>
      </c>
      <c r="F564" s="4">
        <f>ROUND(Source!AV559,O564)</f>
        <v>0</v>
      </c>
      <c r="G564" s="4" t="s">
        <v>126</v>
      </c>
      <c r="H564" s="4" t="s">
        <v>127</v>
      </c>
      <c r="I564" s="4"/>
      <c r="J564" s="4"/>
      <c r="K564" s="4">
        <v>225</v>
      </c>
      <c r="L564" s="4">
        <v>4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226</v>
      </c>
      <c r="F565" s="4">
        <f>ROUND(Source!AW559,O565)</f>
        <v>0</v>
      </c>
      <c r="G565" s="4" t="s">
        <v>128</v>
      </c>
      <c r="H565" s="4" t="s">
        <v>129</v>
      </c>
      <c r="I565" s="4"/>
      <c r="J565" s="4"/>
      <c r="K565" s="4">
        <v>226</v>
      </c>
      <c r="L565" s="4">
        <v>5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227</v>
      </c>
      <c r="F566" s="4">
        <f>ROUND(Source!AX559,O566)</f>
        <v>0</v>
      </c>
      <c r="G566" s="4" t="s">
        <v>130</v>
      </c>
      <c r="H566" s="4" t="s">
        <v>131</v>
      </c>
      <c r="I566" s="4"/>
      <c r="J566" s="4"/>
      <c r="K566" s="4">
        <v>227</v>
      </c>
      <c r="L566" s="4">
        <v>6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228</v>
      </c>
      <c r="F567" s="4">
        <f>ROUND(Source!AY559,O567)</f>
        <v>0</v>
      </c>
      <c r="G567" s="4" t="s">
        <v>132</v>
      </c>
      <c r="H567" s="4" t="s">
        <v>133</v>
      </c>
      <c r="I567" s="4"/>
      <c r="J567" s="4"/>
      <c r="K567" s="4">
        <v>228</v>
      </c>
      <c r="L567" s="4">
        <v>7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216</v>
      </c>
      <c r="F568" s="4">
        <f>ROUND(Source!AP559,O568)</f>
        <v>0</v>
      </c>
      <c r="G568" s="4" t="s">
        <v>134</v>
      </c>
      <c r="H568" s="4" t="s">
        <v>135</v>
      </c>
      <c r="I568" s="4"/>
      <c r="J568" s="4"/>
      <c r="K568" s="4">
        <v>216</v>
      </c>
      <c r="L568" s="4">
        <v>8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223</v>
      </c>
      <c r="F569" s="4">
        <f>ROUND(Source!AQ559,O569)</f>
        <v>0</v>
      </c>
      <c r="G569" s="4" t="s">
        <v>136</v>
      </c>
      <c r="H569" s="4" t="s">
        <v>137</v>
      </c>
      <c r="I569" s="4"/>
      <c r="J569" s="4"/>
      <c r="K569" s="4">
        <v>223</v>
      </c>
      <c r="L569" s="4">
        <v>9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229</v>
      </c>
      <c r="F570" s="4">
        <f>ROUND(Source!AZ559,O570)</f>
        <v>0</v>
      </c>
      <c r="G570" s="4" t="s">
        <v>138</v>
      </c>
      <c r="H570" s="4" t="s">
        <v>139</v>
      </c>
      <c r="I570" s="4"/>
      <c r="J570" s="4"/>
      <c r="K570" s="4">
        <v>229</v>
      </c>
      <c r="L570" s="4">
        <v>10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203</v>
      </c>
      <c r="F571" s="4">
        <f>ROUND(Source!Q559,O571)</f>
        <v>0</v>
      </c>
      <c r="G571" s="4" t="s">
        <v>140</v>
      </c>
      <c r="H571" s="4" t="s">
        <v>141</v>
      </c>
      <c r="I571" s="4"/>
      <c r="J571" s="4"/>
      <c r="K571" s="4">
        <v>203</v>
      </c>
      <c r="L571" s="4">
        <v>11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231</v>
      </c>
      <c r="F572" s="4">
        <f>ROUND(Source!BB559,O572)</f>
        <v>0</v>
      </c>
      <c r="G572" s="4" t="s">
        <v>142</v>
      </c>
      <c r="H572" s="4" t="s">
        <v>143</v>
      </c>
      <c r="I572" s="4"/>
      <c r="J572" s="4"/>
      <c r="K572" s="4">
        <v>231</v>
      </c>
      <c r="L572" s="4">
        <v>12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204</v>
      </c>
      <c r="F573" s="4">
        <f>ROUND(Source!R559,O573)</f>
        <v>0</v>
      </c>
      <c r="G573" s="4" t="s">
        <v>144</v>
      </c>
      <c r="H573" s="4" t="s">
        <v>145</v>
      </c>
      <c r="I573" s="4"/>
      <c r="J573" s="4"/>
      <c r="K573" s="4">
        <v>204</v>
      </c>
      <c r="L573" s="4">
        <v>13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205</v>
      </c>
      <c r="F574" s="4">
        <f>ROUND(Source!S559,O574)</f>
        <v>93501.98</v>
      </c>
      <c r="G574" s="4" t="s">
        <v>146</v>
      </c>
      <c r="H574" s="4" t="s">
        <v>147</v>
      </c>
      <c r="I574" s="4"/>
      <c r="J574" s="4"/>
      <c r="K574" s="4">
        <v>205</v>
      </c>
      <c r="L574" s="4">
        <v>14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93501.98</v>
      </c>
      <c r="X574" s="4">
        <v>1</v>
      </c>
      <c r="Y574" s="4">
        <v>93501.98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232</v>
      </c>
      <c r="F575" s="4">
        <f>ROUND(Source!BC559,O575)</f>
        <v>0</v>
      </c>
      <c r="G575" s="4" t="s">
        <v>148</v>
      </c>
      <c r="H575" s="4" t="s">
        <v>149</v>
      </c>
      <c r="I575" s="4"/>
      <c r="J575" s="4"/>
      <c r="K575" s="4">
        <v>232</v>
      </c>
      <c r="L575" s="4">
        <v>15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214</v>
      </c>
      <c r="F576" s="4">
        <f>ROUND(Source!AS559,O576)</f>
        <v>0</v>
      </c>
      <c r="G576" s="4" t="s">
        <v>150</v>
      </c>
      <c r="H576" s="4" t="s">
        <v>151</v>
      </c>
      <c r="I576" s="4"/>
      <c r="J576" s="4"/>
      <c r="K576" s="4">
        <v>214</v>
      </c>
      <c r="L576" s="4">
        <v>16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215</v>
      </c>
      <c r="F577" s="4">
        <f>ROUND(Source!AT559,O577)</f>
        <v>0</v>
      </c>
      <c r="G577" s="4" t="s">
        <v>152</v>
      </c>
      <c r="H577" s="4" t="s">
        <v>153</v>
      </c>
      <c r="I577" s="4"/>
      <c r="J577" s="4"/>
      <c r="K577" s="4">
        <v>215</v>
      </c>
      <c r="L577" s="4">
        <v>17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217</v>
      </c>
      <c r="F578" s="4">
        <f>ROUND(Source!AU559,O578)</f>
        <v>197289.18</v>
      </c>
      <c r="G578" s="4" t="s">
        <v>154</v>
      </c>
      <c r="H578" s="4" t="s">
        <v>155</v>
      </c>
      <c r="I578" s="4"/>
      <c r="J578" s="4"/>
      <c r="K578" s="4">
        <v>217</v>
      </c>
      <c r="L578" s="4">
        <v>18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197289.18</v>
      </c>
      <c r="X578" s="4">
        <v>1</v>
      </c>
      <c r="Y578" s="4">
        <v>197289.18</v>
      </c>
      <c r="Z578" s="4"/>
      <c r="AA578" s="4"/>
      <c r="AB578" s="4"/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230</v>
      </c>
      <c r="F579" s="4">
        <f>ROUND(Source!BA559,O579)</f>
        <v>0</v>
      </c>
      <c r="G579" s="4" t="s">
        <v>156</v>
      </c>
      <c r="H579" s="4" t="s">
        <v>157</v>
      </c>
      <c r="I579" s="4"/>
      <c r="J579" s="4"/>
      <c r="K579" s="4">
        <v>230</v>
      </c>
      <c r="L579" s="4">
        <v>19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206</v>
      </c>
      <c r="F580" s="4">
        <f>ROUND(Source!T559,O580)</f>
        <v>0</v>
      </c>
      <c r="G580" s="4" t="s">
        <v>158</v>
      </c>
      <c r="H580" s="4" t="s">
        <v>159</v>
      </c>
      <c r="I580" s="4"/>
      <c r="J580" s="4"/>
      <c r="K580" s="4">
        <v>206</v>
      </c>
      <c r="L580" s="4">
        <v>20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207</v>
      </c>
      <c r="F581" s="4">
        <f>Source!U559</f>
        <v>224.64000000000004</v>
      </c>
      <c r="G581" s="4" t="s">
        <v>160</v>
      </c>
      <c r="H581" s="4" t="s">
        <v>161</v>
      </c>
      <c r="I581" s="4"/>
      <c r="J581" s="4"/>
      <c r="K581" s="4">
        <v>207</v>
      </c>
      <c r="L581" s="4">
        <v>21</v>
      </c>
      <c r="M581" s="4">
        <v>3</v>
      </c>
      <c r="N581" s="4" t="s">
        <v>3</v>
      </c>
      <c r="O581" s="4">
        <v>-1</v>
      </c>
      <c r="P581" s="4"/>
      <c r="Q581" s="4"/>
      <c r="R581" s="4"/>
      <c r="S581" s="4"/>
      <c r="T581" s="4"/>
      <c r="U581" s="4"/>
      <c r="V581" s="4"/>
      <c r="W581" s="4">
        <v>224.64</v>
      </c>
      <c r="X581" s="4">
        <v>1</v>
      </c>
      <c r="Y581" s="4">
        <v>224.64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208</v>
      </c>
      <c r="F582" s="4">
        <f>Source!V559</f>
        <v>0</v>
      </c>
      <c r="G582" s="4" t="s">
        <v>162</v>
      </c>
      <c r="H582" s="4" t="s">
        <v>163</v>
      </c>
      <c r="I582" s="4"/>
      <c r="J582" s="4"/>
      <c r="K582" s="4">
        <v>208</v>
      </c>
      <c r="L582" s="4">
        <v>22</v>
      </c>
      <c r="M582" s="4">
        <v>3</v>
      </c>
      <c r="N582" s="4" t="s">
        <v>3</v>
      </c>
      <c r="O582" s="4">
        <v>-1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209</v>
      </c>
      <c r="F583" s="4">
        <f>ROUND(Source!W559,O583)</f>
        <v>0</v>
      </c>
      <c r="G583" s="4" t="s">
        <v>164</v>
      </c>
      <c r="H583" s="4" t="s">
        <v>165</v>
      </c>
      <c r="I583" s="4"/>
      <c r="J583" s="4"/>
      <c r="K583" s="4">
        <v>209</v>
      </c>
      <c r="L583" s="4">
        <v>23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233</v>
      </c>
      <c r="F584" s="4">
        <f>ROUND(Source!BD559,O584)</f>
        <v>0</v>
      </c>
      <c r="G584" s="4" t="s">
        <v>166</v>
      </c>
      <c r="H584" s="4" t="s">
        <v>167</v>
      </c>
      <c r="I584" s="4"/>
      <c r="J584" s="4"/>
      <c r="K584" s="4">
        <v>233</v>
      </c>
      <c r="L584" s="4">
        <v>24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210</v>
      </c>
      <c r="F585" s="4">
        <f>ROUND(Source!X559,O585)</f>
        <v>65451.39</v>
      </c>
      <c r="G585" s="4" t="s">
        <v>168</v>
      </c>
      <c r="H585" s="4" t="s">
        <v>169</v>
      </c>
      <c r="I585" s="4"/>
      <c r="J585" s="4"/>
      <c r="K585" s="4">
        <v>210</v>
      </c>
      <c r="L585" s="4">
        <v>25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65451.39</v>
      </c>
      <c r="X585" s="4">
        <v>1</v>
      </c>
      <c r="Y585" s="4">
        <v>65451.39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211</v>
      </c>
      <c r="F586" s="4">
        <f>ROUND(Source!Y559,O586)</f>
        <v>38335.81</v>
      </c>
      <c r="G586" s="4" t="s">
        <v>170</v>
      </c>
      <c r="H586" s="4" t="s">
        <v>171</v>
      </c>
      <c r="I586" s="4"/>
      <c r="J586" s="4"/>
      <c r="K586" s="4">
        <v>211</v>
      </c>
      <c r="L586" s="4">
        <v>26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38335.81</v>
      </c>
      <c r="X586" s="4">
        <v>1</v>
      </c>
      <c r="Y586" s="4">
        <v>38335.81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224</v>
      </c>
      <c r="F587" s="4">
        <f>ROUND(Source!AR559,O587)</f>
        <v>197289.18</v>
      </c>
      <c r="G587" s="4" t="s">
        <v>172</v>
      </c>
      <c r="H587" s="4" t="s">
        <v>173</v>
      </c>
      <c r="I587" s="4"/>
      <c r="J587" s="4"/>
      <c r="K587" s="4">
        <v>224</v>
      </c>
      <c r="L587" s="4">
        <v>27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197289.18</v>
      </c>
      <c r="X587" s="4">
        <v>1</v>
      </c>
      <c r="Y587" s="4">
        <v>197289.18</v>
      </c>
      <c r="Z587" s="4"/>
      <c r="AA587" s="4"/>
      <c r="AB587" s="4"/>
    </row>
    <row r="589" spans="1:206" x14ac:dyDescent="0.2">
      <c r="A589" s="2">
        <v>51</v>
      </c>
      <c r="B589" s="2">
        <f>B512</f>
        <v>1</v>
      </c>
      <c r="C589" s="2">
        <f>A512</f>
        <v>4</v>
      </c>
      <c r="D589" s="2">
        <f>ROW(A512)</f>
        <v>512</v>
      </c>
      <c r="E589" s="2"/>
      <c r="F589" s="2" t="str">
        <f>IF(F512&lt;&gt;"",F512,"")</f>
        <v>Новый раздел</v>
      </c>
      <c r="G589" s="2" t="str">
        <f>IF(G512&lt;&gt;"",G512,"")</f>
        <v>Пусконаладочные работы</v>
      </c>
      <c r="H589" s="2">
        <v>0</v>
      </c>
      <c r="I589" s="2"/>
      <c r="J589" s="2"/>
      <c r="K589" s="2"/>
      <c r="L589" s="2"/>
      <c r="M589" s="2"/>
      <c r="N589" s="2"/>
      <c r="O589" s="2">
        <f t="shared" ref="O589:T589" si="377">ROUND(O522+O559+AB589,2)</f>
        <v>289541.98</v>
      </c>
      <c r="P589" s="2">
        <f t="shared" si="377"/>
        <v>0</v>
      </c>
      <c r="Q589" s="2">
        <f t="shared" si="377"/>
        <v>0</v>
      </c>
      <c r="R589" s="2">
        <f t="shared" si="377"/>
        <v>0</v>
      </c>
      <c r="S589" s="2">
        <f t="shared" si="377"/>
        <v>289541.98</v>
      </c>
      <c r="T589" s="2">
        <f t="shared" si="377"/>
        <v>0</v>
      </c>
      <c r="U589" s="2">
        <f>U522+U559+AH589</f>
        <v>696.80000000000018</v>
      </c>
      <c r="V589" s="2">
        <f>V522+V559+AI589</f>
        <v>0</v>
      </c>
      <c r="W589" s="2">
        <f>ROUND(W522+W559+AJ589,2)</f>
        <v>0</v>
      </c>
      <c r="X589" s="2">
        <f>ROUND(X522+X559+AK589,2)</f>
        <v>202679.39</v>
      </c>
      <c r="Y589" s="2">
        <f>ROUND(Y522+Y559+AL589,2)</f>
        <v>118712.21</v>
      </c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>
        <f t="shared" ref="AO589:BD589" si="378">ROUND(AO522+AO559+BX589,2)</f>
        <v>0</v>
      </c>
      <c r="AP589" s="2">
        <f t="shared" si="378"/>
        <v>0</v>
      </c>
      <c r="AQ589" s="2">
        <f t="shared" si="378"/>
        <v>0</v>
      </c>
      <c r="AR589" s="2">
        <f t="shared" si="378"/>
        <v>610933.57999999996</v>
      </c>
      <c r="AS589" s="2">
        <f t="shared" si="378"/>
        <v>0</v>
      </c>
      <c r="AT589" s="2">
        <f t="shared" si="378"/>
        <v>0</v>
      </c>
      <c r="AU589" s="2">
        <f t="shared" si="378"/>
        <v>610933.57999999996</v>
      </c>
      <c r="AV589" s="2">
        <f t="shared" si="378"/>
        <v>0</v>
      </c>
      <c r="AW589" s="2">
        <f t="shared" si="378"/>
        <v>0</v>
      </c>
      <c r="AX589" s="2">
        <f t="shared" si="378"/>
        <v>0</v>
      </c>
      <c r="AY589" s="2">
        <f t="shared" si="378"/>
        <v>0</v>
      </c>
      <c r="AZ589" s="2">
        <f t="shared" si="378"/>
        <v>0</v>
      </c>
      <c r="BA589" s="2">
        <f t="shared" si="378"/>
        <v>0</v>
      </c>
      <c r="BB589" s="2">
        <f t="shared" si="378"/>
        <v>0</v>
      </c>
      <c r="BC589" s="2">
        <f t="shared" si="378"/>
        <v>0</v>
      </c>
      <c r="BD589" s="2">
        <f t="shared" si="378"/>
        <v>0</v>
      </c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>
        <v>0</v>
      </c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201</v>
      </c>
      <c r="F591" s="4">
        <f>ROUND(Source!O589,O591)</f>
        <v>289541.98</v>
      </c>
      <c r="G591" s="4" t="s">
        <v>120</v>
      </c>
      <c r="H591" s="4" t="s">
        <v>121</v>
      </c>
      <c r="I591" s="4"/>
      <c r="J591" s="4"/>
      <c r="K591" s="4">
        <v>201</v>
      </c>
      <c r="L591" s="4">
        <v>1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289541.98</v>
      </c>
      <c r="X591" s="4">
        <v>1</v>
      </c>
      <c r="Y591" s="4">
        <v>289541.98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202</v>
      </c>
      <c r="F592" s="4">
        <f>ROUND(Source!P589,O592)</f>
        <v>0</v>
      </c>
      <c r="G592" s="4" t="s">
        <v>122</v>
      </c>
      <c r="H592" s="4" t="s">
        <v>123</v>
      </c>
      <c r="I592" s="4"/>
      <c r="J592" s="4"/>
      <c r="K592" s="4">
        <v>202</v>
      </c>
      <c r="L592" s="4">
        <v>2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222</v>
      </c>
      <c r="F593" s="4">
        <f>ROUND(Source!AO589,O593)</f>
        <v>0</v>
      </c>
      <c r="G593" s="4" t="s">
        <v>124</v>
      </c>
      <c r="H593" s="4" t="s">
        <v>125</v>
      </c>
      <c r="I593" s="4"/>
      <c r="J593" s="4"/>
      <c r="K593" s="4">
        <v>222</v>
      </c>
      <c r="L593" s="4">
        <v>3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225</v>
      </c>
      <c r="F594" s="4">
        <f>ROUND(Source!AV589,O594)</f>
        <v>0</v>
      </c>
      <c r="G594" s="4" t="s">
        <v>126</v>
      </c>
      <c r="H594" s="4" t="s">
        <v>127</v>
      </c>
      <c r="I594" s="4"/>
      <c r="J594" s="4"/>
      <c r="K594" s="4">
        <v>225</v>
      </c>
      <c r="L594" s="4">
        <v>4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226</v>
      </c>
      <c r="F595" s="4">
        <f>ROUND(Source!AW589,O595)</f>
        <v>0</v>
      </c>
      <c r="G595" s="4" t="s">
        <v>128</v>
      </c>
      <c r="H595" s="4" t="s">
        <v>129</v>
      </c>
      <c r="I595" s="4"/>
      <c r="J595" s="4"/>
      <c r="K595" s="4">
        <v>226</v>
      </c>
      <c r="L595" s="4">
        <v>5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227</v>
      </c>
      <c r="F596" s="4">
        <f>ROUND(Source!AX589,O596)</f>
        <v>0</v>
      </c>
      <c r="G596" s="4" t="s">
        <v>130</v>
      </c>
      <c r="H596" s="4" t="s">
        <v>131</v>
      </c>
      <c r="I596" s="4"/>
      <c r="J596" s="4"/>
      <c r="K596" s="4">
        <v>227</v>
      </c>
      <c r="L596" s="4">
        <v>6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228</v>
      </c>
      <c r="F597" s="4">
        <f>ROUND(Source!AY589,O597)</f>
        <v>0</v>
      </c>
      <c r="G597" s="4" t="s">
        <v>132</v>
      </c>
      <c r="H597" s="4" t="s">
        <v>133</v>
      </c>
      <c r="I597" s="4"/>
      <c r="J597" s="4"/>
      <c r="K597" s="4">
        <v>228</v>
      </c>
      <c r="L597" s="4">
        <v>7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216</v>
      </c>
      <c r="F598" s="4">
        <f>ROUND(Source!AP589,O598)</f>
        <v>0</v>
      </c>
      <c r="G598" s="4" t="s">
        <v>134</v>
      </c>
      <c r="H598" s="4" t="s">
        <v>135</v>
      </c>
      <c r="I598" s="4"/>
      <c r="J598" s="4"/>
      <c r="K598" s="4">
        <v>216</v>
      </c>
      <c r="L598" s="4">
        <v>8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223</v>
      </c>
      <c r="F599" s="4">
        <f>ROUND(Source!AQ589,O599)</f>
        <v>0</v>
      </c>
      <c r="G599" s="4" t="s">
        <v>136</v>
      </c>
      <c r="H599" s="4" t="s">
        <v>137</v>
      </c>
      <c r="I599" s="4"/>
      <c r="J599" s="4"/>
      <c r="K599" s="4">
        <v>223</v>
      </c>
      <c r="L599" s="4">
        <v>9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229</v>
      </c>
      <c r="F600" s="4">
        <f>ROUND(Source!AZ589,O600)</f>
        <v>0</v>
      </c>
      <c r="G600" s="4" t="s">
        <v>138</v>
      </c>
      <c r="H600" s="4" t="s">
        <v>139</v>
      </c>
      <c r="I600" s="4"/>
      <c r="J600" s="4"/>
      <c r="K600" s="4">
        <v>229</v>
      </c>
      <c r="L600" s="4">
        <v>10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203</v>
      </c>
      <c r="F601" s="4">
        <f>ROUND(Source!Q589,O601)</f>
        <v>0</v>
      </c>
      <c r="G601" s="4" t="s">
        <v>140</v>
      </c>
      <c r="H601" s="4" t="s">
        <v>141</v>
      </c>
      <c r="I601" s="4"/>
      <c r="J601" s="4"/>
      <c r="K601" s="4">
        <v>203</v>
      </c>
      <c r="L601" s="4">
        <v>11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231</v>
      </c>
      <c r="F602" s="4">
        <f>ROUND(Source!BB589,O602)</f>
        <v>0</v>
      </c>
      <c r="G602" s="4" t="s">
        <v>142</v>
      </c>
      <c r="H602" s="4" t="s">
        <v>143</v>
      </c>
      <c r="I602" s="4"/>
      <c r="J602" s="4"/>
      <c r="K602" s="4">
        <v>231</v>
      </c>
      <c r="L602" s="4">
        <v>12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204</v>
      </c>
      <c r="F603" s="4">
        <f>ROUND(Source!R589,O603)</f>
        <v>0</v>
      </c>
      <c r="G603" s="4" t="s">
        <v>144</v>
      </c>
      <c r="H603" s="4" t="s">
        <v>145</v>
      </c>
      <c r="I603" s="4"/>
      <c r="J603" s="4"/>
      <c r="K603" s="4">
        <v>204</v>
      </c>
      <c r="L603" s="4">
        <v>13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205</v>
      </c>
      <c r="F604" s="4">
        <f>ROUND(Source!S589,O604)</f>
        <v>289541.98</v>
      </c>
      <c r="G604" s="4" t="s">
        <v>146</v>
      </c>
      <c r="H604" s="4" t="s">
        <v>147</v>
      </c>
      <c r="I604" s="4"/>
      <c r="J604" s="4"/>
      <c r="K604" s="4">
        <v>205</v>
      </c>
      <c r="L604" s="4">
        <v>14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289541.98</v>
      </c>
      <c r="X604" s="4">
        <v>1</v>
      </c>
      <c r="Y604" s="4">
        <v>289541.98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232</v>
      </c>
      <c r="F605" s="4">
        <f>ROUND(Source!BC589,O605)</f>
        <v>0</v>
      </c>
      <c r="G605" s="4" t="s">
        <v>148</v>
      </c>
      <c r="H605" s="4" t="s">
        <v>149</v>
      </c>
      <c r="I605" s="4"/>
      <c r="J605" s="4"/>
      <c r="K605" s="4">
        <v>232</v>
      </c>
      <c r="L605" s="4">
        <v>15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214</v>
      </c>
      <c r="F606" s="4">
        <f>ROUND(Source!AS589,O606)</f>
        <v>0</v>
      </c>
      <c r="G606" s="4" t="s">
        <v>150</v>
      </c>
      <c r="H606" s="4" t="s">
        <v>151</v>
      </c>
      <c r="I606" s="4"/>
      <c r="J606" s="4"/>
      <c r="K606" s="4">
        <v>214</v>
      </c>
      <c r="L606" s="4">
        <v>16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215</v>
      </c>
      <c r="F607" s="4">
        <f>ROUND(Source!AT589,O607)</f>
        <v>0</v>
      </c>
      <c r="G607" s="4" t="s">
        <v>152</v>
      </c>
      <c r="H607" s="4" t="s">
        <v>153</v>
      </c>
      <c r="I607" s="4"/>
      <c r="J607" s="4"/>
      <c r="K607" s="4">
        <v>215</v>
      </c>
      <c r="L607" s="4">
        <v>17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217</v>
      </c>
      <c r="F608" s="4">
        <f>ROUND(Source!AU589,O608)</f>
        <v>610933.57999999996</v>
      </c>
      <c r="G608" s="4" t="s">
        <v>154</v>
      </c>
      <c r="H608" s="4" t="s">
        <v>155</v>
      </c>
      <c r="I608" s="4"/>
      <c r="J608" s="4"/>
      <c r="K608" s="4">
        <v>217</v>
      </c>
      <c r="L608" s="4">
        <v>18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610933.57999999996</v>
      </c>
      <c r="X608" s="4">
        <v>1</v>
      </c>
      <c r="Y608" s="4">
        <v>610933.57999999996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230</v>
      </c>
      <c r="F609" s="4">
        <f>ROUND(Source!BA589,O609)</f>
        <v>0</v>
      </c>
      <c r="G609" s="4" t="s">
        <v>156</v>
      </c>
      <c r="H609" s="4" t="s">
        <v>157</v>
      </c>
      <c r="I609" s="4"/>
      <c r="J609" s="4"/>
      <c r="K609" s="4">
        <v>230</v>
      </c>
      <c r="L609" s="4">
        <v>19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206</v>
      </c>
      <c r="F610" s="4">
        <f>ROUND(Source!T589,O610)</f>
        <v>0</v>
      </c>
      <c r="G610" s="4" t="s">
        <v>158</v>
      </c>
      <c r="H610" s="4" t="s">
        <v>159</v>
      </c>
      <c r="I610" s="4"/>
      <c r="J610" s="4"/>
      <c r="K610" s="4">
        <v>206</v>
      </c>
      <c r="L610" s="4">
        <v>20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207</v>
      </c>
      <c r="F611" s="4">
        <f>Source!U589</f>
        <v>696.80000000000018</v>
      </c>
      <c r="G611" s="4" t="s">
        <v>160</v>
      </c>
      <c r="H611" s="4" t="s">
        <v>161</v>
      </c>
      <c r="I611" s="4"/>
      <c r="J611" s="4"/>
      <c r="K611" s="4">
        <v>207</v>
      </c>
      <c r="L611" s="4">
        <v>21</v>
      </c>
      <c r="M611" s="4">
        <v>3</v>
      </c>
      <c r="N611" s="4" t="s">
        <v>3</v>
      </c>
      <c r="O611" s="4">
        <v>-1</v>
      </c>
      <c r="P611" s="4"/>
      <c r="Q611" s="4"/>
      <c r="R611" s="4"/>
      <c r="S611" s="4"/>
      <c r="T611" s="4"/>
      <c r="U611" s="4"/>
      <c r="V611" s="4"/>
      <c r="W611" s="4">
        <v>696.8</v>
      </c>
      <c r="X611" s="4">
        <v>1</v>
      </c>
      <c r="Y611" s="4">
        <v>696.8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208</v>
      </c>
      <c r="F612" s="4">
        <f>Source!V589</f>
        <v>0</v>
      </c>
      <c r="G612" s="4" t="s">
        <v>162</v>
      </c>
      <c r="H612" s="4" t="s">
        <v>163</v>
      </c>
      <c r="I612" s="4"/>
      <c r="J612" s="4"/>
      <c r="K612" s="4">
        <v>208</v>
      </c>
      <c r="L612" s="4">
        <v>22</v>
      </c>
      <c r="M612" s="4">
        <v>3</v>
      </c>
      <c r="N612" s="4" t="s">
        <v>3</v>
      </c>
      <c r="O612" s="4">
        <v>-1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209</v>
      </c>
      <c r="F613" s="4">
        <f>ROUND(Source!W589,O613)</f>
        <v>0</v>
      </c>
      <c r="G613" s="4" t="s">
        <v>164</v>
      </c>
      <c r="H613" s="4" t="s">
        <v>165</v>
      </c>
      <c r="I613" s="4"/>
      <c r="J613" s="4"/>
      <c r="K613" s="4">
        <v>209</v>
      </c>
      <c r="L613" s="4">
        <v>23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233</v>
      </c>
      <c r="F614" s="4">
        <f>ROUND(Source!BD589,O614)</f>
        <v>0</v>
      </c>
      <c r="G614" s="4" t="s">
        <v>166</v>
      </c>
      <c r="H614" s="4" t="s">
        <v>167</v>
      </c>
      <c r="I614" s="4"/>
      <c r="J614" s="4"/>
      <c r="K614" s="4">
        <v>233</v>
      </c>
      <c r="L614" s="4">
        <v>24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1</v>
      </c>
      <c r="E615" s="4">
        <v>210</v>
      </c>
      <c r="F615" s="4">
        <f>ROUND(Source!X589,O615)</f>
        <v>202679.39</v>
      </c>
      <c r="G615" s="4" t="s">
        <v>168</v>
      </c>
      <c r="H615" s="4" t="s">
        <v>169</v>
      </c>
      <c r="I615" s="4"/>
      <c r="J615" s="4"/>
      <c r="K615" s="4">
        <v>210</v>
      </c>
      <c r="L615" s="4">
        <v>25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202679.39</v>
      </c>
      <c r="X615" s="4">
        <v>1</v>
      </c>
      <c r="Y615" s="4">
        <v>202679.39</v>
      </c>
      <c r="Z615" s="4"/>
      <c r="AA615" s="4"/>
      <c r="AB615" s="4"/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211</v>
      </c>
      <c r="F616" s="4">
        <f>ROUND(Source!Y589,O616)</f>
        <v>118712.21</v>
      </c>
      <c r="G616" s="4" t="s">
        <v>170</v>
      </c>
      <c r="H616" s="4" t="s">
        <v>171</v>
      </c>
      <c r="I616" s="4"/>
      <c r="J616" s="4"/>
      <c r="K616" s="4">
        <v>211</v>
      </c>
      <c r="L616" s="4">
        <v>26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118712.21</v>
      </c>
      <c r="X616" s="4">
        <v>1</v>
      </c>
      <c r="Y616" s="4">
        <v>118712.21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224</v>
      </c>
      <c r="F617" s="4">
        <f>ROUND(Source!AR589,O617)</f>
        <v>610933.57999999996</v>
      </c>
      <c r="G617" s="4" t="s">
        <v>172</v>
      </c>
      <c r="H617" s="4" t="s">
        <v>173</v>
      </c>
      <c r="I617" s="4"/>
      <c r="J617" s="4"/>
      <c r="K617" s="4">
        <v>224</v>
      </c>
      <c r="L617" s="4">
        <v>27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610933.57999999996</v>
      </c>
      <c r="X617" s="4">
        <v>1</v>
      </c>
      <c r="Y617" s="4">
        <v>610933.57999999996</v>
      </c>
      <c r="Z617" s="4"/>
      <c r="AA617" s="4"/>
      <c r="AB617" s="4"/>
    </row>
    <row r="619" spans="1:206" x14ac:dyDescent="0.2">
      <c r="A619" s="2">
        <v>51</v>
      </c>
      <c r="B619" s="2">
        <f>B20</f>
        <v>1</v>
      </c>
      <c r="C619" s="2">
        <f>A20</f>
        <v>3</v>
      </c>
      <c r="D619" s="2">
        <f>ROW(A20)</f>
        <v>20</v>
      </c>
      <c r="E619" s="2"/>
      <c r="F619" s="2" t="str">
        <f>IF(F20&lt;&gt;"",F20,"")</f>
        <v>Новая локальная смета</v>
      </c>
      <c r="G619" s="2" t="str">
        <f>IF(G20&lt;&gt;"",G20,"")</f>
        <v>Новая локальная смета</v>
      </c>
      <c r="H619" s="2">
        <v>0</v>
      </c>
      <c r="I619" s="2"/>
      <c r="J619" s="2"/>
      <c r="K619" s="2"/>
      <c r="L619" s="2"/>
      <c r="M619" s="2"/>
      <c r="N619" s="2"/>
      <c r="O619" s="2">
        <f t="shared" ref="O619:T619" si="379">ROUND(O241+O288+O327+O371+O409+O445+O482+O589+AB619,2)</f>
        <v>15781762.630000001</v>
      </c>
      <c r="P619" s="2">
        <f t="shared" si="379"/>
        <v>15101564.310000001</v>
      </c>
      <c r="Q619" s="2">
        <f t="shared" si="379"/>
        <v>222678.55</v>
      </c>
      <c r="R619" s="2">
        <f t="shared" si="379"/>
        <v>41231.1</v>
      </c>
      <c r="S619" s="2">
        <f t="shared" si="379"/>
        <v>457519.77</v>
      </c>
      <c r="T619" s="2">
        <f t="shared" si="379"/>
        <v>0</v>
      </c>
      <c r="U619" s="2">
        <f>U241+U288+U327+U371+U409+U445+U482+U589+AH619</f>
        <v>1223.7844062374002</v>
      </c>
      <c r="V619" s="2">
        <f>V241+V288+V327+V371+V409+V445+V482+V589+AI619</f>
        <v>0</v>
      </c>
      <c r="W619" s="2">
        <f>ROUND(W241+W288+W327+W371+W409+W445+W482+W589+AJ619,2)</f>
        <v>0</v>
      </c>
      <c r="X619" s="2">
        <f>ROUND(X241+X288+X327+X371+X409+X445+X482+X589+AK619,2)</f>
        <v>361611.03</v>
      </c>
      <c r="Y619" s="2">
        <f>ROUND(Y241+Y288+Y327+Y371+Y409+Y445+Y482+Y589+AL619,2)</f>
        <v>195361.65</v>
      </c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>
        <f t="shared" ref="AO619:BD619" si="380">ROUND(AO241+AO288+AO327+AO371+AO409+AO445+AO482+AO589+BX619,2)</f>
        <v>0</v>
      </c>
      <c r="AP619" s="2">
        <f t="shared" si="380"/>
        <v>14703125.529999999</v>
      </c>
      <c r="AQ619" s="2">
        <f t="shared" si="380"/>
        <v>0</v>
      </c>
      <c r="AR619" s="2">
        <f t="shared" si="380"/>
        <v>16404705.08</v>
      </c>
      <c r="AS619" s="2">
        <f t="shared" si="380"/>
        <v>756466.31</v>
      </c>
      <c r="AT619" s="2">
        <f t="shared" si="380"/>
        <v>292890.23999999999</v>
      </c>
      <c r="AU619" s="2">
        <f t="shared" si="380"/>
        <v>652223</v>
      </c>
      <c r="AV619" s="2">
        <f t="shared" si="380"/>
        <v>15101564.310000001</v>
      </c>
      <c r="AW619" s="2">
        <f t="shared" si="380"/>
        <v>398438.78</v>
      </c>
      <c r="AX619" s="2">
        <f t="shared" si="380"/>
        <v>0</v>
      </c>
      <c r="AY619" s="2">
        <f t="shared" si="380"/>
        <v>398438.78</v>
      </c>
      <c r="AZ619" s="2">
        <f t="shared" si="380"/>
        <v>14703125.529999999</v>
      </c>
      <c r="BA619" s="2">
        <f t="shared" si="380"/>
        <v>0</v>
      </c>
      <c r="BB619" s="2">
        <f t="shared" si="380"/>
        <v>0</v>
      </c>
      <c r="BC619" s="2">
        <f t="shared" si="380"/>
        <v>0</v>
      </c>
      <c r="BD619" s="2">
        <f t="shared" si="380"/>
        <v>0</v>
      </c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>
        <v>0</v>
      </c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201</v>
      </c>
      <c r="F621" s="4">
        <f>ROUND(Source!O619,O621)</f>
        <v>15781762.630000001</v>
      </c>
      <c r="G621" s="4" t="s">
        <v>120</v>
      </c>
      <c r="H621" s="4" t="s">
        <v>121</v>
      </c>
      <c r="I621" s="4"/>
      <c r="J621" s="4"/>
      <c r="K621" s="4">
        <v>201</v>
      </c>
      <c r="L621" s="4">
        <v>3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15781762.630000001</v>
      </c>
      <c r="X621" s="4">
        <v>1</v>
      </c>
      <c r="Y621" s="4">
        <v>15781762.630000001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202</v>
      </c>
      <c r="F622" s="4">
        <f>ROUND(Source!P619,O622)</f>
        <v>15101564.310000001</v>
      </c>
      <c r="G622" s="4" t="s">
        <v>122</v>
      </c>
      <c r="H622" s="4" t="s">
        <v>123</v>
      </c>
      <c r="I622" s="4"/>
      <c r="J622" s="4"/>
      <c r="K622" s="4">
        <v>202</v>
      </c>
      <c r="L622" s="4">
        <v>4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15101564.310000001</v>
      </c>
      <c r="X622" s="4">
        <v>1</v>
      </c>
      <c r="Y622" s="4">
        <v>15101564.310000001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222</v>
      </c>
      <c r="F623" s="4">
        <f>ROUND(Source!AO619,O623)</f>
        <v>0</v>
      </c>
      <c r="G623" s="4" t="s">
        <v>124</v>
      </c>
      <c r="H623" s="4" t="s">
        <v>125</v>
      </c>
      <c r="I623" s="4"/>
      <c r="J623" s="4"/>
      <c r="K623" s="4">
        <v>222</v>
      </c>
      <c r="L623" s="4">
        <v>5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225</v>
      </c>
      <c r="F624" s="4">
        <f>ROUND(Source!AV619,O624)</f>
        <v>15101564.310000001</v>
      </c>
      <c r="G624" s="4" t="s">
        <v>126</v>
      </c>
      <c r="H624" s="4" t="s">
        <v>127</v>
      </c>
      <c r="I624" s="4"/>
      <c r="J624" s="4"/>
      <c r="K624" s="4">
        <v>225</v>
      </c>
      <c r="L624" s="4">
        <v>6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15101564.310000001</v>
      </c>
      <c r="X624" s="4">
        <v>1</v>
      </c>
      <c r="Y624" s="4">
        <v>15101564.310000001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226</v>
      </c>
      <c r="F625" s="4">
        <f>ROUND(Source!AW619,O625)</f>
        <v>398438.78</v>
      </c>
      <c r="G625" s="4" t="s">
        <v>128</v>
      </c>
      <c r="H625" s="4" t="s">
        <v>129</v>
      </c>
      <c r="I625" s="4"/>
      <c r="J625" s="4"/>
      <c r="K625" s="4">
        <v>226</v>
      </c>
      <c r="L625" s="4">
        <v>7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398438.78</v>
      </c>
      <c r="X625" s="4">
        <v>1</v>
      </c>
      <c r="Y625" s="4">
        <v>398438.78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227</v>
      </c>
      <c r="F626" s="4">
        <f>ROUND(Source!AX619,O626)</f>
        <v>0</v>
      </c>
      <c r="G626" s="4" t="s">
        <v>130</v>
      </c>
      <c r="H626" s="4" t="s">
        <v>131</v>
      </c>
      <c r="I626" s="4"/>
      <c r="J626" s="4"/>
      <c r="K626" s="4">
        <v>227</v>
      </c>
      <c r="L626" s="4">
        <v>8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228</v>
      </c>
      <c r="F627" s="4">
        <f>ROUND(Source!AY619,O627)</f>
        <v>398438.78</v>
      </c>
      <c r="G627" s="4" t="s">
        <v>132</v>
      </c>
      <c r="H627" s="4" t="s">
        <v>133</v>
      </c>
      <c r="I627" s="4"/>
      <c r="J627" s="4"/>
      <c r="K627" s="4">
        <v>228</v>
      </c>
      <c r="L627" s="4">
        <v>9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398438.78</v>
      </c>
      <c r="X627" s="4">
        <v>1</v>
      </c>
      <c r="Y627" s="4">
        <v>398438.78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216</v>
      </c>
      <c r="F628" s="4">
        <f>ROUND(Source!AP619,O628)</f>
        <v>14703125.529999999</v>
      </c>
      <c r="G628" s="4" t="s">
        <v>134</v>
      </c>
      <c r="H628" s="4" t="s">
        <v>135</v>
      </c>
      <c r="I628" s="4"/>
      <c r="J628" s="4"/>
      <c r="K628" s="4">
        <v>216</v>
      </c>
      <c r="L628" s="4">
        <v>10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14703125.529999999</v>
      </c>
      <c r="X628" s="4">
        <v>1</v>
      </c>
      <c r="Y628" s="4">
        <v>14703125.529999999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223</v>
      </c>
      <c r="F629" s="4">
        <f>ROUND(Source!AQ619,O629)</f>
        <v>0</v>
      </c>
      <c r="G629" s="4" t="s">
        <v>136</v>
      </c>
      <c r="H629" s="4" t="s">
        <v>137</v>
      </c>
      <c r="I629" s="4"/>
      <c r="J629" s="4"/>
      <c r="K629" s="4">
        <v>223</v>
      </c>
      <c r="L629" s="4">
        <v>11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229</v>
      </c>
      <c r="F630" s="4">
        <f>ROUND(Source!AZ619,O630)</f>
        <v>14703125.529999999</v>
      </c>
      <c r="G630" s="4" t="s">
        <v>138</v>
      </c>
      <c r="H630" s="4" t="s">
        <v>139</v>
      </c>
      <c r="I630" s="4"/>
      <c r="J630" s="4"/>
      <c r="K630" s="4">
        <v>229</v>
      </c>
      <c r="L630" s="4">
        <v>12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14703125.529999999</v>
      </c>
      <c r="X630" s="4">
        <v>1</v>
      </c>
      <c r="Y630" s="4">
        <v>14703125.529999999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203</v>
      </c>
      <c r="F631" s="4">
        <f>ROUND(Source!Q619,O631)</f>
        <v>222678.55</v>
      </c>
      <c r="G631" s="4" t="s">
        <v>140</v>
      </c>
      <c r="H631" s="4" t="s">
        <v>141</v>
      </c>
      <c r="I631" s="4"/>
      <c r="J631" s="4"/>
      <c r="K631" s="4">
        <v>203</v>
      </c>
      <c r="L631" s="4">
        <v>13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222678.55</v>
      </c>
      <c r="X631" s="4">
        <v>1</v>
      </c>
      <c r="Y631" s="4">
        <v>222678.55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231</v>
      </c>
      <c r="F632" s="4">
        <f>ROUND(Source!BB619,O632)</f>
        <v>0</v>
      </c>
      <c r="G632" s="4" t="s">
        <v>142</v>
      </c>
      <c r="H632" s="4" t="s">
        <v>143</v>
      </c>
      <c r="I632" s="4"/>
      <c r="J632" s="4"/>
      <c r="K632" s="4">
        <v>231</v>
      </c>
      <c r="L632" s="4">
        <v>14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204</v>
      </c>
      <c r="F633" s="4">
        <f>ROUND(Source!R619,O633)</f>
        <v>41231.1</v>
      </c>
      <c r="G633" s="4" t="s">
        <v>144</v>
      </c>
      <c r="H633" s="4" t="s">
        <v>145</v>
      </c>
      <c r="I633" s="4"/>
      <c r="J633" s="4"/>
      <c r="K633" s="4">
        <v>204</v>
      </c>
      <c r="L633" s="4">
        <v>15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41231.1</v>
      </c>
      <c r="X633" s="4">
        <v>1</v>
      </c>
      <c r="Y633" s="4">
        <v>41231.1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205</v>
      </c>
      <c r="F634" s="4">
        <f>ROUND(Source!S619,O634)</f>
        <v>457519.77</v>
      </c>
      <c r="G634" s="4" t="s">
        <v>146</v>
      </c>
      <c r="H634" s="4" t="s">
        <v>147</v>
      </c>
      <c r="I634" s="4"/>
      <c r="J634" s="4"/>
      <c r="K634" s="4">
        <v>205</v>
      </c>
      <c r="L634" s="4">
        <v>16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457519.77</v>
      </c>
      <c r="X634" s="4">
        <v>1</v>
      </c>
      <c r="Y634" s="4">
        <v>457519.77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232</v>
      </c>
      <c r="F635" s="4">
        <f>ROUND(Source!BC619,O635)</f>
        <v>0</v>
      </c>
      <c r="G635" s="4" t="s">
        <v>148</v>
      </c>
      <c r="H635" s="4" t="s">
        <v>149</v>
      </c>
      <c r="I635" s="4"/>
      <c r="J635" s="4"/>
      <c r="K635" s="4">
        <v>232</v>
      </c>
      <c r="L635" s="4">
        <v>17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214</v>
      </c>
      <c r="F636" s="4">
        <f>ROUND(Source!AS619,O636)</f>
        <v>756466.31</v>
      </c>
      <c r="G636" s="4" t="s">
        <v>150</v>
      </c>
      <c r="H636" s="4" t="s">
        <v>151</v>
      </c>
      <c r="I636" s="4"/>
      <c r="J636" s="4"/>
      <c r="K636" s="4">
        <v>214</v>
      </c>
      <c r="L636" s="4">
        <v>18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756466.31</v>
      </c>
      <c r="X636" s="4">
        <v>1</v>
      </c>
      <c r="Y636" s="4">
        <v>756466.31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215</v>
      </c>
      <c r="F637" s="4">
        <f>ROUND(Source!AT619,O637)</f>
        <v>292890.23999999999</v>
      </c>
      <c r="G637" s="4" t="s">
        <v>152</v>
      </c>
      <c r="H637" s="4" t="s">
        <v>153</v>
      </c>
      <c r="I637" s="4"/>
      <c r="J637" s="4"/>
      <c r="K637" s="4">
        <v>215</v>
      </c>
      <c r="L637" s="4">
        <v>19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292890.23999999999</v>
      </c>
      <c r="X637" s="4">
        <v>1</v>
      </c>
      <c r="Y637" s="4">
        <v>292890.23999999999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217</v>
      </c>
      <c r="F638" s="4">
        <f>ROUND(Source!AU619,O638)</f>
        <v>652223</v>
      </c>
      <c r="G638" s="4" t="s">
        <v>154</v>
      </c>
      <c r="H638" s="4" t="s">
        <v>155</v>
      </c>
      <c r="I638" s="4"/>
      <c r="J638" s="4"/>
      <c r="K638" s="4">
        <v>217</v>
      </c>
      <c r="L638" s="4">
        <v>20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652223</v>
      </c>
      <c r="X638" s="4">
        <v>1</v>
      </c>
      <c r="Y638" s="4">
        <v>652223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230</v>
      </c>
      <c r="F639" s="4">
        <f>ROUND(Source!BA619,O639)</f>
        <v>0</v>
      </c>
      <c r="G639" s="4" t="s">
        <v>156</v>
      </c>
      <c r="H639" s="4" t="s">
        <v>157</v>
      </c>
      <c r="I639" s="4"/>
      <c r="J639" s="4"/>
      <c r="K639" s="4">
        <v>230</v>
      </c>
      <c r="L639" s="4">
        <v>21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206</v>
      </c>
      <c r="F640" s="4">
        <f>ROUND(Source!T619,O640)</f>
        <v>0</v>
      </c>
      <c r="G640" s="4" t="s">
        <v>158</v>
      </c>
      <c r="H640" s="4" t="s">
        <v>159</v>
      </c>
      <c r="I640" s="4"/>
      <c r="J640" s="4"/>
      <c r="K640" s="4">
        <v>206</v>
      </c>
      <c r="L640" s="4">
        <v>22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207</v>
      </c>
      <c r="F641" s="4">
        <f>Source!U619</f>
        <v>1223.7844062374002</v>
      </c>
      <c r="G641" s="4" t="s">
        <v>160</v>
      </c>
      <c r="H641" s="4" t="s">
        <v>161</v>
      </c>
      <c r="I641" s="4"/>
      <c r="J641" s="4"/>
      <c r="K641" s="4">
        <v>207</v>
      </c>
      <c r="L641" s="4">
        <v>23</v>
      </c>
      <c r="M641" s="4">
        <v>3</v>
      </c>
      <c r="N641" s="4" t="s">
        <v>3</v>
      </c>
      <c r="O641" s="4">
        <v>-1</v>
      </c>
      <c r="P641" s="4"/>
      <c r="Q641" s="4"/>
      <c r="R641" s="4"/>
      <c r="S641" s="4"/>
      <c r="T641" s="4"/>
      <c r="U641" s="4"/>
      <c r="V641" s="4"/>
      <c r="W641" s="4">
        <v>1223.7844062373999</v>
      </c>
      <c r="X641" s="4">
        <v>1</v>
      </c>
      <c r="Y641" s="4">
        <v>1223.7844062373999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208</v>
      </c>
      <c r="F642" s="4">
        <f>Source!V619</f>
        <v>0</v>
      </c>
      <c r="G642" s="4" t="s">
        <v>162</v>
      </c>
      <c r="H642" s="4" t="s">
        <v>163</v>
      </c>
      <c r="I642" s="4"/>
      <c r="J642" s="4"/>
      <c r="K642" s="4">
        <v>208</v>
      </c>
      <c r="L642" s="4">
        <v>24</v>
      </c>
      <c r="M642" s="4">
        <v>3</v>
      </c>
      <c r="N642" s="4" t="s">
        <v>3</v>
      </c>
      <c r="O642" s="4">
        <v>-1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209</v>
      </c>
      <c r="F643" s="4">
        <f>ROUND(Source!W619,O643)</f>
        <v>0</v>
      </c>
      <c r="G643" s="4" t="s">
        <v>164</v>
      </c>
      <c r="H643" s="4" t="s">
        <v>165</v>
      </c>
      <c r="I643" s="4"/>
      <c r="J643" s="4"/>
      <c r="K643" s="4">
        <v>209</v>
      </c>
      <c r="L643" s="4">
        <v>25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233</v>
      </c>
      <c r="F644" s="4">
        <f>ROUND(Source!BD619,O644)</f>
        <v>0</v>
      </c>
      <c r="G644" s="4" t="s">
        <v>166</v>
      </c>
      <c r="H644" s="4" t="s">
        <v>167</v>
      </c>
      <c r="I644" s="4"/>
      <c r="J644" s="4"/>
      <c r="K644" s="4">
        <v>233</v>
      </c>
      <c r="L644" s="4">
        <v>26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210</v>
      </c>
      <c r="F645" s="4">
        <f>ROUND(Source!X619,O645)</f>
        <v>361611.03</v>
      </c>
      <c r="G645" s="4" t="s">
        <v>168</v>
      </c>
      <c r="H645" s="4" t="s">
        <v>169</v>
      </c>
      <c r="I645" s="4"/>
      <c r="J645" s="4"/>
      <c r="K645" s="4">
        <v>210</v>
      </c>
      <c r="L645" s="4">
        <v>27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361611.03</v>
      </c>
      <c r="X645" s="4">
        <v>1</v>
      </c>
      <c r="Y645" s="4">
        <v>361611.03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211</v>
      </c>
      <c r="F646" s="4">
        <f>ROUND(Source!Y619,O646)</f>
        <v>195361.65</v>
      </c>
      <c r="G646" s="4" t="s">
        <v>170</v>
      </c>
      <c r="H646" s="4" t="s">
        <v>171</v>
      </c>
      <c r="I646" s="4"/>
      <c r="J646" s="4"/>
      <c r="K646" s="4">
        <v>211</v>
      </c>
      <c r="L646" s="4">
        <v>28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195361.65</v>
      </c>
      <c r="X646" s="4">
        <v>1</v>
      </c>
      <c r="Y646" s="4">
        <v>195361.65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224</v>
      </c>
      <c r="F647" s="4">
        <f>ROUND(Source!AR619,O647)</f>
        <v>16404705.08</v>
      </c>
      <c r="G647" s="4" t="s">
        <v>172</v>
      </c>
      <c r="H647" s="4" t="s">
        <v>173</v>
      </c>
      <c r="I647" s="4"/>
      <c r="J647" s="4"/>
      <c r="K647" s="4">
        <v>224</v>
      </c>
      <c r="L647" s="4">
        <v>29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16404705.08</v>
      </c>
      <c r="X647" s="4">
        <v>1</v>
      </c>
      <c r="Y647" s="4">
        <v>16404705.08</v>
      </c>
      <c r="Z647" s="4"/>
      <c r="AA647" s="4"/>
      <c r="AB647" s="4"/>
    </row>
    <row r="649" spans="1:206" x14ac:dyDescent="0.2">
      <c r="A649" s="2">
        <v>51</v>
      </c>
      <c r="B649" s="2">
        <f>B12</f>
        <v>691</v>
      </c>
      <c r="C649" s="2">
        <f>A12</f>
        <v>1</v>
      </c>
      <c r="D649" s="2">
        <f>ROW(A12)</f>
        <v>12</v>
      </c>
      <c r="E649" s="2"/>
      <c r="F649" s="2">
        <f>IF(F12&lt;&gt;"",F12,"")</f>
        <v>80</v>
      </c>
      <c r="G649" s="2" t="str">
        <f>IF(G12&lt;&gt;"",G12,"")</f>
        <v>РП в железобетонной оболочке типа БКТП 20/0,4 кВ (по схеме БКТП)</v>
      </c>
      <c r="H649" s="2">
        <v>0</v>
      </c>
      <c r="I649" s="2"/>
      <c r="J649" s="2"/>
      <c r="K649" s="2"/>
      <c r="L649" s="2"/>
      <c r="M649" s="2"/>
      <c r="N649" s="2"/>
      <c r="O649" s="2">
        <f t="shared" ref="O649:T649" si="381">ROUND(O619,2)</f>
        <v>15781762.630000001</v>
      </c>
      <c r="P649" s="2">
        <f t="shared" si="381"/>
        <v>15101564.310000001</v>
      </c>
      <c r="Q649" s="2">
        <f t="shared" si="381"/>
        <v>222678.55</v>
      </c>
      <c r="R649" s="2">
        <f t="shared" si="381"/>
        <v>41231.1</v>
      </c>
      <c r="S649" s="2">
        <f t="shared" si="381"/>
        <v>457519.77</v>
      </c>
      <c r="T649" s="2">
        <f t="shared" si="381"/>
        <v>0</v>
      </c>
      <c r="U649" s="2">
        <f>U619</f>
        <v>1223.7844062374002</v>
      </c>
      <c r="V649" s="2">
        <f>V619</f>
        <v>0</v>
      </c>
      <c r="W649" s="2">
        <f>ROUND(W619,2)</f>
        <v>0</v>
      </c>
      <c r="X649" s="2">
        <f>ROUND(X619,2)</f>
        <v>361611.03</v>
      </c>
      <c r="Y649" s="2">
        <f>ROUND(Y619,2)</f>
        <v>195361.65</v>
      </c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>
        <f t="shared" ref="AO649:BD649" si="382">ROUND(AO619,2)</f>
        <v>0</v>
      </c>
      <c r="AP649" s="2">
        <f t="shared" si="382"/>
        <v>14703125.529999999</v>
      </c>
      <c r="AQ649" s="2">
        <f t="shared" si="382"/>
        <v>0</v>
      </c>
      <c r="AR649" s="2">
        <f t="shared" si="382"/>
        <v>16404705.08</v>
      </c>
      <c r="AS649" s="2">
        <f t="shared" si="382"/>
        <v>756466.31</v>
      </c>
      <c r="AT649" s="2">
        <f t="shared" si="382"/>
        <v>292890.23999999999</v>
      </c>
      <c r="AU649" s="2">
        <f t="shared" si="382"/>
        <v>652223</v>
      </c>
      <c r="AV649" s="2">
        <f t="shared" si="382"/>
        <v>15101564.310000001</v>
      </c>
      <c r="AW649" s="2">
        <f t="shared" si="382"/>
        <v>398438.78</v>
      </c>
      <c r="AX649" s="2">
        <f t="shared" si="382"/>
        <v>0</v>
      </c>
      <c r="AY649" s="2">
        <f t="shared" si="382"/>
        <v>398438.78</v>
      </c>
      <c r="AZ649" s="2">
        <f t="shared" si="382"/>
        <v>14703125.529999999</v>
      </c>
      <c r="BA649" s="2">
        <f t="shared" si="382"/>
        <v>0</v>
      </c>
      <c r="BB649" s="2">
        <f t="shared" si="382"/>
        <v>0</v>
      </c>
      <c r="BC649" s="2">
        <f t="shared" si="382"/>
        <v>0</v>
      </c>
      <c r="BD649" s="2">
        <f t="shared" si="382"/>
        <v>0</v>
      </c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>
        <v>0</v>
      </c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201</v>
      </c>
      <c r="F651" s="4">
        <f>ROUND(Source!O649,O651)</f>
        <v>15781762.630000001</v>
      </c>
      <c r="G651" s="4" t="s">
        <v>120</v>
      </c>
      <c r="H651" s="4" t="s">
        <v>121</v>
      </c>
      <c r="I651" s="4"/>
      <c r="J651" s="4"/>
      <c r="K651" s="4">
        <v>201</v>
      </c>
      <c r="L651" s="4">
        <v>1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15781762.630000001</v>
      </c>
      <c r="X651" s="4">
        <v>1</v>
      </c>
      <c r="Y651" s="4">
        <v>15781762.630000001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202</v>
      </c>
      <c r="F652" s="4">
        <f>ROUND(Source!P649,O652)</f>
        <v>15101564.310000001</v>
      </c>
      <c r="G652" s="4" t="s">
        <v>122</v>
      </c>
      <c r="H652" s="4" t="s">
        <v>123</v>
      </c>
      <c r="I652" s="4"/>
      <c r="J652" s="4"/>
      <c r="K652" s="4">
        <v>202</v>
      </c>
      <c r="L652" s="4">
        <v>2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15101564.310000001</v>
      </c>
      <c r="X652" s="4">
        <v>1</v>
      </c>
      <c r="Y652" s="4">
        <v>15101564.310000001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222</v>
      </c>
      <c r="F653" s="4">
        <f>ROUND(Source!AO649,O653)</f>
        <v>0</v>
      </c>
      <c r="G653" s="4" t="s">
        <v>124</v>
      </c>
      <c r="H653" s="4" t="s">
        <v>125</v>
      </c>
      <c r="I653" s="4"/>
      <c r="J653" s="4"/>
      <c r="K653" s="4">
        <v>222</v>
      </c>
      <c r="L653" s="4">
        <v>3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225</v>
      </c>
      <c r="F654" s="4">
        <f>ROUND(Source!AV649,O654)</f>
        <v>15101564.310000001</v>
      </c>
      <c r="G654" s="4" t="s">
        <v>126</v>
      </c>
      <c r="H654" s="4" t="s">
        <v>127</v>
      </c>
      <c r="I654" s="4"/>
      <c r="J654" s="4"/>
      <c r="K654" s="4">
        <v>225</v>
      </c>
      <c r="L654" s="4">
        <v>4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15101564.310000001</v>
      </c>
      <c r="X654" s="4">
        <v>1</v>
      </c>
      <c r="Y654" s="4">
        <v>15101564.310000001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226</v>
      </c>
      <c r="F655" s="4">
        <f>ROUND(Source!AW649,O655)</f>
        <v>398438.78</v>
      </c>
      <c r="G655" s="4" t="s">
        <v>128</v>
      </c>
      <c r="H655" s="4" t="s">
        <v>129</v>
      </c>
      <c r="I655" s="4"/>
      <c r="J655" s="4"/>
      <c r="K655" s="4">
        <v>226</v>
      </c>
      <c r="L655" s="4">
        <v>5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398438.78</v>
      </c>
      <c r="X655" s="4">
        <v>1</v>
      </c>
      <c r="Y655" s="4">
        <v>398438.78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227</v>
      </c>
      <c r="F656" s="4">
        <f>ROUND(Source!AX649,O656)</f>
        <v>0</v>
      </c>
      <c r="G656" s="4" t="s">
        <v>130</v>
      </c>
      <c r="H656" s="4" t="s">
        <v>131</v>
      </c>
      <c r="I656" s="4"/>
      <c r="J656" s="4"/>
      <c r="K656" s="4">
        <v>227</v>
      </c>
      <c r="L656" s="4">
        <v>6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228</v>
      </c>
      <c r="F657" s="4">
        <f>ROUND(Source!AY649,O657)</f>
        <v>398438.78</v>
      </c>
      <c r="G657" s="4" t="s">
        <v>132</v>
      </c>
      <c r="H657" s="4" t="s">
        <v>133</v>
      </c>
      <c r="I657" s="4"/>
      <c r="J657" s="4"/>
      <c r="K657" s="4">
        <v>228</v>
      </c>
      <c r="L657" s="4">
        <v>7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398438.78</v>
      </c>
      <c r="X657" s="4">
        <v>1</v>
      </c>
      <c r="Y657" s="4">
        <v>398438.78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216</v>
      </c>
      <c r="F658" s="4">
        <f>ROUND(Source!AP649,O658)</f>
        <v>14703125.529999999</v>
      </c>
      <c r="G658" s="4" t="s">
        <v>134</v>
      </c>
      <c r="H658" s="4" t="s">
        <v>135</v>
      </c>
      <c r="I658" s="4"/>
      <c r="J658" s="4"/>
      <c r="K658" s="4">
        <v>216</v>
      </c>
      <c r="L658" s="4">
        <v>8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14703125.529999999</v>
      </c>
      <c r="X658" s="4">
        <v>1</v>
      </c>
      <c r="Y658" s="4">
        <v>14703125.529999999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223</v>
      </c>
      <c r="F659" s="4">
        <f>ROUND(Source!AQ649,O659)</f>
        <v>0</v>
      </c>
      <c r="G659" s="4" t="s">
        <v>136</v>
      </c>
      <c r="H659" s="4" t="s">
        <v>137</v>
      </c>
      <c r="I659" s="4"/>
      <c r="J659" s="4"/>
      <c r="K659" s="4">
        <v>223</v>
      </c>
      <c r="L659" s="4">
        <v>9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229</v>
      </c>
      <c r="F660" s="4">
        <f>ROUND(Source!AZ649,O660)</f>
        <v>14703125.529999999</v>
      </c>
      <c r="G660" s="4" t="s">
        <v>138</v>
      </c>
      <c r="H660" s="4" t="s">
        <v>139</v>
      </c>
      <c r="I660" s="4"/>
      <c r="J660" s="4"/>
      <c r="K660" s="4">
        <v>229</v>
      </c>
      <c r="L660" s="4">
        <v>10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14703125.529999999</v>
      </c>
      <c r="X660" s="4">
        <v>1</v>
      </c>
      <c r="Y660" s="4">
        <v>14703125.529999999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203</v>
      </c>
      <c r="F661" s="4">
        <f>ROUND(Source!Q649,O661)</f>
        <v>222678.55</v>
      </c>
      <c r="G661" s="4" t="s">
        <v>140</v>
      </c>
      <c r="H661" s="4" t="s">
        <v>141</v>
      </c>
      <c r="I661" s="4"/>
      <c r="J661" s="4"/>
      <c r="K661" s="4">
        <v>203</v>
      </c>
      <c r="L661" s="4">
        <v>11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222678.55</v>
      </c>
      <c r="X661" s="4">
        <v>1</v>
      </c>
      <c r="Y661" s="4">
        <v>222678.55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231</v>
      </c>
      <c r="F662" s="4">
        <f>ROUND(Source!BB649,O662)</f>
        <v>0</v>
      </c>
      <c r="G662" s="4" t="s">
        <v>142</v>
      </c>
      <c r="H662" s="4" t="s">
        <v>143</v>
      </c>
      <c r="I662" s="4"/>
      <c r="J662" s="4"/>
      <c r="K662" s="4">
        <v>231</v>
      </c>
      <c r="L662" s="4">
        <v>12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204</v>
      </c>
      <c r="F663" s="4">
        <f>ROUND(Source!R649,O663)</f>
        <v>41231.1</v>
      </c>
      <c r="G663" s="4" t="s">
        <v>144</v>
      </c>
      <c r="H663" s="4" t="s">
        <v>145</v>
      </c>
      <c r="I663" s="4"/>
      <c r="J663" s="4"/>
      <c r="K663" s="4">
        <v>204</v>
      </c>
      <c r="L663" s="4">
        <v>13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41231.1</v>
      </c>
      <c r="X663" s="4">
        <v>1</v>
      </c>
      <c r="Y663" s="4">
        <v>41231.1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205</v>
      </c>
      <c r="F664" s="4">
        <f>ROUND(Source!S649,O664)</f>
        <v>457519.77</v>
      </c>
      <c r="G664" s="4" t="s">
        <v>146</v>
      </c>
      <c r="H664" s="4" t="s">
        <v>147</v>
      </c>
      <c r="I664" s="4"/>
      <c r="J664" s="4"/>
      <c r="K664" s="4">
        <v>205</v>
      </c>
      <c r="L664" s="4">
        <v>14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457519.77</v>
      </c>
      <c r="X664" s="4">
        <v>1</v>
      </c>
      <c r="Y664" s="4">
        <v>457519.77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232</v>
      </c>
      <c r="F665" s="4">
        <f>ROUND(Source!BC649,O665)</f>
        <v>0</v>
      </c>
      <c r="G665" s="4" t="s">
        <v>148</v>
      </c>
      <c r="H665" s="4" t="s">
        <v>149</v>
      </c>
      <c r="I665" s="4"/>
      <c r="J665" s="4"/>
      <c r="K665" s="4">
        <v>232</v>
      </c>
      <c r="L665" s="4">
        <v>15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214</v>
      </c>
      <c r="F666" s="4">
        <f>ROUND(Source!AS649,O666)</f>
        <v>756466.31</v>
      </c>
      <c r="G666" s="4" t="s">
        <v>150</v>
      </c>
      <c r="H666" s="4" t="s">
        <v>151</v>
      </c>
      <c r="I666" s="4"/>
      <c r="J666" s="4"/>
      <c r="K666" s="4">
        <v>214</v>
      </c>
      <c r="L666" s="4">
        <v>16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756466.31</v>
      </c>
      <c r="X666" s="4">
        <v>1</v>
      </c>
      <c r="Y666" s="4">
        <v>756466.31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215</v>
      </c>
      <c r="F667" s="4">
        <f>ROUND(Source!AT649,O667)</f>
        <v>292890.23999999999</v>
      </c>
      <c r="G667" s="4" t="s">
        <v>152</v>
      </c>
      <c r="H667" s="4" t="s">
        <v>153</v>
      </c>
      <c r="I667" s="4"/>
      <c r="J667" s="4"/>
      <c r="K667" s="4">
        <v>215</v>
      </c>
      <c r="L667" s="4">
        <v>17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292890.23999999999</v>
      </c>
      <c r="X667" s="4">
        <v>1</v>
      </c>
      <c r="Y667" s="4">
        <v>292890.23999999999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0</v>
      </c>
      <c r="F668" s="4">
        <f>ROUND(Source!AU649,O668)</f>
        <v>652223</v>
      </c>
      <c r="G668" s="4" t="s">
        <v>154</v>
      </c>
      <c r="H668" s="4" t="s">
        <v>155</v>
      </c>
      <c r="I668" s="4"/>
      <c r="J668" s="4"/>
      <c r="K668" s="4">
        <v>217</v>
      </c>
      <c r="L668" s="4">
        <v>18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652223</v>
      </c>
      <c r="X668" s="4">
        <v>1</v>
      </c>
      <c r="Y668" s="4">
        <v>652223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230</v>
      </c>
      <c r="F669" s="4">
        <f>ROUND(Source!BA649,O669)</f>
        <v>0</v>
      </c>
      <c r="G669" s="4" t="s">
        <v>156</v>
      </c>
      <c r="H669" s="4" t="s">
        <v>157</v>
      </c>
      <c r="I669" s="4"/>
      <c r="J669" s="4"/>
      <c r="K669" s="4">
        <v>230</v>
      </c>
      <c r="L669" s="4">
        <v>19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206</v>
      </c>
      <c r="F670" s="4">
        <f>ROUND(Source!T649,O670)</f>
        <v>0</v>
      </c>
      <c r="G670" s="4" t="s">
        <v>158</v>
      </c>
      <c r="H670" s="4" t="s">
        <v>159</v>
      </c>
      <c r="I670" s="4"/>
      <c r="J670" s="4"/>
      <c r="K670" s="4">
        <v>206</v>
      </c>
      <c r="L670" s="4">
        <v>20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207</v>
      </c>
      <c r="F671" s="4">
        <f>Source!U649</f>
        <v>1223.7844062374002</v>
      </c>
      <c r="G671" s="4" t="s">
        <v>160</v>
      </c>
      <c r="H671" s="4" t="s">
        <v>161</v>
      </c>
      <c r="I671" s="4"/>
      <c r="J671" s="4"/>
      <c r="K671" s="4">
        <v>207</v>
      </c>
      <c r="L671" s="4">
        <v>21</v>
      </c>
      <c r="M671" s="4">
        <v>3</v>
      </c>
      <c r="N671" s="4" t="s">
        <v>3</v>
      </c>
      <c r="O671" s="4">
        <v>-1</v>
      </c>
      <c r="P671" s="4"/>
      <c r="Q671" s="4"/>
      <c r="R671" s="4"/>
      <c r="S671" s="4"/>
      <c r="T671" s="4"/>
      <c r="U671" s="4"/>
      <c r="V671" s="4"/>
      <c r="W671" s="4">
        <v>1223.7844062373999</v>
      </c>
      <c r="X671" s="4">
        <v>1</v>
      </c>
      <c r="Y671" s="4">
        <v>1223.7844062373999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208</v>
      </c>
      <c r="F672" s="4">
        <f>Source!V649</f>
        <v>0</v>
      </c>
      <c r="G672" s="4" t="s">
        <v>162</v>
      </c>
      <c r="H672" s="4" t="s">
        <v>163</v>
      </c>
      <c r="I672" s="4"/>
      <c r="J672" s="4"/>
      <c r="K672" s="4">
        <v>208</v>
      </c>
      <c r="L672" s="4">
        <v>22</v>
      </c>
      <c r="M672" s="4">
        <v>3</v>
      </c>
      <c r="N672" s="4" t="s">
        <v>3</v>
      </c>
      <c r="O672" s="4">
        <v>-1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209</v>
      </c>
      <c r="F673" s="4">
        <f>ROUND(Source!W649,O673)</f>
        <v>0</v>
      </c>
      <c r="G673" s="4" t="s">
        <v>164</v>
      </c>
      <c r="H673" s="4" t="s">
        <v>165</v>
      </c>
      <c r="I673" s="4"/>
      <c r="J673" s="4"/>
      <c r="K673" s="4">
        <v>209</v>
      </c>
      <c r="L673" s="4">
        <v>23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233</v>
      </c>
      <c r="F674" s="4">
        <f>ROUND(Source!BD649,O674)</f>
        <v>0</v>
      </c>
      <c r="G674" s="4" t="s">
        <v>166</v>
      </c>
      <c r="H674" s="4" t="s">
        <v>167</v>
      </c>
      <c r="I674" s="4"/>
      <c r="J674" s="4"/>
      <c r="K674" s="4">
        <v>233</v>
      </c>
      <c r="L674" s="4">
        <v>24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210</v>
      </c>
      <c r="F675" s="4">
        <f>ROUND(Source!X649,O675)</f>
        <v>361611.03</v>
      </c>
      <c r="G675" s="4" t="s">
        <v>168</v>
      </c>
      <c r="H675" s="4" t="s">
        <v>169</v>
      </c>
      <c r="I675" s="4"/>
      <c r="J675" s="4"/>
      <c r="K675" s="4">
        <v>210</v>
      </c>
      <c r="L675" s="4">
        <v>25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361611.03</v>
      </c>
      <c r="X675" s="4">
        <v>1</v>
      </c>
      <c r="Y675" s="4">
        <v>361611.03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211</v>
      </c>
      <c r="F676" s="4">
        <f>ROUND(Source!Y649,O676)</f>
        <v>195361.65</v>
      </c>
      <c r="G676" s="4" t="s">
        <v>170</v>
      </c>
      <c r="H676" s="4" t="s">
        <v>171</v>
      </c>
      <c r="I676" s="4"/>
      <c r="J676" s="4"/>
      <c r="K676" s="4">
        <v>211</v>
      </c>
      <c r="L676" s="4">
        <v>26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195361.65</v>
      </c>
      <c r="X676" s="4">
        <v>1</v>
      </c>
      <c r="Y676" s="4">
        <v>195361.65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0</v>
      </c>
      <c r="F677" s="4">
        <f>ROUND(Source!AR649,O677)</f>
        <v>16404705.08</v>
      </c>
      <c r="G677" s="4" t="s">
        <v>172</v>
      </c>
      <c r="H677" s="4" t="s">
        <v>173</v>
      </c>
      <c r="I677" s="4"/>
      <c r="J677" s="4"/>
      <c r="K677" s="4">
        <v>224</v>
      </c>
      <c r="L677" s="4">
        <v>27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16404705.08</v>
      </c>
      <c r="X677" s="4">
        <v>1</v>
      </c>
      <c r="Y677" s="4">
        <v>16404705.08</v>
      </c>
      <c r="Z677" s="4"/>
      <c r="AA677" s="4"/>
      <c r="AB677" s="4"/>
    </row>
    <row r="678" spans="1:28" x14ac:dyDescent="0.2">
      <c r="A678" s="4">
        <v>50</v>
      </c>
      <c r="B678" s="4">
        <v>1</v>
      </c>
      <c r="C678" s="4">
        <v>0</v>
      </c>
      <c r="D678" s="4">
        <v>2</v>
      </c>
      <c r="E678" s="4">
        <v>224</v>
      </c>
      <c r="F678" s="4">
        <f>ROUND(F679+F680+F681+F682,O678)</f>
        <v>16404705.08</v>
      </c>
      <c r="G678" s="4" t="s">
        <v>530</v>
      </c>
      <c r="H678" s="4" t="s">
        <v>531</v>
      </c>
      <c r="I678" s="4"/>
      <c r="J678" s="4"/>
      <c r="K678" s="4">
        <v>212</v>
      </c>
      <c r="L678" s="4">
        <v>28</v>
      </c>
      <c r="M678" s="4">
        <v>0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16404705.08</v>
      </c>
      <c r="X678" s="4">
        <v>1</v>
      </c>
      <c r="Y678" s="4">
        <v>16404705.08</v>
      </c>
      <c r="Z678" s="4"/>
      <c r="AA678" s="4"/>
      <c r="AB678" s="4"/>
    </row>
    <row r="679" spans="1:28" x14ac:dyDescent="0.2">
      <c r="A679" s="4">
        <v>50</v>
      </c>
      <c r="B679" s="4">
        <v>1</v>
      </c>
      <c r="C679" s="4">
        <v>0</v>
      </c>
      <c r="D679" s="4">
        <v>2</v>
      </c>
      <c r="E679" s="4">
        <v>0</v>
      </c>
      <c r="F679" s="4">
        <f>ROUND(F666+F667,O679)</f>
        <v>1049356.55</v>
      </c>
      <c r="G679" s="4" t="s">
        <v>532</v>
      </c>
      <c r="H679" s="4" t="s">
        <v>533</v>
      </c>
      <c r="I679" s="4"/>
      <c r="J679" s="4"/>
      <c r="K679" s="4">
        <v>212</v>
      </c>
      <c r="L679" s="4">
        <v>29</v>
      </c>
      <c r="M679" s="4">
        <v>0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1049356.55</v>
      </c>
      <c r="X679" s="4">
        <v>1</v>
      </c>
      <c r="Y679" s="4">
        <v>1049356.55</v>
      </c>
      <c r="Z679" s="4"/>
      <c r="AA679" s="4"/>
      <c r="AB679" s="4"/>
    </row>
    <row r="680" spans="1:28" x14ac:dyDescent="0.2">
      <c r="A680" s="4">
        <v>50</v>
      </c>
      <c r="B680" s="4">
        <v>1</v>
      </c>
      <c r="C680" s="4">
        <v>0</v>
      </c>
      <c r="D680" s="4">
        <v>2</v>
      </c>
      <c r="E680" s="4">
        <v>0</v>
      </c>
      <c r="F680" s="4">
        <f>ROUND(F658,O680)</f>
        <v>14703125.529999999</v>
      </c>
      <c r="G680" s="4" t="s">
        <v>534</v>
      </c>
      <c r="H680" s="4" t="s">
        <v>475</v>
      </c>
      <c r="I680" s="4"/>
      <c r="J680" s="4"/>
      <c r="K680" s="4">
        <v>212</v>
      </c>
      <c r="L680" s="4">
        <v>30</v>
      </c>
      <c r="M680" s="4">
        <v>0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14703125.529999999</v>
      </c>
      <c r="X680" s="4">
        <v>1</v>
      </c>
      <c r="Y680" s="4">
        <v>14703125.529999999</v>
      </c>
      <c r="Z680" s="4"/>
      <c r="AA680" s="4"/>
      <c r="AB680" s="4"/>
    </row>
    <row r="681" spans="1:28" x14ac:dyDescent="0.2">
      <c r="A681" s="4">
        <v>50</v>
      </c>
      <c r="B681" s="4">
        <v>1</v>
      </c>
      <c r="C681" s="4">
        <v>0</v>
      </c>
      <c r="D681" s="4">
        <v>2</v>
      </c>
      <c r="E681" s="4">
        <v>0</v>
      </c>
      <c r="F681" s="4">
        <f>ROUND(F608,O681)</f>
        <v>610933.57999999996</v>
      </c>
      <c r="G681" s="4" t="s">
        <v>535</v>
      </c>
      <c r="H681" s="4" t="s">
        <v>536</v>
      </c>
      <c r="I681" s="4"/>
      <c r="J681" s="4"/>
      <c r="K681" s="4">
        <v>212</v>
      </c>
      <c r="L681" s="4">
        <v>31</v>
      </c>
      <c r="M681" s="4">
        <v>0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610933.57999999996</v>
      </c>
      <c r="X681" s="4">
        <v>1</v>
      </c>
      <c r="Y681" s="4">
        <v>610933.57999999996</v>
      </c>
      <c r="Z681" s="4"/>
      <c r="AA681" s="4"/>
      <c r="AB681" s="4"/>
    </row>
    <row r="682" spans="1:28" x14ac:dyDescent="0.2">
      <c r="A682" s="4">
        <v>50</v>
      </c>
      <c r="B682" s="4">
        <v>1</v>
      </c>
      <c r="C682" s="4">
        <v>0</v>
      </c>
      <c r="D682" s="4">
        <v>2</v>
      </c>
      <c r="E682" s="4">
        <v>0</v>
      </c>
      <c r="F682" s="4">
        <f>ROUND(F668-F608,O682)</f>
        <v>41289.42</v>
      </c>
      <c r="G682" s="4" t="s">
        <v>537</v>
      </c>
      <c r="H682" s="4" t="s">
        <v>154</v>
      </c>
      <c r="I682" s="4"/>
      <c r="J682" s="4"/>
      <c r="K682" s="4">
        <v>212</v>
      </c>
      <c r="L682" s="4">
        <v>32</v>
      </c>
      <c r="M682" s="4">
        <v>0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41289.42</v>
      </c>
      <c r="X682" s="4">
        <v>1</v>
      </c>
      <c r="Y682" s="4">
        <v>41289.42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2</v>
      </c>
      <c r="E683" s="4">
        <v>217</v>
      </c>
      <c r="F683" s="4">
        <f>ROUND(F668,O683)</f>
        <v>652223</v>
      </c>
      <c r="G683" s="4" t="s">
        <v>3</v>
      </c>
      <c r="H683" s="4" t="s">
        <v>538</v>
      </c>
      <c r="I683" s="4"/>
      <c r="J683" s="4"/>
      <c r="K683" s="4">
        <v>212</v>
      </c>
      <c r="L683" s="4">
        <v>33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652223</v>
      </c>
      <c r="X683" s="4">
        <v>1</v>
      </c>
      <c r="Y683" s="4">
        <v>652223</v>
      </c>
      <c r="Z683" s="4"/>
      <c r="AA683" s="4"/>
      <c r="AB683" s="4"/>
    </row>
    <row r="685" spans="1:28" x14ac:dyDescent="0.2">
      <c r="A685">
        <v>71</v>
      </c>
      <c r="B685">
        <v>1</v>
      </c>
      <c r="D685">
        <v>382</v>
      </c>
      <c r="E685">
        <v>83191767</v>
      </c>
      <c r="F685" t="s">
        <v>3</v>
      </c>
      <c r="G685" t="s">
        <v>3</v>
      </c>
      <c r="H685">
        <v>-1</v>
      </c>
      <c r="I685">
        <v>-1</v>
      </c>
    </row>
    <row r="686" spans="1:28" x14ac:dyDescent="0.2">
      <c r="A686">
        <v>71</v>
      </c>
      <c r="B686">
        <v>1</v>
      </c>
      <c r="D686">
        <v>388</v>
      </c>
      <c r="E686">
        <v>83191767</v>
      </c>
      <c r="F686" t="s">
        <v>3</v>
      </c>
      <c r="G686" t="s">
        <v>3</v>
      </c>
      <c r="H686">
        <v>-1</v>
      </c>
      <c r="I686">
        <v>-1</v>
      </c>
    </row>
    <row r="689" spans="1:40" x14ac:dyDescent="0.2">
      <c r="A689">
        <v>-1</v>
      </c>
    </row>
    <row r="691" spans="1:40" x14ac:dyDescent="0.2">
      <c r="A691" s="3">
        <v>75</v>
      </c>
      <c r="B691" s="3" t="s">
        <v>539</v>
      </c>
      <c r="C691" s="3">
        <v>2022</v>
      </c>
      <c r="D691" s="3">
        <v>0</v>
      </c>
      <c r="E691" s="3">
        <v>1</v>
      </c>
      <c r="F691" s="3"/>
      <c r="G691" s="3">
        <v>0</v>
      </c>
      <c r="H691" s="3">
        <v>2</v>
      </c>
      <c r="I691" s="3">
        <v>1</v>
      </c>
      <c r="J691" s="3">
        <v>1</v>
      </c>
      <c r="K691" s="3">
        <v>95</v>
      </c>
      <c r="L691" s="3">
        <v>65</v>
      </c>
      <c r="M691" s="3">
        <v>0</v>
      </c>
      <c r="N691" s="3">
        <v>109159563</v>
      </c>
      <c r="O691" s="3">
        <v>1</v>
      </c>
    </row>
    <row r="692" spans="1:40" x14ac:dyDescent="0.2">
      <c r="A692" s="5">
        <v>1</v>
      </c>
      <c r="B692" s="5" t="s">
        <v>540</v>
      </c>
      <c r="C692" s="5" t="s">
        <v>541</v>
      </c>
      <c r="D692" s="5">
        <v>2022</v>
      </c>
      <c r="E692" s="5">
        <v>1</v>
      </c>
      <c r="F692" s="5">
        <v>1</v>
      </c>
      <c r="G692" s="5">
        <v>1</v>
      </c>
      <c r="H692" s="5">
        <v>0</v>
      </c>
      <c r="I692" s="5">
        <v>2</v>
      </c>
      <c r="J692" s="5">
        <v>1</v>
      </c>
      <c r="K692" s="5">
        <v>6.82</v>
      </c>
      <c r="L692" s="5">
        <v>5.14</v>
      </c>
      <c r="M692" s="5">
        <v>1</v>
      </c>
      <c r="N692" s="5">
        <v>1</v>
      </c>
      <c r="O692" s="5">
        <v>6.82</v>
      </c>
      <c r="P692" s="5">
        <v>5.14</v>
      </c>
      <c r="Q692" s="5">
        <v>1</v>
      </c>
      <c r="R692" s="5" t="s">
        <v>3</v>
      </c>
      <c r="S692" s="5" t="s">
        <v>3</v>
      </c>
      <c r="T692" s="5" t="s">
        <v>3</v>
      </c>
      <c r="U692" s="5" t="s">
        <v>3</v>
      </c>
      <c r="V692" s="5" t="s">
        <v>3</v>
      </c>
      <c r="W692" s="5" t="s">
        <v>3</v>
      </c>
      <c r="X692" s="5" t="s">
        <v>3</v>
      </c>
      <c r="Y692" s="5" t="s">
        <v>3</v>
      </c>
      <c r="Z692" s="5" t="s">
        <v>3</v>
      </c>
      <c r="AA692" s="5" t="s">
        <v>542</v>
      </c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>
        <v>109159564</v>
      </c>
    </row>
    <row r="696" spans="1:40" x14ac:dyDescent="0.2">
      <c r="A696">
        <v>65</v>
      </c>
      <c r="C696">
        <v>1</v>
      </c>
      <c r="D696">
        <v>0</v>
      </c>
      <c r="E69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543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109159563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(Source!F636)/1000</f>
        <v>756.46631000000002</v>
      </c>
      <c r="F16" s="7">
        <f>(Source!F637)/1000</f>
        <v>292.89024000000001</v>
      </c>
      <c r="G16" s="7">
        <f>(Source!F628)/1000</f>
        <v>14703.125529999999</v>
      </c>
      <c r="H16" s="7">
        <f>(Source!F638)/1000+(Source!F639)/1000</f>
        <v>652.22299999999996</v>
      </c>
      <c r="I16" s="7">
        <f>E16+F16+G16+H16</f>
        <v>16404.70508</v>
      </c>
      <c r="J16" s="7">
        <f>(Source!F634)/1000</f>
        <v>457.51976999999999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15781762.630000001</v>
      </c>
      <c r="AU16" s="7">
        <v>15101564.310000001</v>
      </c>
      <c r="AV16" s="7">
        <v>0</v>
      </c>
      <c r="AW16" s="7">
        <v>14703125.529999999</v>
      </c>
      <c r="AX16" s="7">
        <v>0</v>
      </c>
      <c r="AY16" s="7">
        <v>222678.55</v>
      </c>
      <c r="AZ16" s="7">
        <v>41231.1</v>
      </c>
      <c r="BA16" s="7">
        <v>457519.77</v>
      </c>
      <c r="BB16" s="7">
        <v>756466.31</v>
      </c>
      <c r="BC16" s="7">
        <v>292890.23999999999</v>
      </c>
      <c r="BD16" s="7">
        <v>652223</v>
      </c>
      <c r="BE16" s="7">
        <v>0</v>
      </c>
      <c r="BF16" s="7">
        <v>1223.7844062373999</v>
      </c>
      <c r="BG16" s="7">
        <v>0</v>
      </c>
      <c r="BH16" s="7">
        <v>0</v>
      </c>
      <c r="BI16" s="7">
        <v>361611.03</v>
      </c>
      <c r="BJ16" s="7">
        <v>195361.65</v>
      </c>
      <c r="BK16" s="7">
        <v>16404705.08</v>
      </c>
    </row>
    <row r="18" spans="1:19" x14ac:dyDescent="0.2">
      <c r="A18">
        <v>51</v>
      </c>
      <c r="E18" s="8">
        <f>SUMIF(A16:A17,3,E16:E17)</f>
        <v>756.46631000000002</v>
      </c>
      <c r="F18" s="8">
        <f>SUMIF(A16:A17,3,F16:F17)</f>
        <v>292.89024000000001</v>
      </c>
      <c r="G18" s="8">
        <f>SUMIF(A16:A17,3,G16:G17)</f>
        <v>14703.125529999999</v>
      </c>
      <c r="H18" s="8">
        <f>SUMIF(A16:A17,3,H16:H17)</f>
        <v>652.22299999999996</v>
      </c>
      <c r="I18" s="8">
        <f>SUMIF(A16:A17,3,I16:I17)</f>
        <v>16404.70508</v>
      </c>
      <c r="J18" s="8">
        <f>SUMIF(A16:A17,3,J16:J17)</f>
        <v>457.51976999999999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15781762.630000001</v>
      </c>
      <c r="G20" s="4" t="s">
        <v>120</v>
      </c>
      <c r="H20" s="4" t="s">
        <v>121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15101564.310000001</v>
      </c>
      <c r="G21" s="4" t="s">
        <v>122</v>
      </c>
      <c r="H21" s="4" t="s">
        <v>123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124</v>
      </c>
      <c r="H22" s="4" t="s">
        <v>125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15101564.310000001</v>
      </c>
      <c r="G23" s="4" t="s">
        <v>126</v>
      </c>
      <c r="H23" s="4" t="s">
        <v>127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398438.78</v>
      </c>
      <c r="G24" s="4" t="s">
        <v>128</v>
      </c>
      <c r="H24" s="4" t="s">
        <v>129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130</v>
      </c>
      <c r="H25" s="4" t="s">
        <v>131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398438.78</v>
      </c>
      <c r="G26" s="4" t="s">
        <v>132</v>
      </c>
      <c r="H26" s="4" t="s">
        <v>133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14703125.529999999</v>
      </c>
      <c r="G27" s="4" t="s">
        <v>134</v>
      </c>
      <c r="H27" s="4" t="s">
        <v>135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136</v>
      </c>
      <c r="H28" s="4" t="s">
        <v>137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14703125.529999999</v>
      </c>
      <c r="G29" s="4" t="s">
        <v>138</v>
      </c>
      <c r="H29" s="4" t="s">
        <v>139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222678.55</v>
      </c>
      <c r="G30" s="4" t="s">
        <v>140</v>
      </c>
      <c r="H30" s="4" t="s">
        <v>141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142</v>
      </c>
      <c r="H31" s="4" t="s">
        <v>143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41231.1</v>
      </c>
      <c r="G32" s="4" t="s">
        <v>144</v>
      </c>
      <c r="H32" s="4" t="s">
        <v>145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457519.77</v>
      </c>
      <c r="G33" s="4" t="s">
        <v>146</v>
      </c>
      <c r="H33" s="4" t="s">
        <v>147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148</v>
      </c>
      <c r="H34" s="4" t="s">
        <v>149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756466.31</v>
      </c>
      <c r="G35" s="4" t="s">
        <v>150</v>
      </c>
      <c r="H35" s="4" t="s">
        <v>151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292890.23999999999</v>
      </c>
      <c r="G36" s="4" t="s">
        <v>152</v>
      </c>
      <c r="H36" s="4" t="s">
        <v>153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652223</v>
      </c>
      <c r="G37" s="4" t="s">
        <v>154</v>
      </c>
      <c r="H37" s="4" t="s">
        <v>155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156</v>
      </c>
      <c r="H38" s="4" t="s">
        <v>157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158</v>
      </c>
      <c r="H39" s="4" t="s">
        <v>159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1223.7844062373999</v>
      </c>
      <c r="G40" s="4" t="s">
        <v>160</v>
      </c>
      <c r="H40" s="4" t="s">
        <v>161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162</v>
      </c>
      <c r="H41" s="4" t="s">
        <v>163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164</v>
      </c>
      <c r="H42" s="4" t="s">
        <v>165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166</v>
      </c>
      <c r="H43" s="4" t="s">
        <v>167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361611.03</v>
      </c>
      <c r="G44" s="4" t="s">
        <v>168</v>
      </c>
      <c r="H44" s="4" t="s">
        <v>169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195361.65</v>
      </c>
      <c r="G45" s="4" t="s">
        <v>170</v>
      </c>
      <c r="H45" s="4" t="s">
        <v>171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16404705.08</v>
      </c>
      <c r="G46" s="4" t="s">
        <v>172</v>
      </c>
      <c r="H46" s="4" t="s">
        <v>173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16404705.08</v>
      </c>
      <c r="G47" s="4" t="s">
        <v>530</v>
      </c>
      <c r="H47" s="4" t="s">
        <v>531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1049356.55</v>
      </c>
      <c r="G48" s="4" t="s">
        <v>532</v>
      </c>
      <c r="H48" s="4" t="s">
        <v>533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14703125.529999999</v>
      </c>
      <c r="G49" s="4" t="s">
        <v>534</v>
      </c>
      <c r="H49" s="4" t="s">
        <v>475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610933.57999999996</v>
      </c>
      <c r="G50" s="4" t="s">
        <v>535</v>
      </c>
      <c r="H50" s="4" t="s">
        <v>536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41289.42</v>
      </c>
      <c r="G51" s="4" t="s">
        <v>537</v>
      </c>
      <c r="H51" s="4" t="s">
        <v>154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652223</v>
      </c>
      <c r="G52" s="4" t="s">
        <v>3</v>
      </c>
      <c r="H52" s="4" t="s">
        <v>538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539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109159563</v>
      </c>
      <c r="O57" s="3">
        <v>1</v>
      </c>
    </row>
    <row r="58" spans="1:40" x14ac:dyDescent="0.2">
      <c r="A58" s="5">
        <v>1</v>
      </c>
      <c r="B58" s="5" t="s">
        <v>540</v>
      </c>
      <c r="C58" s="5" t="s">
        <v>541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542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109159564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8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109159563</v>
      </c>
      <c r="C1">
        <v>109160439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544</v>
      </c>
      <c r="J1" t="s">
        <v>3</v>
      </c>
      <c r="K1" t="s">
        <v>545</v>
      </c>
      <c r="L1">
        <v>1191</v>
      </c>
      <c r="N1">
        <v>1013</v>
      </c>
      <c r="O1" t="s">
        <v>546</v>
      </c>
      <c r="P1" t="s">
        <v>546</v>
      </c>
      <c r="Q1">
        <v>1</v>
      </c>
      <c r="W1">
        <v>0</v>
      </c>
      <c r="X1">
        <v>476480486</v>
      </c>
      <c r="Y1">
        <v>1.4490000000000001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1.05</v>
      </c>
      <c r="AU1" t="s">
        <v>24</v>
      </c>
      <c r="AV1">
        <v>1</v>
      </c>
      <c r="AW1">
        <v>2</v>
      </c>
      <c r="AX1">
        <v>109160443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1.1312343</v>
      </c>
      <c r="CY1">
        <f>AD1</f>
        <v>0</v>
      </c>
      <c r="CZ1">
        <f>AH1</f>
        <v>0</v>
      </c>
      <c r="DA1">
        <f>AL1</f>
        <v>1</v>
      </c>
      <c r="DB1">
        <f>ROUND(((ROUND(AT1*CZ1,2)*1.15)*1.2),6)</f>
        <v>0</v>
      </c>
      <c r="DC1">
        <f>ROUND(((ROUND(AT1*AG1,2)*1.15)*1.2),6)</f>
        <v>0</v>
      </c>
    </row>
    <row r="2" spans="1:107" x14ac:dyDescent="0.2">
      <c r="A2">
        <f>ROW(Source!A32)</f>
        <v>32</v>
      </c>
      <c r="B2">
        <v>109159563</v>
      </c>
      <c r="C2">
        <v>109160439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547</v>
      </c>
      <c r="J2" t="s">
        <v>548</v>
      </c>
      <c r="K2" t="s">
        <v>549</v>
      </c>
      <c r="L2">
        <v>1367</v>
      </c>
      <c r="N2">
        <v>1011</v>
      </c>
      <c r="O2" t="s">
        <v>492</v>
      </c>
      <c r="P2" t="s">
        <v>492</v>
      </c>
      <c r="Q2">
        <v>1</v>
      </c>
      <c r="W2">
        <v>0</v>
      </c>
      <c r="X2">
        <v>695902881</v>
      </c>
      <c r="Y2">
        <v>1.0501799999999999</v>
      </c>
      <c r="AA2">
        <v>0</v>
      </c>
      <c r="AB2">
        <v>1276.76</v>
      </c>
      <c r="AC2">
        <v>823.8</v>
      </c>
      <c r="AD2">
        <v>0</v>
      </c>
      <c r="AE2">
        <v>0</v>
      </c>
      <c r="AF2">
        <v>110.31</v>
      </c>
      <c r="AG2">
        <v>26.52</v>
      </c>
      <c r="AH2">
        <v>0</v>
      </c>
      <c r="AI2">
        <v>1</v>
      </c>
      <c r="AJ2">
        <v>9.7100000000000009</v>
      </c>
      <c r="AK2">
        <v>26.06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0.76100000000000001</v>
      </c>
      <c r="AU2" t="s">
        <v>24</v>
      </c>
      <c r="AV2">
        <v>0</v>
      </c>
      <c r="AW2">
        <v>2</v>
      </c>
      <c r="AX2">
        <v>109160444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0.81987552599999991</v>
      </c>
      <c r="CY2">
        <f>AB2</f>
        <v>1276.76</v>
      </c>
      <c r="CZ2">
        <f>AF2</f>
        <v>110.31</v>
      </c>
      <c r="DA2">
        <f>AJ2</f>
        <v>9.7100000000000009</v>
      </c>
      <c r="DB2">
        <f>ROUND(((ROUND(AT2*CZ2,2)*1.15)*1.2),6)</f>
        <v>115.851</v>
      </c>
      <c r="DC2">
        <f>ROUND(((ROUND(AT2*AG2,2)*1.15)*1.2),6)</f>
        <v>27.848400000000002</v>
      </c>
    </row>
    <row r="3" spans="1:107" x14ac:dyDescent="0.2">
      <c r="A3">
        <f>ROW(Source!A32)</f>
        <v>32</v>
      </c>
      <c r="B3">
        <v>109159563</v>
      </c>
      <c r="C3">
        <v>109160439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550</v>
      </c>
      <c r="J3" t="s">
        <v>551</v>
      </c>
      <c r="K3" t="s">
        <v>552</v>
      </c>
      <c r="L3">
        <v>1367</v>
      </c>
      <c r="N3">
        <v>1011</v>
      </c>
      <c r="O3" t="s">
        <v>492</v>
      </c>
      <c r="P3" t="s">
        <v>492</v>
      </c>
      <c r="Q3">
        <v>1</v>
      </c>
      <c r="W3">
        <v>0</v>
      </c>
      <c r="X3">
        <v>-998810610</v>
      </c>
      <c r="Y3">
        <v>4.18485</v>
      </c>
      <c r="AA3">
        <v>0</v>
      </c>
      <c r="AB3">
        <v>1674.7</v>
      </c>
      <c r="AC3">
        <v>853.31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8.52</v>
      </c>
      <c r="AK3">
        <v>26.06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3.0325000000000002</v>
      </c>
      <c r="AU3" t="s">
        <v>24</v>
      </c>
      <c r="AV3">
        <v>0</v>
      </c>
      <c r="AW3">
        <v>2</v>
      </c>
      <c r="AX3">
        <v>109160445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3.2671123949999998</v>
      </c>
      <c r="CY3">
        <f>AB3</f>
        <v>1674.7</v>
      </c>
      <c r="CZ3">
        <f>AF3</f>
        <v>164.9</v>
      </c>
      <c r="DA3">
        <f>AJ3</f>
        <v>8.52</v>
      </c>
      <c r="DB3">
        <f>ROUND(((ROUND(AT3*CZ3,2)*1.15)*1.2),6)</f>
        <v>690.08280000000002</v>
      </c>
      <c r="DC3">
        <f>ROUND(((ROUND(AT3*AG3,2)*1.15)*1.2),6)</f>
        <v>114.95399999999999</v>
      </c>
    </row>
    <row r="4" spans="1:107" x14ac:dyDescent="0.2">
      <c r="A4">
        <f>ROW(Source!A33)</f>
        <v>33</v>
      </c>
      <c r="B4">
        <v>109159563</v>
      </c>
      <c r="C4">
        <v>109160446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544</v>
      </c>
      <c r="J4" t="s">
        <v>3</v>
      </c>
      <c r="K4" t="s">
        <v>545</v>
      </c>
      <c r="L4">
        <v>1191</v>
      </c>
      <c r="N4">
        <v>1013</v>
      </c>
      <c r="O4" t="s">
        <v>546</v>
      </c>
      <c r="P4" t="s">
        <v>546</v>
      </c>
      <c r="Q4">
        <v>1</v>
      </c>
      <c r="W4">
        <v>0</v>
      </c>
      <c r="X4">
        <v>476480486</v>
      </c>
      <c r="Y4">
        <v>1.2833999999999999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0.93</v>
      </c>
      <c r="AU4" t="s">
        <v>24</v>
      </c>
      <c r="AV4">
        <v>1</v>
      </c>
      <c r="AW4">
        <v>2</v>
      </c>
      <c r="AX4">
        <v>109160449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Y4*Source!I33</f>
        <v>0.51977699999999993</v>
      </c>
      <c r="CY4">
        <f>AD4</f>
        <v>0</v>
      </c>
      <c r="CZ4">
        <f>AH4</f>
        <v>0</v>
      </c>
      <c r="DA4">
        <f>AL4</f>
        <v>1</v>
      </c>
      <c r="DB4">
        <f>ROUND(((ROUND(AT4*CZ4,2)*1.15)*1.2),6)</f>
        <v>0</v>
      </c>
      <c r="DC4">
        <f>ROUND(((ROUND(AT4*AG4,2)*1.15)*1.2),6)</f>
        <v>0</v>
      </c>
    </row>
    <row r="5" spans="1:107" x14ac:dyDescent="0.2">
      <c r="A5">
        <f>ROW(Source!A33)</f>
        <v>33</v>
      </c>
      <c r="B5">
        <v>109159563</v>
      </c>
      <c r="C5">
        <v>109160446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550</v>
      </c>
      <c r="J5" t="s">
        <v>551</v>
      </c>
      <c r="K5" t="s">
        <v>552</v>
      </c>
      <c r="L5">
        <v>1367</v>
      </c>
      <c r="N5">
        <v>1011</v>
      </c>
      <c r="O5" t="s">
        <v>492</v>
      </c>
      <c r="P5" t="s">
        <v>492</v>
      </c>
      <c r="Q5">
        <v>1</v>
      </c>
      <c r="W5">
        <v>0</v>
      </c>
      <c r="X5">
        <v>-998810610</v>
      </c>
      <c r="Y5">
        <v>3.53349</v>
      </c>
      <c r="AA5">
        <v>0</v>
      </c>
      <c r="AB5">
        <v>1674.7</v>
      </c>
      <c r="AC5">
        <v>853.31</v>
      </c>
      <c r="AD5">
        <v>0</v>
      </c>
      <c r="AE5">
        <v>0</v>
      </c>
      <c r="AF5">
        <v>164.9</v>
      </c>
      <c r="AG5">
        <v>27.47</v>
      </c>
      <c r="AH5">
        <v>0</v>
      </c>
      <c r="AI5">
        <v>1</v>
      </c>
      <c r="AJ5">
        <v>8.52</v>
      </c>
      <c r="AK5">
        <v>26.06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2.5605000000000002</v>
      </c>
      <c r="AU5" t="s">
        <v>24</v>
      </c>
      <c r="AV5">
        <v>0</v>
      </c>
      <c r="AW5">
        <v>2</v>
      </c>
      <c r="AX5">
        <v>109160450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Y5*Source!I33</f>
        <v>1.4310634500000001</v>
      </c>
      <c r="CY5">
        <f>AB5</f>
        <v>1674.7</v>
      </c>
      <c r="CZ5">
        <f>AF5</f>
        <v>164.9</v>
      </c>
      <c r="DA5">
        <f>AJ5</f>
        <v>8.52</v>
      </c>
      <c r="DB5">
        <f>ROUND(((ROUND(AT5*CZ5,2)*1.15)*1.2),6)</f>
        <v>582.67740000000003</v>
      </c>
      <c r="DC5">
        <f>ROUND(((ROUND(AT5*AG5,2)*1.15)*1.2),6)</f>
        <v>97.069199999999995</v>
      </c>
    </row>
    <row r="6" spans="1:107" x14ac:dyDescent="0.2">
      <c r="A6">
        <f>ROW(Source!A34)</f>
        <v>34</v>
      </c>
      <c r="B6">
        <v>109159563</v>
      </c>
      <c r="C6">
        <v>109160451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544</v>
      </c>
      <c r="J6" t="s">
        <v>3</v>
      </c>
      <c r="K6" t="s">
        <v>545</v>
      </c>
      <c r="L6">
        <v>1191</v>
      </c>
      <c r="N6">
        <v>1013</v>
      </c>
      <c r="O6" t="s">
        <v>546</v>
      </c>
      <c r="P6" t="s">
        <v>546</v>
      </c>
      <c r="Q6">
        <v>1</v>
      </c>
      <c r="W6">
        <v>0</v>
      </c>
      <c r="X6">
        <v>476480486</v>
      </c>
      <c r="Y6">
        <v>573.47279999999989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346.3</v>
      </c>
      <c r="AU6" t="s">
        <v>36</v>
      </c>
      <c r="AV6">
        <v>1</v>
      </c>
      <c r="AW6">
        <v>2</v>
      </c>
      <c r="AX6">
        <v>109160453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Y6*Source!I34</f>
        <v>12.100276079999999</v>
      </c>
      <c r="CY6">
        <f>AD6</f>
        <v>0</v>
      </c>
      <c r="CZ6">
        <f>AH6</f>
        <v>0</v>
      </c>
      <c r="DA6">
        <f>AL6</f>
        <v>1</v>
      </c>
      <c r="DB6">
        <f>ROUND((((ROUND(AT6*CZ6,2)*1.2)*1.15)*1.2),6)</f>
        <v>0</v>
      </c>
      <c r="DC6">
        <f>ROUND((((ROUND(AT6*AG6,2)*1.2)*1.15)*1.2),6)</f>
        <v>0</v>
      </c>
    </row>
    <row r="7" spans="1:107" x14ac:dyDescent="0.2">
      <c r="A7">
        <f>ROW(Source!A35)</f>
        <v>35</v>
      </c>
      <c r="B7">
        <v>109159563</v>
      </c>
      <c r="C7">
        <v>109160454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553</v>
      </c>
      <c r="J7" t="s">
        <v>554</v>
      </c>
      <c r="K7" t="s">
        <v>555</v>
      </c>
      <c r="L7">
        <v>1367</v>
      </c>
      <c r="N7">
        <v>1011</v>
      </c>
      <c r="O7" t="s">
        <v>492</v>
      </c>
      <c r="P7" t="s">
        <v>492</v>
      </c>
      <c r="Q7">
        <v>1</v>
      </c>
      <c r="W7">
        <v>0</v>
      </c>
      <c r="X7">
        <v>1109083233</v>
      </c>
      <c r="Y7">
        <v>1.23234</v>
      </c>
      <c r="AA7">
        <v>0</v>
      </c>
      <c r="AB7">
        <v>877.16</v>
      </c>
      <c r="AC7">
        <v>587.16</v>
      </c>
      <c r="AD7">
        <v>0</v>
      </c>
      <c r="AE7">
        <v>0</v>
      </c>
      <c r="AF7">
        <v>95.06</v>
      </c>
      <c r="AG7">
        <v>22.22</v>
      </c>
      <c r="AH7">
        <v>0</v>
      </c>
      <c r="AI7">
        <v>1</v>
      </c>
      <c r="AJ7">
        <v>9.1</v>
      </c>
      <c r="AK7">
        <v>26.06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0.89300000000000002</v>
      </c>
      <c r="AU7" t="s">
        <v>24</v>
      </c>
      <c r="AV7">
        <v>0</v>
      </c>
      <c r="AW7">
        <v>2</v>
      </c>
      <c r="AX7">
        <v>109160456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Y7*Source!I35</f>
        <v>0.52522330800000006</v>
      </c>
      <c r="CY7">
        <f>AB7</f>
        <v>877.16</v>
      </c>
      <c r="CZ7">
        <f>AF7</f>
        <v>95.06</v>
      </c>
      <c r="DA7">
        <f>AJ7</f>
        <v>9.1</v>
      </c>
      <c r="DB7">
        <f t="shared" ref="DB7:DB14" si="0">ROUND(((ROUND(AT7*CZ7,2)*1.15)*1.2),6)</f>
        <v>117.1482</v>
      </c>
      <c r="DC7">
        <f t="shared" ref="DC7:DC14" si="1">ROUND(((ROUND(AT7*AG7,2)*1.15)*1.2),6)</f>
        <v>27.379200000000001</v>
      </c>
    </row>
    <row r="8" spans="1:107" x14ac:dyDescent="0.2">
      <c r="A8">
        <f>ROW(Source!A36)</f>
        <v>36</v>
      </c>
      <c r="B8">
        <v>109159563</v>
      </c>
      <c r="C8">
        <v>109160457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544</v>
      </c>
      <c r="J8" t="s">
        <v>3</v>
      </c>
      <c r="K8" t="s">
        <v>545</v>
      </c>
      <c r="L8">
        <v>1191</v>
      </c>
      <c r="N8">
        <v>1013</v>
      </c>
      <c r="O8" t="s">
        <v>546</v>
      </c>
      <c r="P8" t="s">
        <v>546</v>
      </c>
      <c r="Q8">
        <v>1</v>
      </c>
      <c r="W8">
        <v>0</v>
      </c>
      <c r="X8">
        <v>476480486</v>
      </c>
      <c r="Y8">
        <v>14.904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10.8</v>
      </c>
      <c r="AU8" t="s">
        <v>24</v>
      </c>
      <c r="AV8">
        <v>1</v>
      </c>
      <c r="AW8">
        <v>2</v>
      </c>
      <c r="AX8">
        <v>109160461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Y8*Source!I36</f>
        <v>6.3520848000000001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ROW(Source!A36)</f>
        <v>36</v>
      </c>
      <c r="B9">
        <v>109159563</v>
      </c>
      <c r="C9">
        <v>109160457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556</v>
      </c>
      <c r="J9" t="s">
        <v>557</v>
      </c>
      <c r="K9" t="s">
        <v>558</v>
      </c>
      <c r="L9">
        <v>1367</v>
      </c>
      <c r="N9">
        <v>1011</v>
      </c>
      <c r="O9" t="s">
        <v>492</v>
      </c>
      <c r="P9" t="s">
        <v>492</v>
      </c>
      <c r="Q9">
        <v>1</v>
      </c>
      <c r="W9">
        <v>0</v>
      </c>
      <c r="X9">
        <v>-1426791</v>
      </c>
      <c r="Y9">
        <v>14.489999999999998</v>
      </c>
      <c r="AA9">
        <v>0</v>
      </c>
      <c r="AB9">
        <v>63.63</v>
      </c>
      <c r="AC9">
        <v>19.350000000000001</v>
      </c>
      <c r="AD9">
        <v>0</v>
      </c>
      <c r="AE9">
        <v>0</v>
      </c>
      <c r="AF9">
        <v>60.77</v>
      </c>
      <c r="AG9">
        <v>18.48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10.5</v>
      </c>
      <c r="AU9" t="s">
        <v>24</v>
      </c>
      <c r="AV9">
        <v>0</v>
      </c>
      <c r="AW9">
        <v>2</v>
      </c>
      <c r="AX9">
        <v>109160462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6.1756379999999993</v>
      </c>
      <c r="CY9">
        <f>AB9</f>
        <v>63.63</v>
      </c>
      <c r="CZ9">
        <f>AF9</f>
        <v>60.77</v>
      </c>
      <c r="DA9">
        <f>AJ9</f>
        <v>1</v>
      </c>
      <c r="DB9">
        <f t="shared" si="0"/>
        <v>880.56420000000003</v>
      </c>
      <c r="DC9">
        <f t="shared" si="1"/>
        <v>267.77519999999998</v>
      </c>
    </row>
    <row r="10" spans="1:107" x14ac:dyDescent="0.2">
      <c r="A10">
        <f>ROW(Source!A36)</f>
        <v>36</v>
      </c>
      <c r="B10">
        <v>109159563</v>
      </c>
      <c r="C10">
        <v>109160457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559</v>
      </c>
      <c r="J10" t="s">
        <v>560</v>
      </c>
      <c r="K10" t="s">
        <v>561</v>
      </c>
      <c r="L10">
        <v>1367</v>
      </c>
      <c r="N10">
        <v>1011</v>
      </c>
      <c r="O10" t="s">
        <v>492</v>
      </c>
      <c r="P10" t="s">
        <v>492</v>
      </c>
      <c r="Q10">
        <v>1</v>
      </c>
      <c r="W10">
        <v>0</v>
      </c>
      <c r="X10">
        <v>1280158331</v>
      </c>
      <c r="Y10">
        <v>14.489999999999998</v>
      </c>
      <c r="AA10">
        <v>0</v>
      </c>
      <c r="AB10">
        <v>4.13</v>
      </c>
      <c r="AC10">
        <v>2.46</v>
      </c>
      <c r="AD10">
        <v>0</v>
      </c>
      <c r="AE10">
        <v>0</v>
      </c>
      <c r="AF10">
        <v>0.56000000000000005</v>
      </c>
      <c r="AG10">
        <v>0.09</v>
      </c>
      <c r="AH10">
        <v>0</v>
      </c>
      <c r="AI10">
        <v>1</v>
      </c>
      <c r="AJ10">
        <v>7.04</v>
      </c>
      <c r="AK10">
        <v>26.06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10.5</v>
      </c>
      <c r="AU10" t="s">
        <v>24</v>
      </c>
      <c r="AV10">
        <v>0</v>
      </c>
      <c r="AW10">
        <v>2</v>
      </c>
      <c r="AX10">
        <v>109160463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Y10*Source!I36</f>
        <v>6.1756379999999993</v>
      </c>
      <c r="CY10">
        <f>AB10</f>
        <v>4.13</v>
      </c>
      <c r="CZ10">
        <f>AF10</f>
        <v>0.56000000000000005</v>
      </c>
      <c r="DA10">
        <f>AJ10</f>
        <v>7.04</v>
      </c>
      <c r="DB10">
        <f t="shared" si="0"/>
        <v>8.1143999999999998</v>
      </c>
      <c r="DC10">
        <f t="shared" si="1"/>
        <v>1.3109999999999999</v>
      </c>
    </row>
    <row r="11" spans="1:107" x14ac:dyDescent="0.2">
      <c r="A11">
        <f>ROW(Source!A37)</f>
        <v>37</v>
      </c>
      <c r="B11">
        <v>109159563</v>
      </c>
      <c r="C11">
        <v>109160464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544</v>
      </c>
      <c r="J11" t="s">
        <v>3</v>
      </c>
      <c r="K11" t="s">
        <v>545</v>
      </c>
      <c r="L11">
        <v>1191</v>
      </c>
      <c r="N11">
        <v>1013</v>
      </c>
      <c r="O11" t="s">
        <v>546</v>
      </c>
      <c r="P11" t="s">
        <v>546</v>
      </c>
      <c r="Q11">
        <v>1</v>
      </c>
      <c r="W11">
        <v>0</v>
      </c>
      <c r="X11">
        <v>476480486</v>
      </c>
      <c r="Y11">
        <v>1.0763999999999998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0.78</v>
      </c>
      <c r="AU11" t="s">
        <v>24</v>
      </c>
      <c r="AV11">
        <v>1</v>
      </c>
      <c r="AW11">
        <v>2</v>
      </c>
      <c r="AX11">
        <v>109160471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Y11*Source!I37</f>
        <v>24.628031999999994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ROW(Source!A37)</f>
        <v>37</v>
      </c>
      <c r="B12">
        <v>109159563</v>
      </c>
      <c r="C12">
        <v>109160464</v>
      </c>
      <c r="D12">
        <v>73717351</v>
      </c>
      <c r="E12">
        <v>1</v>
      </c>
      <c r="F12">
        <v>1</v>
      </c>
      <c r="G12">
        <v>13</v>
      </c>
      <c r="H12">
        <v>2</v>
      </c>
      <c r="I12" t="s">
        <v>562</v>
      </c>
      <c r="J12" t="s">
        <v>563</v>
      </c>
      <c r="K12" t="s">
        <v>564</v>
      </c>
      <c r="L12">
        <v>1367</v>
      </c>
      <c r="N12">
        <v>1011</v>
      </c>
      <c r="O12" t="s">
        <v>492</v>
      </c>
      <c r="P12" t="s">
        <v>492</v>
      </c>
      <c r="Q12">
        <v>1</v>
      </c>
      <c r="W12">
        <v>0</v>
      </c>
      <c r="X12">
        <v>-668768829</v>
      </c>
      <c r="Y12">
        <v>0.24839999999999998</v>
      </c>
      <c r="AA12">
        <v>0</v>
      </c>
      <c r="AB12">
        <v>649.72</v>
      </c>
      <c r="AC12">
        <v>363.71</v>
      </c>
      <c r="AD12">
        <v>0</v>
      </c>
      <c r="AE12">
        <v>0</v>
      </c>
      <c r="AF12">
        <v>41.62</v>
      </c>
      <c r="AG12">
        <v>13.33</v>
      </c>
      <c r="AH12">
        <v>0</v>
      </c>
      <c r="AI12">
        <v>1</v>
      </c>
      <c r="AJ12">
        <v>14.91</v>
      </c>
      <c r="AK12">
        <v>26.06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0.18</v>
      </c>
      <c r="AU12" t="s">
        <v>24</v>
      </c>
      <c r="AV12">
        <v>0</v>
      </c>
      <c r="AW12">
        <v>2</v>
      </c>
      <c r="AX12">
        <v>109160472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Y12*Source!I37</f>
        <v>5.6833919999999996</v>
      </c>
      <c r="CY12">
        <f>AB12</f>
        <v>649.72</v>
      </c>
      <c r="CZ12">
        <f>AF12</f>
        <v>41.62</v>
      </c>
      <c r="DA12">
        <f>AJ12</f>
        <v>14.91</v>
      </c>
      <c r="DB12">
        <f t="shared" si="0"/>
        <v>10.3362</v>
      </c>
      <c r="DC12">
        <f t="shared" si="1"/>
        <v>3.3119999999999998</v>
      </c>
    </row>
    <row r="13" spans="1:107" x14ac:dyDescent="0.2">
      <c r="A13">
        <f>ROW(Source!A37)</f>
        <v>37</v>
      </c>
      <c r="B13">
        <v>109159563</v>
      </c>
      <c r="C13">
        <v>109160464</v>
      </c>
      <c r="D13">
        <v>73717791</v>
      </c>
      <c r="E13">
        <v>1</v>
      </c>
      <c r="F13">
        <v>1</v>
      </c>
      <c r="G13">
        <v>13</v>
      </c>
      <c r="H13">
        <v>2</v>
      </c>
      <c r="I13" t="s">
        <v>559</v>
      </c>
      <c r="J13" t="s">
        <v>560</v>
      </c>
      <c r="K13" t="s">
        <v>561</v>
      </c>
      <c r="L13">
        <v>1367</v>
      </c>
      <c r="N13">
        <v>1011</v>
      </c>
      <c r="O13" t="s">
        <v>492</v>
      </c>
      <c r="P13" t="s">
        <v>492</v>
      </c>
      <c r="Q13">
        <v>1</v>
      </c>
      <c r="W13">
        <v>0</v>
      </c>
      <c r="X13">
        <v>1280158331</v>
      </c>
      <c r="Y13">
        <v>0.49679999999999996</v>
      </c>
      <c r="AA13">
        <v>0</v>
      </c>
      <c r="AB13">
        <v>4.13</v>
      </c>
      <c r="AC13">
        <v>2.46</v>
      </c>
      <c r="AD13">
        <v>0</v>
      </c>
      <c r="AE13">
        <v>0</v>
      </c>
      <c r="AF13">
        <v>0.56000000000000005</v>
      </c>
      <c r="AG13">
        <v>0.09</v>
      </c>
      <c r="AH13">
        <v>0</v>
      </c>
      <c r="AI13">
        <v>1</v>
      </c>
      <c r="AJ13">
        <v>7.04</v>
      </c>
      <c r="AK13">
        <v>26.06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0.36</v>
      </c>
      <c r="AU13" t="s">
        <v>24</v>
      </c>
      <c r="AV13">
        <v>0</v>
      </c>
      <c r="AW13">
        <v>2</v>
      </c>
      <c r="AX13">
        <v>109160473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Y13*Source!I37</f>
        <v>11.366783999999999</v>
      </c>
      <c r="CY13">
        <f>AB13</f>
        <v>4.13</v>
      </c>
      <c r="CZ13">
        <f>AF13</f>
        <v>0.56000000000000005</v>
      </c>
      <c r="DA13">
        <f>AJ13</f>
        <v>7.04</v>
      </c>
      <c r="DB13">
        <f t="shared" si="0"/>
        <v>0.27600000000000002</v>
      </c>
      <c r="DC13">
        <f t="shared" si="1"/>
        <v>4.1399999999999999E-2</v>
      </c>
    </row>
    <row r="14" spans="1:107" x14ac:dyDescent="0.2">
      <c r="A14">
        <f>ROW(Source!A37)</f>
        <v>37</v>
      </c>
      <c r="B14">
        <v>109159563</v>
      </c>
      <c r="C14">
        <v>109160464</v>
      </c>
      <c r="D14">
        <v>73717054</v>
      </c>
      <c r="E14">
        <v>1</v>
      </c>
      <c r="F14">
        <v>1</v>
      </c>
      <c r="G14">
        <v>13</v>
      </c>
      <c r="H14">
        <v>2</v>
      </c>
      <c r="I14" t="s">
        <v>565</v>
      </c>
      <c r="J14" t="s">
        <v>566</v>
      </c>
      <c r="K14" t="s">
        <v>567</v>
      </c>
      <c r="L14">
        <v>1367</v>
      </c>
      <c r="N14">
        <v>1011</v>
      </c>
      <c r="O14" t="s">
        <v>492</v>
      </c>
      <c r="P14" t="s">
        <v>492</v>
      </c>
      <c r="Q14">
        <v>1</v>
      </c>
      <c r="W14">
        <v>0</v>
      </c>
      <c r="X14">
        <v>1022351366</v>
      </c>
      <c r="Y14">
        <v>9.6600000000000005E-2</v>
      </c>
      <c r="AA14">
        <v>0</v>
      </c>
      <c r="AB14">
        <v>1099.69</v>
      </c>
      <c r="AC14">
        <v>523.87</v>
      </c>
      <c r="AD14">
        <v>0</v>
      </c>
      <c r="AE14">
        <v>0</v>
      </c>
      <c r="AF14">
        <v>106.74</v>
      </c>
      <c r="AG14">
        <v>19.2</v>
      </c>
      <c r="AH14">
        <v>0</v>
      </c>
      <c r="AI14">
        <v>1</v>
      </c>
      <c r="AJ14">
        <v>9.84</v>
      </c>
      <c r="AK14">
        <v>26.06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7.0000000000000007E-2</v>
      </c>
      <c r="AU14" t="s">
        <v>24</v>
      </c>
      <c r="AV14">
        <v>0</v>
      </c>
      <c r="AW14">
        <v>2</v>
      </c>
      <c r="AX14">
        <v>109160474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Y14*Source!I37</f>
        <v>2.2102080000000002</v>
      </c>
      <c r="CY14">
        <f>AB14</f>
        <v>1099.69</v>
      </c>
      <c r="CZ14">
        <f>AF14</f>
        <v>106.74</v>
      </c>
      <c r="DA14">
        <f>AJ14</f>
        <v>9.84</v>
      </c>
      <c r="DB14">
        <f t="shared" si="0"/>
        <v>10.3086</v>
      </c>
      <c r="DC14">
        <f t="shared" si="1"/>
        <v>1.8492</v>
      </c>
    </row>
    <row r="15" spans="1:107" x14ac:dyDescent="0.2">
      <c r="A15">
        <f>ROW(Source!A37)</f>
        <v>37</v>
      </c>
      <c r="B15">
        <v>109159563</v>
      </c>
      <c r="C15">
        <v>109160464</v>
      </c>
      <c r="D15">
        <v>73692217</v>
      </c>
      <c r="E15">
        <v>1</v>
      </c>
      <c r="F15">
        <v>1</v>
      </c>
      <c r="G15">
        <v>13</v>
      </c>
      <c r="H15">
        <v>3</v>
      </c>
      <c r="I15" t="s">
        <v>269</v>
      </c>
      <c r="J15" t="s">
        <v>271</v>
      </c>
      <c r="K15" t="s">
        <v>270</v>
      </c>
      <c r="L15">
        <v>1339</v>
      </c>
      <c r="N15">
        <v>1007</v>
      </c>
      <c r="O15" t="s">
        <v>63</v>
      </c>
      <c r="P15" t="s">
        <v>63</v>
      </c>
      <c r="Q15">
        <v>1</v>
      </c>
      <c r="W15">
        <v>0</v>
      </c>
      <c r="X15">
        <v>-862991314</v>
      </c>
      <c r="Y15">
        <v>0.15</v>
      </c>
      <c r="AA15">
        <v>36.450000000000003</v>
      </c>
      <c r="AB15">
        <v>0</v>
      </c>
      <c r="AC15">
        <v>0</v>
      </c>
      <c r="AD15">
        <v>0</v>
      </c>
      <c r="AE15">
        <v>7.07</v>
      </c>
      <c r="AF15">
        <v>0</v>
      </c>
      <c r="AG15">
        <v>0</v>
      </c>
      <c r="AH15">
        <v>0</v>
      </c>
      <c r="AI15">
        <v>5.14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0.15</v>
      </c>
      <c r="AU15" t="s">
        <v>3</v>
      </c>
      <c r="AV15">
        <v>0</v>
      </c>
      <c r="AW15">
        <v>2</v>
      </c>
      <c r="AX15">
        <v>109160475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Y15*Source!I37</f>
        <v>3.4319999999999999</v>
      </c>
      <c r="CY15">
        <f>AA15</f>
        <v>36.450000000000003</v>
      </c>
      <c r="CZ15">
        <f>AE15</f>
        <v>7.07</v>
      </c>
      <c r="DA15">
        <f>AI15</f>
        <v>5.14</v>
      </c>
      <c r="DB15">
        <f>ROUND(ROUND(AT15*CZ15,2),6)</f>
        <v>1.06</v>
      </c>
      <c r="DC15">
        <f>ROUND(ROUND(AT15*AG15,2),6)</f>
        <v>0</v>
      </c>
    </row>
    <row r="16" spans="1:107" x14ac:dyDescent="0.2">
      <c r="A16">
        <f>ROW(Source!A37)</f>
        <v>37</v>
      </c>
      <c r="B16">
        <v>109159563</v>
      </c>
      <c r="C16">
        <v>109160464</v>
      </c>
      <c r="D16">
        <v>73692764</v>
      </c>
      <c r="E16">
        <v>1</v>
      </c>
      <c r="F16">
        <v>1</v>
      </c>
      <c r="G16">
        <v>13</v>
      </c>
      <c r="H16">
        <v>3</v>
      </c>
      <c r="I16" t="s">
        <v>61</v>
      </c>
      <c r="J16" t="s">
        <v>64</v>
      </c>
      <c r="K16" t="s">
        <v>62</v>
      </c>
      <c r="L16">
        <v>1339</v>
      </c>
      <c r="N16">
        <v>1007</v>
      </c>
      <c r="O16" t="s">
        <v>63</v>
      </c>
      <c r="P16" t="s">
        <v>63</v>
      </c>
      <c r="Q16">
        <v>1</v>
      </c>
      <c r="W16">
        <v>0</v>
      </c>
      <c r="X16">
        <v>2069056849</v>
      </c>
      <c r="Y16">
        <v>1.1000000000000001</v>
      </c>
      <c r="AA16">
        <v>639.20000000000005</v>
      </c>
      <c r="AB16">
        <v>0</v>
      </c>
      <c r="AC16">
        <v>0</v>
      </c>
      <c r="AD16">
        <v>0</v>
      </c>
      <c r="AE16">
        <v>104.99</v>
      </c>
      <c r="AF16">
        <v>0</v>
      </c>
      <c r="AG16">
        <v>0</v>
      </c>
      <c r="AH16">
        <v>0</v>
      </c>
      <c r="AI16">
        <v>6.07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1.1000000000000001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Y16*Source!I37</f>
        <v>25.167999999999999</v>
      </c>
      <c r="CY16">
        <f>AA16</f>
        <v>639.20000000000005</v>
      </c>
      <c r="CZ16">
        <f>AE16</f>
        <v>104.99</v>
      </c>
      <c r="DA16">
        <f>AI16</f>
        <v>6.07</v>
      </c>
      <c r="DB16">
        <f>ROUND(ROUND(AT16*CZ16,2),6)</f>
        <v>115.49</v>
      </c>
      <c r="DC16">
        <f>ROUND(ROUND(AT16*AG16,2),6)</f>
        <v>0</v>
      </c>
    </row>
    <row r="17" spans="1:107" x14ac:dyDescent="0.2">
      <c r="A17">
        <f>ROW(Source!A39)</f>
        <v>39</v>
      </c>
      <c r="B17">
        <v>109159563</v>
      </c>
      <c r="C17">
        <v>109160478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544</v>
      </c>
      <c r="J17" t="s">
        <v>3</v>
      </c>
      <c r="K17" t="s">
        <v>545</v>
      </c>
      <c r="L17">
        <v>1191</v>
      </c>
      <c r="N17">
        <v>1013</v>
      </c>
      <c r="O17" t="s">
        <v>546</v>
      </c>
      <c r="P17" t="s">
        <v>546</v>
      </c>
      <c r="Q17">
        <v>1</v>
      </c>
      <c r="W17">
        <v>0</v>
      </c>
      <c r="X17">
        <v>476480486</v>
      </c>
      <c r="Y17">
        <v>186.29999999999998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135</v>
      </c>
      <c r="AU17" t="s">
        <v>24</v>
      </c>
      <c r="AV17">
        <v>1</v>
      </c>
      <c r="AW17">
        <v>2</v>
      </c>
      <c r="AX17">
        <v>109160485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Y17*Source!I39</f>
        <v>4.6399878000000001</v>
      </c>
      <c r="CY17">
        <f>AD17</f>
        <v>0</v>
      </c>
      <c r="CZ17">
        <f>AH17</f>
        <v>0</v>
      </c>
      <c r="DA17">
        <f>AL17</f>
        <v>1</v>
      </c>
      <c r="DB17">
        <f>ROUND(((ROUND(AT17*CZ17,2)*1.15)*1.2),6)</f>
        <v>0</v>
      </c>
      <c r="DC17">
        <f>ROUND(((ROUND(AT17*AG17,2)*1.15)*1.2),6)</f>
        <v>0</v>
      </c>
    </row>
    <row r="18" spans="1:107" x14ac:dyDescent="0.2">
      <c r="A18">
        <f>ROW(Source!A39)</f>
        <v>39</v>
      </c>
      <c r="B18">
        <v>109159563</v>
      </c>
      <c r="C18">
        <v>109160478</v>
      </c>
      <c r="D18">
        <v>73717755</v>
      </c>
      <c r="E18">
        <v>1</v>
      </c>
      <c r="F18">
        <v>1</v>
      </c>
      <c r="G18">
        <v>13</v>
      </c>
      <c r="H18">
        <v>2</v>
      </c>
      <c r="I18" t="s">
        <v>568</v>
      </c>
      <c r="J18" t="s">
        <v>569</v>
      </c>
      <c r="K18" t="s">
        <v>570</v>
      </c>
      <c r="L18">
        <v>1367</v>
      </c>
      <c r="N18">
        <v>1011</v>
      </c>
      <c r="O18" t="s">
        <v>492</v>
      </c>
      <c r="P18" t="s">
        <v>492</v>
      </c>
      <c r="Q18">
        <v>1</v>
      </c>
      <c r="W18">
        <v>0</v>
      </c>
      <c r="X18">
        <v>-1695718102</v>
      </c>
      <c r="Y18">
        <v>0.16559999999999997</v>
      </c>
      <c r="AA18">
        <v>0</v>
      </c>
      <c r="AB18">
        <v>1091.93</v>
      </c>
      <c r="AC18">
        <v>420.73</v>
      </c>
      <c r="AD18">
        <v>0</v>
      </c>
      <c r="AE18">
        <v>0</v>
      </c>
      <c r="AF18">
        <v>108.75</v>
      </c>
      <c r="AG18">
        <v>15.42</v>
      </c>
      <c r="AH18">
        <v>0</v>
      </c>
      <c r="AI18">
        <v>1</v>
      </c>
      <c r="AJ18">
        <v>9.59</v>
      </c>
      <c r="AK18">
        <v>26.06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0.12</v>
      </c>
      <c r="AU18" t="s">
        <v>24</v>
      </c>
      <c r="AV18">
        <v>0</v>
      </c>
      <c r="AW18">
        <v>2</v>
      </c>
      <c r="AX18">
        <v>109160486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Y18*Source!I39</f>
        <v>4.1244335999999996E-3</v>
      </c>
      <c r="CY18">
        <f>AB18</f>
        <v>1091.93</v>
      </c>
      <c r="CZ18">
        <f>AF18</f>
        <v>108.75</v>
      </c>
      <c r="DA18">
        <f>AJ18</f>
        <v>9.59</v>
      </c>
      <c r="DB18">
        <f>ROUND(((ROUND(AT18*CZ18,2)*1.15)*1.2),6)</f>
        <v>18.009</v>
      </c>
      <c r="DC18">
        <f>ROUND(((ROUND(AT18*AG18,2)*1.15)*1.2),6)</f>
        <v>2.5529999999999999</v>
      </c>
    </row>
    <row r="19" spans="1:107" x14ac:dyDescent="0.2">
      <c r="A19">
        <f>ROW(Source!A39)</f>
        <v>39</v>
      </c>
      <c r="B19">
        <v>109159563</v>
      </c>
      <c r="C19">
        <v>109160478</v>
      </c>
      <c r="D19">
        <v>73717254</v>
      </c>
      <c r="E19">
        <v>1</v>
      </c>
      <c r="F19">
        <v>1</v>
      </c>
      <c r="G19">
        <v>13</v>
      </c>
      <c r="H19">
        <v>2</v>
      </c>
      <c r="I19" t="s">
        <v>571</v>
      </c>
      <c r="J19" t="s">
        <v>572</v>
      </c>
      <c r="K19" t="s">
        <v>573</v>
      </c>
      <c r="L19">
        <v>1367</v>
      </c>
      <c r="N19">
        <v>1011</v>
      </c>
      <c r="O19" t="s">
        <v>492</v>
      </c>
      <c r="P19" t="s">
        <v>492</v>
      </c>
      <c r="Q19">
        <v>1</v>
      </c>
      <c r="W19">
        <v>0</v>
      </c>
      <c r="X19">
        <v>1029667330</v>
      </c>
      <c r="Y19">
        <v>8.1833999999999989</v>
      </c>
      <c r="AA19">
        <v>0</v>
      </c>
      <c r="AB19">
        <v>12.71</v>
      </c>
      <c r="AC19">
        <v>1.0900000000000001</v>
      </c>
      <c r="AD19">
        <v>0</v>
      </c>
      <c r="AE19">
        <v>0</v>
      </c>
      <c r="AF19">
        <v>1.61</v>
      </c>
      <c r="AG19">
        <v>0.04</v>
      </c>
      <c r="AH19">
        <v>0</v>
      </c>
      <c r="AI19">
        <v>1</v>
      </c>
      <c r="AJ19">
        <v>7.54</v>
      </c>
      <c r="AK19">
        <v>26.06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5.93</v>
      </c>
      <c r="AU19" t="s">
        <v>24</v>
      </c>
      <c r="AV19">
        <v>0</v>
      </c>
      <c r="AW19">
        <v>2</v>
      </c>
      <c r="AX19">
        <v>109160487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Y19*Source!I39</f>
        <v>0.20381576039999999</v>
      </c>
      <c r="CY19">
        <f>AB19</f>
        <v>12.71</v>
      </c>
      <c r="CZ19">
        <f>AF19</f>
        <v>1.61</v>
      </c>
      <c r="DA19">
        <f>AJ19</f>
        <v>7.54</v>
      </c>
      <c r="DB19">
        <f>ROUND(((ROUND(AT19*CZ19,2)*1.15)*1.2),6)</f>
        <v>13.179</v>
      </c>
      <c r="DC19">
        <f>ROUND(((ROUND(AT19*AG19,2)*1.15)*1.2),6)</f>
        <v>0.33119999999999999</v>
      </c>
    </row>
    <row r="20" spans="1:107" x14ac:dyDescent="0.2">
      <c r="A20">
        <f>ROW(Source!A39)</f>
        <v>39</v>
      </c>
      <c r="B20">
        <v>109159563</v>
      </c>
      <c r="C20">
        <v>109160478</v>
      </c>
      <c r="D20">
        <v>73692217</v>
      </c>
      <c r="E20">
        <v>1</v>
      </c>
      <c r="F20">
        <v>1</v>
      </c>
      <c r="G20">
        <v>13</v>
      </c>
      <c r="H20">
        <v>3</v>
      </c>
      <c r="I20" t="s">
        <v>269</v>
      </c>
      <c r="J20" t="s">
        <v>271</v>
      </c>
      <c r="K20" t="s">
        <v>270</v>
      </c>
      <c r="L20">
        <v>1339</v>
      </c>
      <c r="N20">
        <v>1007</v>
      </c>
      <c r="O20" t="s">
        <v>63</v>
      </c>
      <c r="P20" t="s">
        <v>63</v>
      </c>
      <c r="Q20">
        <v>1</v>
      </c>
      <c r="W20">
        <v>0</v>
      </c>
      <c r="X20">
        <v>-862991314</v>
      </c>
      <c r="Y20">
        <v>1.75</v>
      </c>
      <c r="AA20">
        <v>37.14</v>
      </c>
      <c r="AB20">
        <v>0</v>
      </c>
      <c r="AC20">
        <v>0</v>
      </c>
      <c r="AD20">
        <v>0</v>
      </c>
      <c r="AE20">
        <v>7.07</v>
      </c>
      <c r="AF20">
        <v>0</v>
      </c>
      <c r="AG20">
        <v>0</v>
      </c>
      <c r="AH20">
        <v>0</v>
      </c>
      <c r="AI20">
        <v>5.14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1.75</v>
      </c>
      <c r="AU20" t="s">
        <v>3</v>
      </c>
      <c r="AV20">
        <v>0</v>
      </c>
      <c r="AW20">
        <v>2</v>
      </c>
      <c r="AX20">
        <v>109160488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Y20*Source!I39</f>
        <v>4.3585499999999999E-2</v>
      </c>
      <c r="CY20">
        <f>AA20</f>
        <v>37.14</v>
      </c>
      <c r="CZ20">
        <f>AE20</f>
        <v>7.07</v>
      </c>
      <c r="DA20">
        <f>AI20</f>
        <v>5.14</v>
      </c>
      <c r="DB20">
        <f>ROUND(ROUND(AT20*CZ20,2),6)</f>
        <v>12.37</v>
      </c>
      <c r="DC20">
        <f>ROUND(ROUND(AT20*AG20,2),6)</f>
        <v>0</v>
      </c>
    </row>
    <row r="21" spans="1:107" x14ac:dyDescent="0.2">
      <c r="A21">
        <f>ROW(Source!A39)</f>
        <v>39</v>
      </c>
      <c r="B21">
        <v>109159563</v>
      </c>
      <c r="C21">
        <v>109160478</v>
      </c>
      <c r="D21">
        <v>73692688</v>
      </c>
      <c r="E21">
        <v>1</v>
      </c>
      <c r="F21">
        <v>1</v>
      </c>
      <c r="G21">
        <v>13</v>
      </c>
      <c r="H21">
        <v>3</v>
      </c>
      <c r="I21" t="s">
        <v>574</v>
      </c>
      <c r="J21" t="s">
        <v>575</v>
      </c>
      <c r="K21" t="s">
        <v>576</v>
      </c>
      <c r="L21">
        <v>1327</v>
      </c>
      <c r="N21">
        <v>1005</v>
      </c>
      <c r="O21" t="s">
        <v>90</v>
      </c>
      <c r="P21" t="s">
        <v>90</v>
      </c>
      <c r="Q21">
        <v>1</v>
      </c>
      <c r="W21">
        <v>0</v>
      </c>
      <c r="X21">
        <v>-1476054991</v>
      </c>
      <c r="Y21">
        <v>250</v>
      </c>
      <c r="AA21">
        <v>34.14</v>
      </c>
      <c r="AB21">
        <v>0</v>
      </c>
      <c r="AC21">
        <v>0</v>
      </c>
      <c r="AD21">
        <v>0</v>
      </c>
      <c r="AE21">
        <v>7.39</v>
      </c>
      <c r="AF21">
        <v>0</v>
      </c>
      <c r="AG21">
        <v>0</v>
      </c>
      <c r="AH21">
        <v>0</v>
      </c>
      <c r="AI21">
        <v>4.5199999999999996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250</v>
      </c>
      <c r="AU21" t="s">
        <v>3</v>
      </c>
      <c r="AV21">
        <v>0</v>
      </c>
      <c r="AW21">
        <v>2</v>
      </c>
      <c r="AX21">
        <v>109160489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Y21*Source!I39</f>
        <v>6.2265000000000006</v>
      </c>
      <c r="CY21">
        <f>AA21</f>
        <v>34.14</v>
      </c>
      <c r="CZ21">
        <f>AE21</f>
        <v>7.39</v>
      </c>
      <c r="DA21">
        <f>AI21</f>
        <v>4.5199999999999996</v>
      </c>
      <c r="DB21">
        <f>ROUND(ROUND(AT21*CZ21,2),6)</f>
        <v>1847.5</v>
      </c>
      <c r="DC21">
        <f>ROUND(ROUND(AT21*AG21,2),6)</f>
        <v>0</v>
      </c>
    </row>
    <row r="22" spans="1:107" x14ac:dyDescent="0.2">
      <c r="A22">
        <f>ROW(Source!A39)</f>
        <v>39</v>
      </c>
      <c r="B22">
        <v>109159563</v>
      </c>
      <c r="C22">
        <v>109160478</v>
      </c>
      <c r="D22">
        <v>73711267</v>
      </c>
      <c r="E22">
        <v>1</v>
      </c>
      <c r="F22">
        <v>1</v>
      </c>
      <c r="G22">
        <v>13</v>
      </c>
      <c r="H22">
        <v>3</v>
      </c>
      <c r="I22" t="s">
        <v>73</v>
      </c>
      <c r="J22" t="s">
        <v>75</v>
      </c>
      <c r="K22" t="s">
        <v>74</v>
      </c>
      <c r="L22">
        <v>1339</v>
      </c>
      <c r="N22">
        <v>1007</v>
      </c>
      <c r="O22" t="s">
        <v>63</v>
      </c>
      <c r="P22" t="s">
        <v>63</v>
      </c>
      <c r="Q22">
        <v>1</v>
      </c>
      <c r="W22">
        <v>0</v>
      </c>
      <c r="X22">
        <v>-1293767811</v>
      </c>
      <c r="Y22">
        <v>102</v>
      </c>
      <c r="AA22">
        <v>3945.64</v>
      </c>
      <c r="AB22">
        <v>0</v>
      </c>
      <c r="AC22">
        <v>0</v>
      </c>
      <c r="AD22">
        <v>0</v>
      </c>
      <c r="AE22">
        <v>519.61</v>
      </c>
      <c r="AF22">
        <v>0</v>
      </c>
      <c r="AG22">
        <v>0</v>
      </c>
      <c r="AH22">
        <v>0</v>
      </c>
      <c r="AI22">
        <v>7.43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Y22*Source!I39</f>
        <v>2.5404119999999999</v>
      </c>
      <c r="CY22">
        <f>AA22</f>
        <v>3945.64</v>
      </c>
      <c r="CZ22">
        <f>AE22</f>
        <v>519.61</v>
      </c>
      <c r="DA22">
        <f>AI22</f>
        <v>7.43</v>
      </c>
      <c r="DB22">
        <f>ROUND(ROUND(AT22*CZ22,2),6)</f>
        <v>53000.22</v>
      </c>
      <c r="DC22">
        <f>ROUND(ROUND(AT22*AG22,2),6)</f>
        <v>0</v>
      </c>
    </row>
    <row r="23" spans="1:107" x14ac:dyDescent="0.2">
      <c r="A23">
        <f>ROW(Source!A41)</f>
        <v>41</v>
      </c>
      <c r="B23">
        <v>109159563</v>
      </c>
      <c r="C23">
        <v>109160492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544</v>
      </c>
      <c r="J23" t="s">
        <v>3</v>
      </c>
      <c r="K23" t="s">
        <v>545</v>
      </c>
      <c r="L23">
        <v>1191</v>
      </c>
      <c r="N23">
        <v>1013</v>
      </c>
      <c r="O23" t="s">
        <v>546</v>
      </c>
      <c r="P23" t="s">
        <v>546</v>
      </c>
      <c r="Q23">
        <v>1</v>
      </c>
      <c r="W23">
        <v>0</v>
      </c>
      <c r="X23">
        <v>476480486</v>
      </c>
      <c r="Y23">
        <v>27.737999999999996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20.100000000000001</v>
      </c>
      <c r="AU23" t="s">
        <v>24</v>
      </c>
      <c r="AV23">
        <v>1</v>
      </c>
      <c r="AW23">
        <v>2</v>
      </c>
      <c r="AX23">
        <v>109160499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Y23*Source!I41</f>
        <v>10.343500199999999</v>
      </c>
      <c r="CY23">
        <f>AD23</f>
        <v>0</v>
      </c>
      <c r="CZ23">
        <f>AH23</f>
        <v>0</v>
      </c>
      <c r="DA23">
        <f>AL23</f>
        <v>1</v>
      </c>
      <c r="DB23">
        <f>ROUND(((ROUND(AT23*CZ23,2)*1.15)*1.2),6)</f>
        <v>0</v>
      </c>
      <c r="DC23">
        <f>ROUND(((ROUND(AT23*AG23,2)*1.15)*1.2),6)</f>
        <v>0</v>
      </c>
    </row>
    <row r="24" spans="1:107" x14ac:dyDescent="0.2">
      <c r="A24">
        <f>ROW(Source!A41)</f>
        <v>41</v>
      </c>
      <c r="B24">
        <v>109159563</v>
      </c>
      <c r="C24">
        <v>109160492</v>
      </c>
      <c r="D24">
        <v>73641136</v>
      </c>
      <c r="E24">
        <v>13</v>
      </c>
      <c r="F24">
        <v>1</v>
      </c>
      <c r="G24">
        <v>13</v>
      </c>
      <c r="H24">
        <v>2</v>
      </c>
      <c r="I24" t="s">
        <v>577</v>
      </c>
      <c r="J24" t="s">
        <v>3</v>
      </c>
      <c r="K24" t="s">
        <v>578</v>
      </c>
      <c r="L24">
        <v>1344</v>
      </c>
      <c r="N24">
        <v>1008</v>
      </c>
      <c r="O24" t="s">
        <v>579</v>
      </c>
      <c r="P24" t="s">
        <v>579</v>
      </c>
      <c r="Q24">
        <v>1</v>
      </c>
      <c r="W24">
        <v>0</v>
      </c>
      <c r="X24">
        <v>-1180195794</v>
      </c>
      <c r="Y24">
        <v>256.27979999999997</v>
      </c>
      <c r="AA24">
        <v>0</v>
      </c>
      <c r="AB24">
        <v>1.05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185.71</v>
      </c>
      <c r="AU24" t="s">
        <v>24</v>
      </c>
      <c r="AV24">
        <v>0</v>
      </c>
      <c r="AW24">
        <v>2</v>
      </c>
      <c r="AX24">
        <v>109160500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Y24*Source!I41</f>
        <v>95.566737419999995</v>
      </c>
      <c r="CY24">
        <f>AB24</f>
        <v>1.05</v>
      </c>
      <c r="CZ24">
        <f>AF24</f>
        <v>1</v>
      </c>
      <c r="DA24">
        <f>AJ24</f>
        <v>1</v>
      </c>
      <c r="DB24">
        <f>ROUND(((ROUND(AT24*CZ24,2)*1.15)*1.2),6)</f>
        <v>256.27980000000002</v>
      </c>
      <c r="DC24">
        <f>ROUND(((ROUND(AT24*AG24,2)*1.15)*1.2),6)</f>
        <v>0</v>
      </c>
    </row>
    <row r="25" spans="1:107" x14ac:dyDescent="0.2">
      <c r="A25">
        <f>ROW(Source!A41)</f>
        <v>41</v>
      </c>
      <c r="B25">
        <v>109159563</v>
      </c>
      <c r="C25">
        <v>109160492</v>
      </c>
      <c r="D25">
        <v>73694012</v>
      </c>
      <c r="E25">
        <v>1</v>
      </c>
      <c r="F25">
        <v>1</v>
      </c>
      <c r="G25">
        <v>13</v>
      </c>
      <c r="H25">
        <v>3</v>
      </c>
      <c r="I25" t="s">
        <v>88</v>
      </c>
      <c r="J25" t="s">
        <v>91</v>
      </c>
      <c r="K25" t="s">
        <v>89</v>
      </c>
      <c r="L25">
        <v>1327</v>
      </c>
      <c r="N25">
        <v>1005</v>
      </c>
      <c r="O25" t="s">
        <v>90</v>
      </c>
      <c r="P25" t="s">
        <v>90</v>
      </c>
      <c r="Q25">
        <v>1</v>
      </c>
      <c r="W25">
        <v>0</v>
      </c>
      <c r="X25">
        <v>-196967320</v>
      </c>
      <c r="Y25">
        <v>220</v>
      </c>
      <c r="AA25">
        <v>272.64</v>
      </c>
      <c r="AB25">
        <v>0</v>
      </c>
      <c r="AC25">
        <v>0</v>
      </c>
      <c r="AD25">
        <v>0</v>
      </c>
      <c r="AE25">
        <v>53.97</v>
      </c>
      <c r="AF25">
        <v>0</v>
      </c>
      <c r="AG25">
        <v>0</v>
      </c>
      <c r="AH25">
        <v>0</v>
      </c>
      <c r="AI25">
        <v>4.7300000000000004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220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Y25*Source!I41</f>
        <v>82.037999999999997</v>
      </c>
      <c r="CY25">
        <f>AA25</f>
        <v>272.64</v>
      </c>
      <c r="CZ25">
        <f>AE25</f>
        <v>53.97</v>
      </c>
      <c r="DA25">
        <f>AI25</f>
        <v>4.7300000000000004</v>
      </c>
      <c r="DB25">
        <f>ROUND(ROUND(AT25*CZ25,2),6)</f>
        <v>11873.4</v>
      </c>
      <c r="DC25">
        <f>ROUND(ROUND(AT25*AG25,2),6)</f>
        <v>0</v>
      </c>
    </row>
    <row r="26" spans="1:107" x14ac:dyDescent="0.2">
      <c r="A26">
        <f>ROW(Source!A41)</f>
        <v>41</v>
      </c>
      <c r="B26">
        <v>109159563</v>
      </c>
      <c r="C26">
        <v>109160492</v>
      </c>
      <c r="D26">
        <v>73692648</v>
      </c>
      <c r="E26">
        <v>1</v>
      </c>
      <c r="F26">
        <v>1</v>
      </c>
      <c r="G26">
        <v>13</v>
      </c>
      <c r="H26">
        <v>3</v>
      </c>
      <c r="I26" t="s">
        <v>93</v>
      </c>
      <c r="J26" t="s">
        <v>95</v>
      </c>
      <c r="K26" t="s">
        <v>762</v>
      </c>
      <c r="L26">
        <v>1348</v>
      </c>
      <c r="N26">
        <v>1009</v>
      </c>
      <c r="O26" t="s">
        <v>94</v>
      </c>
      <c r="P26" t="s">
        <v>94</v>
      </c>
      <c r="Q26">
        <v>1000</v>
      </c>
      <c r="W26">
        <v>0</v>
      </c>
      <c r="X26">
        <v>-109214414</v>
      </c>
      <c r="Y26">
        <v>0.42</v>
      </c>
      <c r="AA26">
        <v>34272.199999999997</v>
      </c>
      <c r="AB26">
        <v>0</v>
      </c>
      <c r="AC26">
        <v>0</v>
      </c>
      <c r="AD26">
        <v>0</v>
      </c>
      <c r="AE26">
        <v>11626.84</v>
      </c>
      <c r="AF26">
        <v>0</v>
      </c>
      <c r="AG26">
        <v>0</v>
      </c>
      <c r="AH26">
        <v>0</v>
      </c>
      <c r="AI26">
        <v>2.76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0.42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Y26*Source!I41</f>
        <v>0.15661800000000001</v>
      </c>
      <c r="CY26">
        <f>AA26</f>
        <v>34272.199999999997</v>
      </c>
      <c r="CZ26">
        <f>AE26</f>
        <v>11626.84</v>
      </c>
      <c r="DA26">
        <f>AI26</f>
        <v>2.76</v>
      </c>
      <c r="DB26">
        <f>ROUND(ROUND(AT26*CZ26,2),6)</f>
        <v>4883.2700000000004</v>
      </c>
      <c r="DC26">
        <f>ROUND(ROUND(AT26*AG26,2),6)</f>
        <v>0</v>
      </c>
    </row>
    <row r="27" spans="1:107" x14ac:dyDescent="0.2">
      <c r="A27">
        <f>ROW(Source!A41)</f>
        <v>41</v>
      </c>
      <c r="B27">
        <v>109159563</v>
      </c>
      <c r="C27">
        <v>109160492</v>
      </c>
      <c r="D27">
        <v>73711265</v>
      </c>
      <c r="E27">
        <v>1</v>
      </c>
      <c r="F27">
        <v>1</v>
      </c>
      <c r="G27">
        <v>13</v>
      </c>
      <c r="H27">
        <v>3</v>
      </c>
      <c r="I27" t="s">
        <v>84</v>
      </c>
      <c r="J27" t="s">
        <v>86</v>
      </c>
      <c r="K27" t="s">
        <v>85</v>
      </c>
      <c r="L27">
        <v>1339</v>
      </c>
      <c r="N27">
        <v>1007</v>
      </c>
      <c r="O27" t="s">
        <v>63</v>
      </c>
      <c r="P27" t="s">
        <v>63</v>
      </c>
      <c r="Q27">
        <v>1</v>
      </c>
      <c r="W27">
        <v>0</v>
      </c>
      <c r="X27">
        <v>-718781615</v>
      </c>
      <c r="Y27">
        <v>2.5</v>
      </c>
      <c r="AA27">
        <v>3719.63</v>
      </c>
      <c r="AB27">
        <v>0</v>
      </c>
      <c r="AC27">
        <v>0</v>
      </c>
      <c r="AD27">
        <v>0</v>
      </c>
      <c r="AE27">
        <v>451.14</v>
      </c>
      <c r="AF27">
        <v>0</v>
      </c>
      <c r="AG27">
        <v>0</v>
      </c>
      <c r="AH27">
        <v>0</v>
      </c>
      <c r="AI27">
        <v>7.72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2.5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Y27*Source!I41</f>
        <v>0.93225000000000002</v>
      </c>
      <c r="CY27">
        <f>AA27</f>
        <v>3719.63</v>
      </c>
      <c r="CZ27">
        <f>AE27</f>
        <v>451.14</v>
      </c>
      <c r="DA27">
        <f>AI27</f>
        <v>7.72</v>
      </c>
      <c r="DB27">
        <f>ROUND(ROUND(AT27*CZ27,2),6)</f>
        <v>1127.8499999999999</v>
      </c>
      <c r="DC27">
        <f>ROUND(ROUND(AT27*AG27,2),6)</f>
        <v>0</v>
      </c>
    </row>
    <row r="28" spans="1:107" x14ac:dyDescent="0.2">
      <c r="A28">
        <f>ROW(Source!A41)</f>
        <v>41</v>
      </c>
      <c r="B28">
        <v>109159563</v>
      </c>
      <c r="C28">
        <v>109160492</v>
      </c>
      <c r="D28">
        <v>73692010</v>
      </c>
      <c r="E28">
        <v>13</v>
      </c>
      <c r="F28">
        <v>1</v>
      </c>
      <c r="G28">
        <v>13</v>
      </c>
      <c r="H28">
        <v>3</v>
      </c>
      <c r="I28" t="s">
        <v>580</v>
      </c>
      <c r="J28" t="s">
        <v>3</v>
      </c>
      <c r="K28" t="s">
        <v>581</v>
      </c>
      <c r="L28">
        <v>1344</v>
      </c>
      <c r="N28">
        <v>1008</v>
      </c>
      <c r="O28" t="s">
        <v>579</v>
      </c>
      <c r="P28" t="s">
        <v>579</v>
      </c>
      <c r="Q28">
        <v>1</v>
      </c>
      <c r="W28">
        <v>0</v>
      </c>
      <c r="X28">
        <v>-94250534</v>
      </c>
      <c r="Y28">
        <v>85.77</v>
      </c>
      <c r="AA28">
        <v>1.07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85.77</v>
      </c>
      <c r="AU28" t="s">
        <v>3</v>
      </c>
      <c r="AV28">
        <v>0</v>
      </c>
      <c r="AW28">
        <v>2</v>
      </c>
      <c r="AX28">
        <v>109160504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Y28*Source!I41</f>
        <v>31.983632999999998</v>
      </c>
      <c r="CY28">
        <f>AA28</f>
        <v>1.07</v>
      </c>
      <c r="CZ28">
        <f>AE28</f>
        <v>1</v>
      </c>
      <c r="DA28">
        <f>AI28</f>
        <v>1</v>
      </c>
      <c r="DB28">
        <f>ROUND(ROUND(AT28*CZ28,2),6)</f>
        <v>85.77</v>
      </c>
      <c r="DC28">
        <f>ROUND(ROUND(AT28*AG28,2),6)</f>
        <v>0</v>
      </c>
    </row>
    <row r="29" spans="1:107" x14ac:dyDescent="0.2">
      <c r="A29">
        <f>ROW(Source!A45)</f>
        <v>45</v>
      </c>
      <c r="B29">
        <v>109159563</v>
      </c>
      <c r="C29">
        <v>109160508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544</v>
      </c>
      <c r="J29" t="s">
        <v>3</v>
      </c>
      <c r="K29" t="s">
        <v>545</v>
      </c>
      <c r="L29">
        <v>1191</v>
      </c>
      <c r="N29">
        <v>1013</v>
      </c>
      <c r="O29" t="s">
        <v>546</v>
      </c>
      <c r="P29" t="s">
        <v>546</v>
      </c>
      <c r="Q29">
        <v>1</v>
      </c>
      <c r="W29">
        <v>0</v>
      </c>
      <c r="X29">
        <v>476480486</v>
      </c>
      <c r="Y29">
        <v>247.01999999999998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179</v>
      </c>
      <c r="AU29" t="s">
        <v>24</v>
      </c>
      <c r="AV29">
        <v>1</v>
      </c>
      <c r="AW29">
        <v>2</v>
      </c>
      <c r="AX29">
        <v>109160526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Y29*Source!I45</f>
        <v>22.972859999999997</v>
      </c>
      <c r="CY29">
        <f>AD29</f>
        <v>0</v>
      </c>
      <c r="CZ29">
        <f>AH29</f>
        <v>0</v>
      </c>
      <c r="DA29">
        <f>AL29</f>
        <v>1</v>
      </c>
      <c r="DB29">
        <f t="shared" ref="DB29:DB35" si="2">ROUND(((ROUND(AT29*CZ29,2)*1.15)*1.2),6)</f>
        <v>0</v>
      </c>
      <c r="DC29">
        <f t="shared" ref="DC29:DC35" si="3">ROUND(((ROUND(AT29*AG29,2)*1.15)*1.2),6)</f>
        <v>0</v>
      </c>
    </row>
    <row r="30" spans="1:107" x14ac:dyDescent="0.2">
      <c r="A30">
        <f>ROW(Source!A45)</f>
        <v>45</v>
      </c>
      <c r="B30">
        <v>109159563</v>
      </c>
      <c r="C30">
        <v>109160508</v>
      </c>
      <c r="D30">
        <v>73717457</v>
      </c>
      <c r="E30">
        <v>1</v>
      </c>
      <c r="F30">
        <v>1</v>
      </c>
      <c r="G30">
        <v>13</v>
      </c>
      <c r="H30">
        <v>2</v>
      </c>
      <c r="I30" t="s">
        <v>582</v>
      </c>
      <c r="J30" t="s">
        <v>583</v>
      </c>
      <c r="K30" t="s">
        <v>584</v>
      </c>
      <c r="L30">
        <v>1367</v>
      </c>
      <c r="N30">
        <v>1011</v>
      </c>
      <c r="O30" t="s">
        <v>492</v>
      </c>
      <c r="P30" t="s">
        <v>492</v>
      </c>
      <c r="Q30">
        <v>1</v>
      </c>
      <c r="W30">
        <v>0</v>
      </c>
      <c r="X30">
        <v>-243982840</v>
      </c>
      <c r="Y30">
        <v>165.6</v>
      </c>
      <c r="AA30">
        <v>0</v>
      </c>
      <c r="AB30">
        <v>58.55</v>
      </c>
      <c r="AC30">
        <v>7.91</v>
      </c>
      <c r="AD30">
        <v>0</v>
      </c>
      <c r="AE30">
        <v>0</v>
      </c>
      <c r="AF30">
        <v>6.22</v>
      </c>
      <c r="AG30">
        <v>0.28999999999999998</v>
      </c>
      <c r="AH30">
        <v>0</v>
      </c>
      <c r="AI30">
        <v>1</v>
      </c>
      <c r="AJ30">
        <v>8.99</v>
      </c>
      <c r="AK30">
        <v>26.06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120</v>
      </c>
      <c r="AU30" t="s">
        <v>24</v>
      </c>
      <c r="AV30">
        <v>0</v>
      </c>
      <c r="AW30">
        <v>2</v>
      </c>
      <c r="AX30">
        <v>109160527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Y30*Source!I45</f>
        <v>15.400799999999998</v>
      </c>
      <c r="CY30">
        <f t="shared" ref="CY30:CY35" si="4">AB30</f>
        <v>58.55</v>
      </c>
      <c r="CZ30">
        <f t="shared" ref="CZ30:CZ35" si="5">AF30</f>
        <v>6.22</v>
      </c>
      <c r="DA30">
        <f t="shared" ref="DA30:DA35" si="6">AJ30</f>
        <v>8.99</v>
      </c>
      <c r="DB30">
        <f t="shared" si="2"/>
        <v>1030.0319999999999</v>
      </c>
      <c r="DC30">
        <f t="shared" si="3"/>
        <v>48.024000000000001</v>
      </c>
    </row>
    <row r="31" spans="1:107" x14ac:dyDescent="0.2">
      <c r="A31">
        <f>ROW(Source!A45)</f>
        <v>45</v>
      </c>
      <c r="B31">
        <v>109159563</v>
      </c>
      <c r="C31">
        <v>109160508</v>
      </c>
      <c r="D31">
        <v>73717753</v>
      </c>
      <c r="E31">
        <v>1</v>
      </c>
      <c r="F31">
        <v>1</v>
      </c>
      <c r="G31">
        <v>13</v>
      </c>
      <c r="H31">
        <v>2</v>
      </c>
      <c r="I31" t="s">
        <v>585</v>
      </c>
      <c r="J31" t="s">
        <v>586</v>
      </c>
      <c r="K31" t="s">
        <v>587</v>
      </c>
      <c r="L31">
        <v>1367</v>
      </c>
      <c r="N31">
        <v>1011</v>
      </c>
      <c r="O31" t="s">
        <v>492</v>
      </c>
      <c r="P31" t="s">
        <v>492</v>
      </c>
      <c r="Q31">
        <v>1</v>
      </c>
      <c r="W31">
        <v>0</v>
      </c>
      <c r="X31">
        <v>-628430174</v>
      </c>
      <c r="Y31">
        <v>1.863</v>
      </c>
      <c r="AA31">
        <v>0</v>
      </c>
      <c r="AB31">
        <v>814.66</v>
      </c>
      <c r="AC31">
        <v>391.81</v>
      </c>
      <c r="AD31">
        <v>0</v>
      </c>
      <c r="AE31">
        <v>0</v>
      </c>
      <c r="AF31">
        <v>76.81</v>
      </c>
      <c r="AG31">
        <v>14.36</v>
      </c>
      <c r="AH31">
        <v>0</v>
      </c>
      <c r="AI31">
        <v>1</v>
      </c>
      <c r="AJ31">
        <v>10.130000000000001</v>
      </c>
      <c r="AK31">
        <v>26.06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1.35</v>
      </c>
      <c r="AU31" t="s">
        <v>24</v>
      </c>
      <c r="AV31">
        <v>0</v>
      </c>
      <c r="AW31">
        <v>2</v>
      </c>
      <c r="AX31">
        <v>109160528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Y31*Source!I45</f>
        <v>0.173259</v>
      </c>
      <c r="CY31">
        <f t="shared" si="4"/>
        <v>814.66</v>
      </c>
      <c r="CZ31">
        <f t="shared" si="5"/>
        <v>76.81</v>
      </c>
      <c r="DA31">
        <f t="shared" si="6"/>
        <v>10.130000000000001</v>
      </c>
      <c r="DB31">
        <f t="shared" si="2"/>
        <v>143.09219999999999</v>
      </c>
      <c r="DC31">
        <f t="shared" si="3"/>
        <v>26.758199999999999</v>
      </c>
    </row>
    <row r="32" spans="1:107" x14ac:dyDescent="0.2">
      <c r="A32">
        <f>ROW(Source!A45)</f>
        <v>45</v>
      </c>
      <c r="B32">
        <v>109159563</v>
      </c>
      <c r="C32">
        <v>109160508</v>
      </c>
      <c r="D32">
        <v>73717815</v>
      </c>
      <c r="E32">
        <v>1</v>
      </c>
      <c r="F32">
        <v>1</v>
      </c>
      <c r="G32">
        <v>13</v>
      </c>
      <c r="H32">
        <v>2</v>
      </c>
      <c r="I32" t="s">
        <v>588</v>
      </c>
      <c r="J32" t="s">
        <v>589</v>
      </c>
      <c r="K32" t="s">
        <v>590</v>
      </c>
      <c r="L32">
        <v>1367</v>
      </c>
      <c r="N32">
        <v>1011</v>
      </c>
      <c r="O32" t="s">
        <v>492</v>
      </c>
      <c r="P32" t="s">
        <v>492</v>
      </c>
      <c r="Q32">
        <v>1</v>
      </c>
      <c r="W32">
        <v>0</v>
      </c>
      <c r="X32">
        <v>1189541023</v>
      </c>
      <c r="Y32">
        <v>0.13799999999999998</v>
      </c>
      <c r="AA32">
        <v>0</v>
      </c>
      <c r="AB32">
        <v>4.49</v>
      </c>
      <c r="AC32">
        <v>1.0900000000000001</v>
      </c>
      <c r="AD32">
        <v>0</v>
      </c>
      <c r="AE32">
        <v>0</v>
      </c>
      <c r="AF32">
        <v>0.53</v>
      </c>
      <c r="AG32">
        <v>0.04</v>
      </c>
      <c r="AH32">
        <v>0</v>
      </c>
      <c r="AI32">
        <v>1</v>
      </c>
      <c r="AJ32">
        <v>8.09</v>
      </c>
      <c r="AK32">
        <v>26.06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</v>
      </c>
      <c r="AU32" t="s">
        <v>24</v>
      </c>
      <c r="AV32">
        <v>0</v>
      </c>
      <c r="AW32">
        <v>2</v>
      </c>
      <c r="AX32">
        <v>109160530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Y32*Source!I45</f>
        <v>1.2833999999999998E-2</v>
      </c>
      <c r="CY32">
        <f t="shared" si="4"/>
        <v>4.49</v>
      </c>
      <c r="CZ32">
        <f t="shared" si="5"/>
        <v>0.53</v>
      </c>
      <c r="DA32">
        <f t="shared" si="6"/>
        <v>8.09</v>
      </c>
      <c r="DB32">
        <f t="shared" si="2"/>
        <v>6.9000000000000006E-2</v>
      </c>
      <c r="DC32">
        <f t="shared" si="3"/>
        <v>0</v>
      </c>
    </row>
    <row r="33" spans="1:107" x14ac:dyDescent="0.2">
      <c r="A33">
        <f>ROW(Source!A45)</f>
        <v>45</v>
      </c>
      <c r="B33">
        <v>109159563</v>
      </c>
      <c r="C33">
        <v>109160508</v>
      </c>
      <c r="D33">
        <v>73716972</v>
      </c>
      <c r="E33">
        <v>1</v>
      </c>
      <c r="F33">
        <v>1</v>
      </c>
      <c r="G33">
        <v>13</v>
      </c>
      <c r="H33">
        <v>2</v>
      </c>
      <c r="I33" t="s">
        <v>591</v>
      </c>
      <c r="J33" t="s">
        <v>592</v>
      </c>
      <c r="K33" t="s">
        <v>593</v>
      </c>
      <c r="L33">
        <v>1367</v>
      </c>
      <c r="N33">
        <v>1011</v>
      </c>
      <c r="O33" t="s">
        <v>492</v>
      </c>
      <c r="P33" t="s">
        <v>492</v>
      </c>
      <c r="Q33">
        <v>1</v>
      </c>
      <c r="W33">
        <v>0</v>
      </c>
      <c r="X33">
        <v>-1461286799</v>
      </c>
      <c r="Y33">
        <v>1.2419999999999998</v>
      </c>
      <c r="AA33">
        <v>0</v>
      </c>
      <c r="AB33">
        <v>1174.72</v>
      </c>
      <c r="AC33">
        <v>829.73</v>
      </c>
      <c r="AD33">
        <v>0</v>
      </c>
      <c r="AE33">
        <v>0</v>
      </c>
      <c r="AF33">
        <v>123.84</v>
      </c>
      <c r="AG33">
        <v>30.41</v>
      </c>
      <c r="AH33">
        <v>0</v>
      </c>
      <c r="AI33">
        <v>1</v>
      </c>
      <c r="AJ33">
        <v>9.06</v>
      </c>
      <c r="AK33">
        <v>26.06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</v>
      </c>
      <c r="AU33" t="s">
        <v>24</v>
      </c>
      <c r="AV33">
        <v>0</v>
      </c>
      <c r="AW33">
        <v>2</v>
      </c>
      <c r="AX33">
        <v>109160529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Y33*Source!I45</f>
        <v>0.11550599999999998</v>
      </c>
      <c r="CY33">
        <f t="shared" si="4"/>
        <v>1174.72</v>
      </c>
      <c r="CZ33">
        <f t="shared" si="5"/>
        <v>123.84</v>
      </c>
      <c r="DA33">
        <f t="shared" si="6"/>
        <v>9.06</v>
      </c>
      <c r="DB33">
        <f t="shared" si="2"/>
        <v>153.81479999999999</v>
      </c>
      <c r="DC33">
        <f t="shared" si="3"/>
        <v>37.770600000000002</v>
      </c>
    </row>
    <row r="34" spans="1:107" x14ac:dyDescent="0.2">
      <c r="A34">
        <f>ROW(Source!A45)</f>
        <v>45</v>
      </c>
      <c r="B34">
        <v>109159563</v>
      </c>
      <c r="C34">
        <v>109160508</v>
      </c>
      <c r="D34">
        <v>73717058</v>
      </c>
      <c r="E34">
        <v>1</v>
      </c>
      <c r="F34">
        <v>1</v>
      </c>
      <c r="G34">
        <v>13</v>
      </c>
      <c r="H34">
        <v>2</v>
      </c>
      <c r="I34" t="s">
        <v>594</v>
      </c>
      <c r="J34" t="s">
        <v>595</v>
      </c>
      <c r="K34" t="s">
        <v>596</v>
      </c>
      <c r="L34">
        <v>1367</v>
      </c>
      <c r="N34">
        <v>1011</v>
      </c>
      <c r="O34" t="s">
        <v>492</v>
      </c>
      <c r="P34" t="s">
        <v>492</v>
      </c>
      <c r="Q34">
        <v>1</v>
      </c>
      <c r="W34">
        <v>0</v>
      </c>
      <c r="X34">
        <v>482200787</v>
      </c>
      <c r="Y34">
        <v>0.34499999999999997</v>
      </c>
      <c r="AA34">
        <v>0</v>
      </c>
      <c r="AB34">
        <v>758.2</v>
      </c>
      <c r="AC34">
        <v>461.11</v>
      </c>
      <c r="AD34">
        <v>0</v>
      </c>
      <c r="AE34">
        <v>0</v>
      </c>
      <c r="AF34">
        <v>73</v>
      </c>
      <c r="AG34">
        <v>16.899999999999999</v>
      </c>
      <c r="AH34">
        <v>0</v>
      </c>
      <c r="AI34">
        <v>1</v>
      </c>
      <c r="AJ34">
        <v>9.92</v>
      </c>
      <c r="AK34">
        <v>26.06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0.25</v>
      </c>
      <c r="AU34" t="s">
        <v>24</v>
      </c>
      <c r="AV34">
        <v>0</v>
      </c>
      <c r="AW34">
        <v>2</v>
      </c>
      <c r="AX34">
        <v>109160531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Y34*Source!I45</f>
        <v>3.2084999999999995E-2</v>
      </c>
      <c r="CY34">
        <f t="shared" si="4"/>
        <v>758.2</v>
      </c>
      <c r="CZ34">
        <f t="shared" si="5"/>
        <v>73</v>
      </c>
      <c r="DA34">
        <f t="shared" si="6"/>
        <v>9.92</v>
      </c>
      <c r="DB34">
        <f t="shared" si="2"/>
        <v>25.184999999999999</v>
      </c>
      <c r="DC34">
        <f t="shared" si="3"/>
        <v>5.8373999999999997</v>
      </c>
    </row>
    <row r="35" spans="1:107" x14ac:dyDescent="0.2">
      <c r="A35">
        <f>ROW(Source!A45)</f>
        <v>45</v>
      </c>
      <c r="B35">
        <v>109159563</v>
      </c>
      <c r="C35">
        <v>109160508</v>
      </c>
      <c r="D35">
        <v>73717255</v>
      </c>
      <c r="E35">
        <v>1</v>
      </c>
      <c r="F35">
        <v>1</v>
      </c>
      <c r="G35">
        <v>13</v>
      </c>
      <c r="H35">
        <v>2</v>
      </c>
      <c r="I35" t="s">
        <v>597</v>
      </c>
      <c r="J35" t="s">
        <v>598</v>
      </c>
      <c r="K35" t="s">
        <v>599</v>
      </c>
      <c r="L35">
        <v>1367</v>
      </c>
      <c r="N35">
        <v>1011</v>
      </c>
      <c r="O35" t="s">
        <v>492</v>
      </c>
      <c r="P35" t="s">
        <v>492</v>
      </c>
      <c r="Q35">
        <v>1</v>
      </c>
      <c r="W35">
        <v>0</v>
      </c>
      <c r="X35">
        <v>1059521099</v>
      </c>
      <c r="Y35">
        <v>12.42</v>
      </c>
      <c r="AA35">
        <v>0</v>
      </c>
      <c r="AB35">
        <v>15.9</v>
      </c>
      <c r="AC35">
        <v>2.46</v>
      </c>
      <c r="AD35">
        <v>0</v>
      </c>
      <c r="AE35">
        <v>0</v>
      </c>
      <c r="AF35">
        <v>2.06</v>
      </c>
      <c r="AG35">
        <v>0.09</v>
      </c>
      <c r="AH35">
        <v>0</v>
      </c>
      <c r="AI35">
        <v>1</v>
      </c>
      <c r="AJ35">
        <v>7.37</v>
      </c>
      <c r="AK35">
        <v>26.06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9</v>
      </c>
      <c r="AU35" t="s">
        <v>24</v>
      </c>
      <c r="AV35">
        <v>0</v>
      </c>
      <c r="AW35">
        <v>2</v>
      </c>
      <c r="AX35">
        <v>109160532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Y35*Source!I45</f>
        <v>1.15506</v>
      </c>
      <c r="CY35">
        <f t="shared" si="4"/>
        <v>15.9</v>
      </c>
      <c r="CZ35">
        <f t="shared" si="5"/>
        <v>2.06</v>
      </c>
      <c r="DA35">
        <f t="shared" si="6"/>
        <v>7.37</v>
      </c>
      <c r="DB35">
        <f t="shared" si="2"/>
        <v>25.5852</v>
      </c>
      <c r="DC35">
        <f t="shared" si="3"/>
        <v>1.1177999999999999</v>
      </c>
    </row>
    <row r="36" spans="1:107" x14ac:dyDescent="0.2">
      <c r="A36">
        <f>ROW(Source!A45)</f>
        <v>45</v>
      </c>
      <c r="B36">
        <v>109159563</v>
      </c>
      <c r="C36">
        <v>109160508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269</v>
      </c>
      <c r="J36" t="s">
        <v>271</v>
      </c>
      <c r="K36" t="s">
        <v>270</v>
      </c>
      <c r="L36">
        <v>1339</v>
      </c>
      <c r="N36">
        <v>1007</v>
      </c>
      <c r="O36" t="s">
        <v>63</v>
      </c>
      <c r="P36" t="s">
        <v>63</v>
      </c>
      <c r="Q36">
        <v>1</v>
      </c>
      <c r="W36">
        <v>0</v>
      </c>
      <c r="X36">
        <v>-862991314</v>
      </c>
      <c r="Y36">
        <v>0.73</v>
      </c>
      <c r="AA36">
        <v>37.14</v>
      </c>
      <c r="AB36">
        <v>0</v>
      </c>
      <c r="AC36">
        <v>0</v>
      </c>
      <c r="AD36">
        <v>0</v>
      </c>
      <c r="AE36">
        <v>7.07</v>
      </c>
      <c r="AF36">
        <v>0</v>
      </c>
      <c r="AG36">
        <v>0</v>
      </c>
      <c r="AH36">
        <v>0</v>
      </c>
      <c r="AI36">
        <v>5.14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0.73</v>
      </c>
      <c r="AU36" t="s">
        <v>3</v>
      </c>
      <c r="AV36">
        <v>0</v>
      </c>
      <c r="AW36">
        <v>2</v>
      </c>
      <c r="AX36">
        <v>109160534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Y36*Source!I45</f>
        <v>6.7889999999999992E-2</v>
      </c>
      <c r="CY36">
        <f t="shared" ref="CY36:CY45" si="7">AA36</f>
        <v>37.14</v>
      </c>
      <c r="CZ36">
        <f t="shared" ref="CZ36:CZ45" si="8">AE36</f>
        <v>7.07</v>
      </c>
      <c r="DA36">
        <f t="shared" ref="DA36:DA45" si="9">AI36</f>
        <v>5.14</v>
      </c>
      <c r="DB36">
        <f t="shared" ref="DB36:DB45" si="10">ROUND(ROUND(AT36*CZ36,2),6)</f>
        <v>5.16</v>
      </c>
      <c r="DC36">
        <f t="shared" ref="DC36:DC45" si="11">ROUND(ROUND(AT36*AG36,2),6)</f>
        <v>0</v>
      </c>
    </row>
    <row r="37" spans="1:107" x14ac:dyDescent="0.2">
      <c r="A37">
        <f>ROW(Source!A45)</f>
        <v>45</v>
      </c>
      <c r="B37">
        <v>109159563</v>
      </c>
      <c r="C37">
        <v>109160508</v>
      </c>
      <c r="D37">
        <v>73692230</v>
      </c>
      <c r="E37">
        <v>1</v>
      </c>
      <c r="F37">
        <v>1</v>
      </c>
      <c r="G37">
        <v>13</v>
      </c>
      <c r="H37">
        <v>3</v>
      </c>
      <c r="I37" t="s">
        <v>600</v>
      </c>
      <c r="J37" t="s">
        <v>601</v>
      </c>
      <c r="K37" t="s">
        <v>602</v>
      </c>
      <c r="L37">
        <v>1348</v>
      </c>
      <c r="N37">
        <v>1009</v>
      </c>
      <c r="O37" t="s">
        <v>94</v>
      </c>
      <c r="P37" t="s">
        <v>94</v>
      </c>
      <c r="Q37">
        <v>1000</v>
      </c>
      <c r="W37">
        <v>0</v>
      </c>
      <c r="X37">
        <v>563176784</v>
      </c>
      <c r="Y37">
        <v>2E-3</v>
      </c>
      <c r="AA37">
        <v>62250.080000000002</v>
      </c>
      <c r="AB37">
        <v>0</v>
      </c>
      <c r="AC37">
        <v>0</v>
      </c>
      <c r="AD37">
        <v>0</v>
      </c>
      <c r="AE37">
        <v>6521.42</v>
      </c>
      <c r="AF37">
        <v>0</v>
      </c>
      <c r="AG37">
        <v>0</v>
      </c>
      <c r="AH37">
        <v>0</v>
      </c>
      <c r="AI37">
        <v>9.34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2E-3</v>
      </c>
      <c r="AU37" t="s">
        <v>3</v>
      </c>
      <c r="AV37">
        <v>0</v>
      </c>
      <c r="AW37">
        <v>2</v>
      </c>
      <c r="AX37">
        <v>109160535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Y37*Source!I45</f>
        <v>1.8599999999999999E-4</v>
      </c>
      <c r="CY37">
        <f t="shared" si="7"/>
        <v>62250.080000000002</v>
      </c>
      <c r="CZ37">
        <f t="shared" si="8"/>
        <v>6521.42</v>
      </c>
      <c r="DA37">
        <f t="shared" si="9"/>
        <v>9.34</v>
      </c>
      <c r="DB37">
        <f t="shared" si="10"/>
        <v>13.04</v>
      </c>
      <c r="DC37">
        <f t="shared" si="11"/>
        <v>0</v>
      </c>
    </row>
    <row r="38" spans="1:107" x14ac:dyDescent="0.2">
      <c r="A38">
        <f>ROW(Source!A45)</f>
        <v>45</v>
      </c>
      <c r="B38">
        <v>109159563</v>
      </c>
      <c r="C38">
        <v>109160508</v>
      </c>
      <c r="D38">
        <v>73693510</v>
      </c>
      <c r="E38">
        <v>1</v>
      </c>
      <c r="F38">
        <v>1</v>
      </c>
      <c r="G38">
        <v>13</v>
      </c>
      <c r="H38">
        <v>3</v>
      </c>
      <c r="I38" t="s">
        <v>603</v>
      </c>
      <c r="J38" t="s">
        <v>604</v>
      </c>
      <c r="K38" t="s">
        <v>605</v>
      </c>
      <c r="L38">
        <v>1348</v>
      </c>
      <c r="N38">
        <v>1009</v>
      </c>
      <c r="O38" t="s">
        <v>94</v>
      </c>
      <c r="P38" t="s">
        <v>94</v>
      </c>
      <c r="Q38">
        <v>1000</v>
      </c>
      <c r="W38">
        <v>0</v>
      </c>
      <c r="X38">
        <v>1310716689</v>
      </c>
      <c r="Y38">
        <v>0.16</v>
      </c>
      <c r="AA38">
        <v>113557.96</v>
      </c>
      <c r="AB38">
        <v>0</v>
      </c>
      <c r="AC38">
        <v>0</v>
      </c>
      <c r="AD38">
        <v>0</v>
      </c>
      <c r="AE38">
        <v>7191.81</v>
      </c>
      <c r="AF38">
        <v>0</v>
      </c>
      <c r="AG38">
        <v>0</v>
      </c>
      <c r="AH38">
        <v>0</v>
      </c>
      <c r="AI38">
        <v>15.45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0.16</v>
      </c>
      <c r="AU38" t="s">
        <v>3</v>
      </c>
      <c r="AV38">
        <v>0</v>
      </c>
      <c r="AW38">
        <v>2</v>
      </c>
      <c r="AX38">
        <v>109160536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Y38*Source!I45</f>
        <v>1.4880000000000001E-2</v>
      </c>
      <c r="CY38">
        <f t="shared" si="7"/>
        <v>113557.96</v>
      </c>
      <c r="CZ38">
        <f t="shared" si="8"/>
        <v>7191.81</v>
      </c>
      <c r="DA38">
        <f t="shared" si="9"/>
        <v>15.45</v>
      </c>
      <c r="DB38">
        <f t="shared" si="10"/>
        <v>1150.69</v>
      </c>
      <c r="DC38">
        <f t="shared" si="11"/>
        <v>0</v>
      </c>
    </row>
    <row r="39" spans="1:107" x14ac:dyDescent="0.2">
      <c r="A39">
        <f>ROW(Source!A45)</f>
        <v>45</v>
      </c>
      <c r="B39">
        <v>109159563</v>
      </c>
      <c r="C39">
        <v>109160508</v>
      </c>
      <c r="D39">
        <v>73692321</v>
      </c>
      <c r="E39">
        <v>1</v>
      </c>
      <c r="F39">
        <v>1</v>
      </c>
      <c r="G39">
        <v>13</v>
      </c>
      <c r="H39">
        <v>3</v>
      </c>
      <c r="I39" t="s">
        <v>606</v>
      </c>
      <c r="J39" t="s">
        <v>607</v>
      </c>
      <c r="K39" t="s">
        <v>608</v>
      </c>
      <c r="L39">
        <v>1339</v>
      </c>
      <c r="N39">
        <v>1007</v>
      </c>
      <c r="O39" t="s">
        <v>63</v>
      </c>
      <c r="P39" t="s">
        <v>63</v>
      </c>
      <c r="Q39">
        <v>1</v>
      </c>
      <c r="W39">
        <v>0</v>
      </c>
      <c r="X39">
        <v>-1939393675</v>
      </c>
      <c r="Y39">
        <v>0.04</v>
      </c>
      <c r="AA39">
        <v>9250.5</v>
      </c>
      <c r="AB39">
        <v>0</v>
      </c>
      <c r="AC39">
        <v>0</v>
      </c>
      <c r="AD39">
        <v>0</v>
      </c>
      <c r="AE39">
        <v>1828.56</v>
      </c>
      <c r="AF39">
        <v>0</v>
      </c>
      <c r="AG39">
        <v>0</v>
      </c>
      <c r="AH39">
        <v>0</v>
      </c>
      <c r="AI39">
        <v>4.95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0.04</v>
      </c>
      <c r="AU39" t="s">
        <v>3</v>
      </c>
      <c r="AV39">
        <v>0</v>
      </c>
      <c r="AW39">
        <v>2</v>
      </c>
      <c r="AX39">
        <v>109160537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Y39*Source!I45</f>
        <v>3.7200000000000002E-3</v>
      </c>
      <c r="CY39">
        <f t="shared" si="7"/>
        <v>9250.5</v>
      </c>
      <c r="CZ39">
        <f t="shared" si="8"/>
        <v>1828.56</v>
      </c>
      <c r="DA39">
        <f t="shared" si="9"/>
        <v>4.95</v>
      </c>
      <c r="DB39">
        <f t="shared" si="10"/>
        <v>73.14</v>
      </c>
      <c r="DC39">
        <f t="shared" si="11"/>
        <v>0</v>
      </c>
    </row>
    <row r="40" spans="1:107" x14ac:dyDescent="0.2">
      <c r="A40">
        <f>ROW(Source!A45)</f>
        <v>45</v>
      </c>
      <c r="B40">
        <v>109159563</v>
      </c>
      <c r="C40">
        <v>109160508</v>
      </c>
      <c r="D40">
        <v>73692348</v>
      </c>
      <c r="E40">
        <v>1</v>
      </c>
      <c r="F40">
        <v>1</v>
      </c>
      <c r="G40">
        <v>13</v>
      </c>
      <c r="H40">
        <v>3</v>
      </c>
      <c r="I40" t="s">
        <v>609</v>
      </c>
      <c r="J40" t="s">
        <v>610</v>
      </c>
      <c r="K40" t="s">
        <v>611</v>
      </c>
      <c r="L40">
        <v>1348</v>
      </c>
      <c r="N40">
        <v>1009</v>
      </c>
      <c r="O40" t="s">
        <v>94</v>
      </c>
      <c r="P40" t="s">
        <v>94</v>
      </c>
      <c r="Q40">
        <v>1000</v>
      </c>
      <c r="W40">
        <v>0</v>
      </c>
      <c r="X40">
        <v>-1753839253</v>
      </c>
      <c r="Y40">
        <v>0.01</v>
      </c>
      <c r="AA40">
        <v>4973.4399999999996</v>
      </c>
      <c r="AB40">
        <v>0</v>
      </c>
      <c r="AC40">
        <v>0</v>
      </c>
      <c r="AD40">
        <v>0</v>
      </c>
      <c r="AE40">
        <v>1260.72</v>
      </c>
      <c r="AF40">
        <v>0</v>
      </c>
      <c r="AG40">
        <v>0</v>
      </c>
      <c r="AH40">
        <v>0</v>
      </c>
      <c r="AI40">
        <v>3.86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0.01</v>
      </c>
      <c r="AU40" t="s">
        <v>3</v>
      </c>
      <c r="AV40">
        <v>0</v>
      </c>
      <c r="AW40">
        <v>2</v>
      </c>
      <c r="AX40">
        <v>109160538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Y40*Source!I45</f>
        <v>9.3000000000000005E-4</v>
      </c>
      <c r="CY40">
        <f t="shared" si="7"/>
        <v>4973.4399999999996</v>
      </c>
      <c r="CZ40">
        <f t="shared" si="8"/>
        <v>1260.72</v>
      </c>
      <c r="DA40">
        <f t="shared" si="9"/>
        <v>3.86</v>
      </c>
      <c r="DB40">
        <f t="shared" si="10"/>
        <v>12.61</v>
      </c>
      <c r="DC40">
        <f t="shared" si="11"/>
        <v>0</v>
      </c>
    </row>
    <row r="41" spans="1:107" x14ac:dyDescent="0.2">
      <c r="A41">
        <f>ROW(Source!A45)</f>
        <v>45</v>
      </c>
      <c r="B41">
        <v>109159563</v>
      </c>
      <c r="C41">
        <v>109160508</v>
      </c>
      <c r="D41">
        <v>73692688</v>
      </c>
      <c r="E41">
        <v>1</v>
      </c>
      <c r="F41">
        <v>1</v>
      </c>
      <c r="G41">
        <v>13</v>
      </c>
      <c r="H41">
        <v>3</v>
      </c>
      <c r="I41" t="s">
        <v>574</v>
      </c>
      <c r="J41" t="s">
        <v>575</v>
      </c>
      <c r="K41" t="s">
        <v>576</v>
      </c>
      <c r="L41">
        <v>1327</v>
      </c>
      <c r="N41">
        <v>1005</v>
      </c>
      <c r="O41" t="s">
        <v>90</v>
      </c>
      <c r="P41" t="s">
        <v>90</v>
      </c>
      <c r="Q41">
        <v>1</v>
      </c>
      <c r="W41">
        <v>0</v>
      </c>
      <c r="X41">
        <v>-1476054991</v>
      </c>
      <c r="Y41">
        <v>30</v>
      </c>
      <c r="AA41">
        <v>34.14</v>
      </c>
      <c r="AB41">
        <v>0</v>
      </c>
      <c r="AC41">
        <v>0</v>
      </c>
      <c r="AD41">
        <v>0</v>
      </c>
      <c r="AE41">
        <v>7.39</v>
      </c>
      <c r="AF41">
        <v>0</v>
      </c>
      <c r="AG41">
        <v>0</v>
      </c>
      <c r="AH41">
        <v>0</v>
      </c>
      <c r="AI41">
        <v>4.5199999999999996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30</v>
      </c>
      <c r="AU41" t="s">
        <v>3</v>
      </c>
      <c r="AV41">
        <v>0</v>
      </c>
      <c r="AW41">
        <v>2</v>
      </c>
      <c r="AX41">
        <v>109160539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Y41*Source!I45</f>
        <v>2.79</v>
      </c>
      <c r="CY41">
        <f t="shared" si="7"/>
        <v>34.14</v>
      </c>
      <c r="CZ41">
        <f t="shared" si="8"/>
        <v>7.39</v>
      </c>
      <c r="DA41">
        <f t="shared" si="9"/>
        <v>4.5199999999999996</v>
      </c>
      <c r="DB41">
        <f t="shared" si="10"/>
        <v>221.7</v>
      </c>
      <c r="DC41">
        <f t="shared" si="11"/>
        <v>0</v>
      </c>
    </row>
    <row r="42" spans="1:107" x14ac:dyDescent="0.2">
      <c r="A42">
        <f>ROW(Source!A45)</f>
        <v>45</v>
      </c>
      <c r="B42">
        <v>109159563</v>
      </c>
      <c r="C42">
        <v>109160508</v>
      </c>
      <c r="D42">
        <v>73711133</v>
      </c>
      <c r="E42">
        <v>1</v>
      </c>
      <c r="F42">
        <v>1</v>
      </c>
      <c r="G42">
        <v>13</v>
      </c>
      <c r="H42">
        <v>3</v>
      </c>
      <c r="I42" t="s">
        <v>109</v>
      </c>
      <c r="J42" t="s">
        <v>111</v>
      </c>
      <c r="K42" t="s">
        <v>110</v>
      </c>
      <c r="L42">
        <v>1339</v>
      </c>
      <c r="N42">
        <v>1007</v>
      </c>
      <c r="O42" t="s">
        <v>63</v>
      </c>
      <c r="P42" t="s">
        <v>63</v>
      </c>
      <c r="Q42">
        <v>1</v>
      </c>
      <c r="W42">
        <v>0</v>
      </c>
      <c r="X42">
        <v>-1722472356</v>
      </c>
      <c r="Y42">
        <v>101.5</v>
      </c>
      <c r="AA42">
        <v>5954.49</v>
      </c>
      <c r="AB42">
        <v>0</v>
      </c>
      <c r="AC42">
        <v>0</v>
      </c>
      <c r="AD42">
        <v>0</v>
      </c>
      <c r="AE42">
        <v>787.34</v>
      </c>
      <c r="AF42">
        <v>0</v>
      </c>
      <c r="AG42">
        <v>0</v>
      </c>
      <c r="AH42">
        <v>0</v>
      </c>
      <c r="AI42">
        <v>7.4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101.5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Y42*Source!I45</f>
        <v>9.4395000000000007</v>
      </c>
      <c r="CY42">
        <f t="shared" si="7"/>
        <v>5954.49</v>
      </c>
      <c r="CZ42">
        <f t="shared" si="8"/>
        <v>787.34</v>
      </c>
      <c r="DA42">
        <f t="shared" si="9"/>
        <v>7.4</v>
      </c>
      <c r="DB42">
        <f t="shared" si="10"/>
        <v>79915.009999999995</v>
      </c>
      <c r="DC42">
        <f t="shared" si="11"/>
        <v>0</v>
      </c>
    </row>
    <row r="43" spans="1:107" x14ac:dyDescent="0.2">
      <c r="A43">
        <f>ROW(Source!A45)</f>
        <v>45</v>
      </c>
      <c r="B43">
        <v>109159563</v>
      </c>
      <c r="C43">
        <v>109160508</v>
      </c>
      <c r="D43">
        <v>73711511</v>
      </c>
      <c r="E43">
        <v>1</v>
      </c>
      <c r="F43">
        <v>1</v>
      </c>
      <c r="G43">
        <v>13</v>
      </c>
      <c r="H43">
        <v>3</v>
      </c>
      <c r="I43" t="s">
        <v>105</v>
      </c>
      <c r="J43" t="s">
        <v>107</v>
      </c>
      <c r="K43" t="s">
        <v>106</v>
      </c>
      <c r="L43">
        <v>1348</v>
      </c>
      <c r="N43">
        <v>1009</v>
      </c>
      <c r="O43" t="s">
        <v>94</v>
      </c>
      <c r="P43" t="s">
        <v>94</v>
      </c>
      <c r="Q43">
        <v>1000</v>
      </c>
      <c r="W43">
        <v>0</v>
      </c>
      <c r="X43">
        <v>1902322933</v>
      </c>
      <c r="Y43">
        <v>0.52258099999999996</v>
      </c>
      <c r="AA43">
        <v>99236.9</v>
      </c>
      <c r="AB43">
        <v>0</v>
      </c>
      <c r="AC43">
        <v>0</v>
      </c>
      <c r="AD43">
        <v>0</v>
      </c>
      <c r="AE43">
        <v>5752.41</v>
      </c>
      <c r="AF43">
        <v>0</v>
      </c>
      <c r="AG43">
        <v>0</v>
      </c>
      <c r="AH43">
        <v>0</v>
      </c>
      <c r="AI43">
        <v>16.88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0.52258099999999996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Y43*Source!I45</f>
        <v>4.8600032999999994E-2</v>
      </c>
      <c r="CY43">
        <f t="shared" si="7"/>
        <v>99236.9</v>
      </c>
      <c r="CZ43">
        <f t="shared" si="8"/>
        <v>5752.41</v>
      </c>
      <c r="DA43">
        <f t="shared" si="9"/>
        <v>16.88</v>
      </c>
      <c r="DB43">
        <f t="shared" si="10"/>
        <v>3006.1</v>
      </c>
      <c r="DC43">
        <f t="shared" si="11"/>
        <v>0</v>
      </c>
    </row>
    <row r="44" spans="1:107" x14ac:dyDescent="0.2">
      <c r="A44">
        <f>ROW(Source!A45)</f>
        <v>45</v>
      </c>
      <c r="B44">
        <v>109159563</v>
      </c>
      <c r="C44">
        <v>109160508</v>
      </c>
      <c r="D44">
        <v>73711513</v>
      </c>
      <c r="E44">
        <v>1</v>
      </c>
      <c r="F44">
        <v>1</v>
      </c>
      <c r="G44">
        <v>13</v>
      </c>
      <c r="H44">
        <v>3</v>
      </c>
      <c r="I44" t="s">
        <v>101</v>
      </c>
      <c r="J44" t="s">
        <v>103</v>
      </c>
      <c r="K44" t="s">
        <v>102</v>
      </c>
      <c r="L44">
        <v>1348</v>
      </c>
      <c r="N44">
        <v>1009</v>
      </c>
      <c r="O44" t="s">
        <v>94</v>
      </c>
      <c r="P44" t="s">
        <v>94</v>
      </c>
      <c r="Q44">
        <v>1000</v>
      </c>
      <c r="W44">
        <v>0</v>
      </c>
      <c r="X44">
        <v>1782850738</v>
      </c>
      <c r="Y44">
        <v>10.477418999999999</v>
      </c>
      <c r="AA44">
        <v>99236.9</v>
      </c>
      <c r="AB44">
        <v>0</v>
      </c>
      <c r="AC44">
        <v>0</v>
      </c>
      <c r="AD44">
        <v>0</v>
      </c>
      <c r="AE44">
        <v>5752.41</v>
      </c>
      <c r="AF44">
        <v>0</v>
      </c>
      <c r="AG44">
        <v>0</v>
      </c>
      <c r="AH44">
        <v>0</v>
      </c>
      <c r="AI44">
        <v>16.88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10.477418999999999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Y44*Source!I45</f>
        <v>0.97439996699999998</v>
      </c>
      <c r="CY44">
        <f t="shared" si="7"/>
        <v>99236.9</v>
      </c>
      <c r="CZ44">
        <f t="shared" si="8"/>
        <v>5752.41</v>
      </c>
      <c r="DA44">
        <f t="shared" si="9"/>
        <v>16.88</v>
      </c>
      <c r="DB44">
        <f t="shared" si="10"/>
        <v>60270.41</v>
      </c>
      <c r="DC44">
        <f t="shared" si="11"/>
        <v>0</v>
      </c>
    </row>
    <row r="45" spans="1:107" x14ac:dyDescent="0.2">
      <c r="A45">
        <f>ROW(Source!A45)</f>
        <v>45</v>
      </c>
      <c r="B45">
        <v>109159563</v>
      </c>
      <c r="C45">
        <v>109160508</v>
      </c>
      <c r="D45">
        <v>73716633</v>
      </c>
      <c r="E45">
        <v>1</v>
      </c>
      <c r="F45">
        <v>1</v>
      </c>
      <c r="G45">
        <v>13</v>
      </c>
      <c r="H45">
        <v>3</v>
      </c>
      <c r="I45" t="s">
        <v>612</v>
      </c>
      <c r="J45" t="s">
        <v>613</v>
      </c>
      <c r="K45" t="s">
        <v>614</v>
      </c>
      <c r="L45">
        <v>1327</v>
      </c>
      <c r="N45">
        <v>1005</v>
      </c>
      <c r="O45" t="s">
        <v>90</v>
      </c>
      <c r="P45" t="s">
        <v>90</v>
      </c>
      <c r="Q45">
        <v>1</v>
      </c>
      <c r="W45">
        <v>0</v>
      </c>
      <c r="X45">
        <v>-153668504</v>
      </c>
      <c r="Y45">
        <v>3.6</v>
      </c>
      <c r="AA45">
        <v>352.87</v>
      </c>
      <c r="AB45">
        <v>0</v>
      </c>
      <c r="AC45">
        <v>0</v>
      </c>
      <c r="AD45">
        <v>0</v>
      </c>
      <c r="AE45">
        <v>90.15</v>
      </c>
      <c r="AF45">
        <v>0</v>
      </c>
      <c r="AG45">
        <v>0</v>
      </c>
      <c r="AH45">
        <v>0</v>
      </c>
      <c r="AI45">
        <v>3.83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3.6</v>
      </c>
      <c r="AU45" t="s">
        <v>3</v>
      </c>
      <c r="AV45">
        <v>0</v>
      </c>
      <c r="AW45">
        <v>2</v>
      </c>
      <c r="AX45">
        <v>109160540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Y45*Source!I45</f>
        <v>0.33479999999999999</v>
      </c>
      <c r="CY45">
        <f t="shared" si="7"/>
        <v>352.87</v>
      </c>
      <c r="CZ45">
        <f t="shared" si="8"/>
        <v>90.15</v>
      </c>
      <c r="DA45">
        <f t="shared" si="9"/>
        <v>3.83</v>
      </c>
      <c r="DB45">
        <f t="shared" si="10"/>
        <v>324.54000000000002</v>
      </c>
      <c r="DC45">
        <f t="shared" si="11"/>
        <v>0</v>
      </c>
    </row>
    <row r="46" spans="1:107" x14ac:dyDescent="0.2">
      <c r="A46">
        <f>ROW(Source!A49)</f>
        <v>49</v>
      </c>
      <c r="B46">
        <v>109159563</v>
      </c>
      <c r="C46">
        <v>109160545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544</v>
      </c>
      <c r="J46" t="s">
        <v>3</v>
      </c>
      <c r="K46" t="s">
        <v>545</v>
      </c>
      <c r="L46">
        <v>1191</v>
      </c>
      <c r="N46">
        <v>1013</v>
      </c>
      <c r="O46" t="s">
        <v>546</v>
      </c>
      <c r="P46" t="s">
        <v>546</v>
      </c>
      <c r="Q46">
        <v>1</v>
      </c>
      <c r="W46">
        <v>0</v>
      </c>
      <c r="X46">
        <v>476480486</v>
      </c>
      <c r="Y46">
        <v>1.0763999999999998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0.78</v>
      </c>
      <c r="AU46" t="s">
        <v>24</v>
      </c>
      <c r="AV46">
        <v>1</v>
      </c>
      <c r="AW46">
        <v>2</v>
      </c>
      <c r="AX46">
        <v>109160552</v>
      </c>
      <c r="AY46">
        <v>1</v>
      </c>
      <c r="AZ46">
        <v>0</v>
      </c>
      <c r="BA46">
        <v>45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Y46*Source!I49</f>
        <v>1.3239719999999997</v>
      </c>
      <c r="CY46">
        <f>AD46</f>
        <v>0</v>
      </c>
      <c r="CZ46">
        <f>AH46</f>
        <v>0</v>
      </c>
      <c r="DA46">
        <f>AL46</f>
        <v>1</v>
      </c>
      <c r="DB46">
        <f>ROUND(((ROUND(AT46*CZ46,2)*1.15)*1.2),6)</f>
        <v>0</v>
      </c>
      <c r="DC46">
        <f>ROUND(((ROUND(AT46*AG46,2)*1.15)*1.2),6)</f>
        <v>0</v>
      </c>
    </row>
    <row r="47" spans="1:107" x14ac:dyDescent="0.2">
      <c r="A47">
        <f>ROW(Source!A49)</f>
        <v>49</v>
      </c>
      <c r="B47">
        <v>109159563</v>
      </c>
      <c r="C47">
        <v>109160545</v>
      </c>
      <c r="D47">
        <v>73717351</v>
      </c>
      <c r="E47">
        <v>1</v>
      </c>
      <c r="F47">
        <v>1</v>
      </c>
      <c r="G47">
        <v>13</v>
      </c>
      <c r="H47">
        <v>2</v>
      </c>
      <c r="I47" t="s">
        <v>562</v>
      </c>
      <c r="J47" t="s">
        <v>563</v>
      </c>
      <c r="K47" t="s">
        <v>564</v>
      </c>
      <c r="L47">
        <v>1367</v>
      </c>
      <c r="N47">
        <v>1011</v>
      </c>
      <c r="O47" t="s">
        <v>492</v>
      </c>
      <c r="P47" t="s">
        <v>492</v>
      </c>
      <c r="Q47">
        <v>1</v>
      </c>
      <c r="W47">
        <v>0</v>
      </c>
      <c r="X47">
        <v>-668768829</v>
      </c>
      <c r="Y47">
        <v>0.24839999999999998</v>
      </c>
      <c r="AA47">
        <v>0</v>
      </c>
      <c r="AB47">
        <v>649.72</v>
      </c>
      <c r="AC47">
        <v>363.71</v>
      </c>
      <c r="AD47">
        <v>0</v>
      </c>
      <c r="AE47">
        <v>0</v>
      </c>
      <c r="AF47">
        <v>41.62</v>
      </c>
      <c r="AG47">
        <v>13.33</v>
      </c>
      <c r="AH47">
        <v>0</v>
      </c>
      <c r="AI47">
        <v>1</v>
      </c>
      <c r="AJ47">
        <v>14.91</v>
      </c>
      <c r="AK47">
        <v>26.06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0.18</v>
      </c>
      <c r="AU47" t="s">
        <v>24</v>
      </c>
      <c r="AV47">
        <v>0</v>
      </c>
      <c r="AW47">
        <v>2</v>
      </c>
      <c r="AX47">
        <v>109160553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Y47*Source!I49</f>
        <v>0.30553199999999997</v>
      </c>
      <c r="CY47">
        <f>AB47</f>
        <v>649.72</v>
      </c>
      <c r="CZ47">
        <f>AF47</f>
        <v>41.62</v>
      </c>
      <c r="DA47">
        <f>AJ47</f>
        <v>14.91</v>
      </c>
      <c r="DB47">
        <f>ROUND(((ROUND(AT47*CZ47,2)*1.15)*1.2),6)</f>
        <v>10.3362</v>
      </c>
      <c r="DC47">
        <f>ROUND(((ROUND(AT47*AG47,2)*1.15)*1.2),6)</f>
        <v>3.3119999999999998</v>
      </c>
    </row>
    <row r="48" spans="1:107" x14ac:dyDescent="0.2">
      <c r="A48">
        <f>ROW(Source!A49)</f>
        <v>49</v>
      </c>
      <c r="B48">
        <v>109159563</v>
      </c>
      <c r="C48">
        <v>109160545</v>
      </c>
      <c r="D48">
        <v>73717791</v>
      </c>
      <c r="E48">
        <v>1</v>
      </c>
      <c r="F48">
        <v>1</v>
      </c>
      <c r="G48">
        <v>13</v>
      </c>
      <c r="H48">
        <v>2</v>
      </c>
      <c r="I48" t="s">
        <v>559</v>
      </c>
      <c r="J48" t="s">
        <v>560</v>
      </c>
      <c r="K48" t="s">
        <v>561</v>
      </c>
      <c r="L48">
        <v>1367</v>
      </c>
      <c r="N48">
        <v>1011</v>
      </c>
      <c r="O48" t="s">
        <v>492</v>
      </c>
      <c r="P48" t="s">
        <v>492</v>
      </c>
      <c r="Q48">
        <v>1</v>
      </c>
      <c r="W48">
        <v>0</v>
      </c>
      <c r="X48">
        <v>1280158331</v>
      </c>
      <c r="Y48">
        <v>0.49679999999999996</v>
      </c>
      <c r="AA48">
        <v>0</v>
      </c>
      <c r="AB48">
        <v>4.13</v>
      </c>
      <c r="AC48">
        <v>2.46</v>
      </c>
      <c r="AD48">
        <v>0</v>
      </c>
      <c r="AE48">
        <v>0</v>
      </c>
      <c r="AF48">
        <v>0.56000000000000005</v>
      </c>
      <c r="AG48">
        <v>0.09</v>
      </c>
      <c r="AH48">
        <v>0</v>
      </c>
      <c r="AI48">
        <v>1</v>
      </c>
      <c r="AJ48">
        <v>7.04</v>
      </c>
      <c r="AK48">
        <v>26.06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0.36</v>
      </c>
      <c r="AU48" t="s">
        <v>24</v>
      </c>
      <c r="AV48">
        <v>0</v>
      </c>
      <c r="AW48">
        <v>2</v>
      </c>
      <c r="AX48">
        <v>109160554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Y48*Source!I49</f>
        <v>0.61106399999999994</v>
      </c>
      <c r="CY48">
        <f>AB48</f>
        <v>4.13</v>
      </c>
      <c r="CZ48">
        <f>AF48</f>
        <v>0.56000000000000005</v>
      </c>
      <c r="DA48">
        <f>AJ48</f>
        <v>7.04</v>
      </c>
      <c r="DB48">
        <f>ROUND(((ROUND(AT48*CZ48,2)*1.15)*1.2),6)</f>
        <v>0.27600000000000002</v>
      </c>
      <c r="DC48">
        <f>ROUND(((ROUND(AT48*AG48,2)*1.15)*1.2),6)</f>
        <v>4.1399999999999999E-2</v>
      </c>
    </row>
    <row r="49" spans="1:107" x14ac:dyDescent="0.2">
      <c r="A49">
        <f>ROW(Source!A49)</f>
        <v>49</v>
      </c>
      <c r="B49">
        <v>109159563</v>
      </c>
      <c r="C49">
        <v>109160545</v>
      </c>
      <c r="D49">
        <v>73717054</v>
      </c>
      <c r="E49">
        <v>1</v>
      </c>
      <c r="F49">
        <v>1</v>
      </c>
      <c r="G49">
        <v>13</v>
      </c>
      <c r="H49">
        <v>2</v>
      </c>
      <c r="I49" t="s">
        <v>565</v>
      </c>
      <c r="J49" t="s">
        <v>566</v>
      </c>
      <c r="K49" t="s">
        <v>567</v>
      </c>
      <c r="L49">
        <v>1367</v>
      </c>
      <c r="N49">
        <v>1011</v>
      </c>
      <c r="O49" t="s">
        <v>492</v>
      </c>
      <c r="P49" t="s">
        <v>492</v>
      </c>
      <c r="Q49">
        <v>1</v>
      </c>
      <c r="W49">
        <v>0</v>
      </c>
      <c r="X49">
        <v>1022351366</v>
      </c>
      <c r="Y49">
        <v>9.6600000000000005E-2</v>
      </c>
      <c r="AA49">
        <v>0</v>
      </c>
      <c r="AB49">
        <v>1099.69</v>
      </c>
      <c r="AC49">
        <v>523.87</v>
      </c>
      <c r="AD49">
        <v>0</v>
      </c>
      <c r="AE49">
        <v>0</v>
      </c>
      <c r="AF49">
        <v>106.74</v>
      </c>
      <c r="AG49">
        <v>19.2</v>
      </c>
      <c r="AH49">
        <v>0</v>
      </c>
      <c r="AI49">
        <v>1</v>
      </c>
      <c r="AJ49">
        <v>9.84</v>
      </c>
      <c r="AK49">
        <v>26.06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7.0000000000000007E-2</v>
      </c>
      <c r="AU49" t="s">
        <v>24</v>
      </c>
      <c r="AV49">
        <v>0</v>
      </c>
      <c r="AW49">
        <v>2</v>
      </c>
      <c r="AX49">
        <v>109160555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Y49*Source!I49</f>
        <v>0.11881800000000001</v>
      </c>
      <c r="CY49">
        <f>AB49</f>
        <v>1099.69</v>
      </c>
      <c r="CZ49">
        <f>AF49</f>
        <v>106.74</v>
      </c>
      <c r="DA49">
        <f>AJ49</f>
        <v>9.84</v>
      </c>
      <c r="DB49">
        <f>ROUND(((ROUND(AT49*CZ49,2)*1.15)*1.2),6)</f>
        <v>10.3086</v>
      </c>
      <c r="DC49">
        <f>ROUND(((ROUND(AT49*AG49,2)*1.15)*1.2),6)</f>
        <v>1.8492</v>
      </c>
    </row>
    <row r="50" spans="1:107" x14ac:dyDescent="0.2">
      <c r="A50">
        <f>ROW(Source!A49)</f>
        <v>49</v>
      </c>
      <c r="B50">
        <v>109159563</v>
      </c>
      <c r="C50">
        <v>109160545</v>
      </c>
      <c r="D50">
        <v>73692217</v>
      </c>
      <c r="E50">
        <v>1</v>
      </c>
      <c r="F50">
        <v>1</v>
      </c>
      <c r="G50">
        <v>13</v>
      </c>
      <c r="H50">
        <v>3</v>
      </c>
      <c r="I50" t="s">
        <v>269</v>
      </c>
      <c r="J50" t="s">
        <v>271</v>
      </c>
      <c r="K50" t="s">
        <v>270</v>
      </c>
      <c r="L50">
        <v>1339</v>
      </c>
      <c r="N50">
        <v>1007</v>
      </c>
      <c r="O50" t="s">
        <v>63</v>
      </c>
      <c r="P50" t="s">
        <v>63</v>
      </c>
      <c r="Q50">
        <v>1</v>
      </c>
      <c r="W50">
        <v>0</v>
      </c>
      <c r="X50">
        <v>-862991314</v>
      </c>
      <c r="Y50">
        <v>0.15</v>
      </c>
      <c r="AA50">
        <v>36.450000000000003</v>
      </c>
      <c r="AB50">
        <v>0</v>
      </c>
      <c r="AC50">
        <v>0</v>
      </c>
      <c r="AD50">
        <v>0</v>
      </c>
      <c r="AE50">
        <v>7.07</v>
      </c>
      <c r="AF50">
        <v>0</v>
      </c>
      <c r="AG50">
        <v>0</v>
      </c>
      <c r="AH50">
        <v>0</v>
      </c>
      <c r="AI50">
        <v>5.14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0.15</v>
      </c>
      <c r="AU50" t="s">
        <v>3</v>
      </c>
      <c r="AV50">
        <v>0</v>
      </c>
      <c r="AW50">
        <v>2</v>
      </c>
      <c r="AX50">
        <v>109160556</v>
      </c>
      <c r="AY50">
        <v>1</v>
      </c>
      <c r="AZ50">
        <v>0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Y50*Source!I49</f>
        <v>0.1845</v>
      </c>
      <c r="CY50">
        <f>AA50</f>
        <v>36.450000000000003</v>
      </c>
      <c r="CZ50">
        <f>AE50</f>
        <v>7.07</v>
      </c>
      <c r="DA50">
        <f>AI50</f>
        <v>5.14</v>
      </c>
      <c r="DB50">
        <f>ROUND(ROUND(AT50*CZ50,2),6)</f>
        <v>1.06</v>
      </c>
      <c r="DC50">
        <f>ROUND(ROUND(AT50*AG50,2),6)</f>
        <v>0</v>
      </c>
    </row>
    <row r="51" spans="1:107" x14ac:dyDescent="0.2">
      <c r="A51">
        <f>ROW(Source!A49)</f>
        <v>49</v>
      </c>
      <c r="B51">
        <v>109159563</v>
      </c>
      <c r="C51">
        <v>109160545</v>
      </c>
      <c r="D51">
        <v>73692764</v>
      </c>
      <c r="E51">
        <v>1</v>
      </c>
      <c r="F51">
        <v>1</v>
      </c>
      <c r="G51">
        <v>13</v>
      </c>
      <c r="H51">
        <v>3</v>
      </c>
      <c r="I51" t="s">
        <v>61</v>
      </c>
      <c r="J51" t="s">
        <v>64</v>
      </c>
      <c r="K51" t="s">
        <v>62</v>
      </c>
      <c r="L51">
        <v>1339</v>
      </c>
      <c r="N51">
        <v>1007</v>
      </c>
      <c r="O51" t="s">
        <v>63</v>
      </c>
      <c r="P51" t="s">
        <v>63</v>
      </c>
      <c r="Q51">
        <v>1</v>
      </c>
      <c r="W51">
        <v>0</v>
      </c>
      <c r="X51">
        <v>2069056849</v>
      </c>
      <c r="Y51">
        <v>1.1000000000000001</v>
      </c>
      <c r="AA51">
        <v>639.20000000000005</v>
      </c>
      <c r="AB51">
        <v>0</v>
      </c>
      <c r="AC51">
        <v>0</v>
      </c>
      <c r="AD51">
        <v>0</v>
      </c>
      <c r="AE51">
        <v>104.99</v>
      </c>
      <c r="AF51">
        <v>0</v>
      </c>
      <c r="AG51">
        <v>0</v>
      </c>
      <c r="AH51">
        <v>0</v>
      </c>
      <c r="AI51">
        <v>6.07</v>
      </c>
      <c r="AJ51">
        <v>1</v>
      </c>
      <c r="AK51">
        <v>1</v>
      </c>
      <c r="AL51">
        <v>1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1.1000000000000001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Y51*Source!I49</f>
        <v>1.353</v>
      </c>
      <c r="CY51">
        <f>AA51</f>
        <v>639.20000000000005</v>
      </c>
      <c r="CZ51">
        <f>AE51</f>
        <v>104.99</v>
      </c>
      <c r="DA51">
        <f>AI51</f>
        <v>6.07</v>
      </c>
      <c r="DB51">
        <f>ROUND(ROUND(AT51*CZ51,2),6)</f>
        <v>115.49</v>
      </c>
      <c r="DC51">
        <f>ROUND(ROUND(AT51*AG51,2),6)</f>
        <v>0</v>
      </c>
    </row>
    <row r="52" spans="1:107" x14ac:dyDescent="0.2">
      <c r="A52">
        <f>ROW(Source!A51)</f>
        <v>51</v>
      </c>
      <c r="B52">
        <v>109159563</v>
      </c>
      <c r="C52">
        <v>109160559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544</v>
      </c>
      <c r="J52" t="s">
        <v>3</v>
      </c>
      <c r="K52" t="s">
        <v>545</v>
      </c>
      <c r="L52">
        <v>1191</v>
      </c>
      <c r="N52">
        <v>1013</v>
      </c>
      <c r="O52" t="s">
        <v>546</v>
      </c>
      <c r="P52" t="s">
        <v>546</v>
      </c>
      <c r="Q52">
        <v>1</v>
      </c>
      <c r="W52">
        <v>0</v>
      </c>
      <c r="X52">
        <v>476480486</v>
      </c>
      <c r="Y52">
        <v>78.66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57</v>
      </c>
      <c r="AU52" t="s">
        <v>24</v>
      </c>
      <c r="AV52">
        <v>1</v>
      </c>
      <c r="AW52">
        <v>2</v>
      </c>
      <c r="AX52">
        <v>109160565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Y52*Source!I51</f>
        <v>33.454098000000002</v>
      </c>
      <c r="CY52">
        <f>AD52</f>
        <v>0</v>
      </c>
      <c r="CZ52">
        <f>AH52</f>
        <v>0</v>
      </c>
      <c r="DA52">
        <f>AL52</f>
        <v>1</v>
      </c>
      <c r="DB52">
        <f>ROUND(((ROUND(AT52*CZ52,2)*1.15)*1.2),6)</f>
        <v>0</v>
      </c>
      <c r="DC52">
        <f>ROUND(((ROUND(AT52*AG52,2)*1.15)*1.2),6)</f>
        <v>0</v>
      </c>
    </row>
    <row r="53" spans="1:107" x14ac:dyDescent="0.2">
      <c r="A53">
        <f>ROW(Source!A51)</f>
        <v>51</v>
      </c>
      <c r="B53">
        <v>109159563</v>
      </c>
      <c r="C53">
        <v>109160559</v>
      </c>
      <c r="D53">
        <v>73641136</v>
      </c>
      <c r="E53">
        <v>13</v>
      </c>
      <c r="F53">
        <v>1</v>
      </c>
      <c r="G53">
        <v>13</v>
      </c>
      <c r="H53">
        <v>2</v>
      </c>
      <c r="I53" t="s">
        <v>577</v>
      </c>
      <c r="J53" t="s">
        <v>3</v>
      </c>
      <c r="K53" t="s">
        <v>578</v>
      </c>
      <c r="L53">
        <v>1344</v>
      </c>
      <c r="N53">
        <v>1008</v>
      </c>
      <c r="O53" t="s">
        <v>579</v>
      </c>
      <c r="P53" t="s">
        <v>579</v>
      </c>
      <c r="Q53">
        <v>1</v>
      </c>
      <c r="W53">
        <v>0</v>
      </c>
      <c r="X53">
        <v>-1180195794</v>
      </c>
      <c r="Y53">
        <v>203.28779999999998</v>
      </c>
      <c r="AA53">
        <v>0</v>
      </c>
      <c r="AB53">
        <v>1.05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147.31</v>
      </c>
      <c r="AU53" t="s">
        <v>24</v>
      </c>
      <c r="AV53">
        <v>0</v>
      </c>
      <c r="AW53">
        <v>2</v>
      </c>
      <c r="AX53">
        <v>109160566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Y53*Source!I51</f>
        <v>86.458301339999991</v>
      </c>
      <c r="CY53">
        <f>AB53</f>
        <v>1.05</v>
      </c>
      <c r="CZ53">
        <f>AF53</f>
        <v>1</v>
      </c>
      <c r="DA53">
        <f>AJ53</f>
        <v>1</v>
      </c>
      <c r="DB53">
        <f>ROUND(((ROUND(AT53*CZ53,2)*1.15)*1.2),6)</f>
        <v>203.2878</v>
      </c>
      <c r="DC53">
        <f>ROUND(((ROUND(AT53*AG53,2)*1.15)*1.2),6)</f>
        <v>0</v>
      </c>
    </row>
    <row r="54" spans="1:107" x14ac:dyDescent="0.2">
      <c r="A54">
        <f>ROW(Source!A51)</f>
        <v>51</v>
      </c>
      <c r="B54">
        <v>109159563</v>
      </c>
      <c r="C54">
        <v>109160559</v>
      </c>
      <c r="D54">
        <v>73694012</v>
      </c>
      <c r="E54">
        <v>1</v>
      </c>
      <c r="F54">
        <v>1</v>
      </c>
      <c r="G54">
        <v>13</v>
      </c>
      <c r="H54">
        <v>3</v>
      </c>
      <c r="I54" t="s">
        <v>88</v>
      </c>
      <c r="J54" t="s">
        <v>91</v>
      </c>
      <c r="K54" t="s">
        <v>89</v>
      </c>
      <c r="L54">
        <v>1327</v>
      </c>
      <c r="N54">
        <v>1005</v>
      </c>
      <c r="O54" t="s">
        <v>90</v>
      </c>
      <c r="P54" t="s">
        <v>90</v>
      </c>
      <c r="Q54">
        <v>1</v>
      </c>
      <c r="W54">
        <v>0</v>
      </c>
      <c r="X54">
        <v>-196967320</v>
      </c>
      <c r="Y54">
        <v>230</v>
      </c>
      <c r="AA54">
        <v>272.64</v>
      </c>
      <c r="AB54">
        <v>0</v>
      </c>
      <c r="AC54">
        <v>0</v>
      </c>
      <c r="AD54">
        <v>0</v>
      </c>
      <c r="AE54">
        <v>53.97</v>
      </c>
      <c r="AF54">
        <v>0</v>
      </c>
      <c r="AG54">
        <v>0</v>
      </c>
      <c r="AH54">
        <v>0</v>
      </c>
      <c r="AI54">
        <v>4.7300000000000004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230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Y54*Source!I51</f>
        <v>97.819000000000003</v>
      </c>
      <c r="CY54">
        <f>AA54</f>
        <v>272.64</v>
      </c>
      <c r="CZ54">
        <f>AE54</f>
        <v>53.97</v>
      </c>
      <c r="DA54">
        <f>AI54</f>
        <v>4.7300000000000004</v>
      </c>
      <c r="DB54">
        <f>ROUND(ROUND(AT54*CZ54,2),6)</f>
        <v>12413.1</v>
      </c>
      <c r="DC54">
        <f>ROUND(ROUND(AT54*AG54,2),6)</f>
        <v>0</v>
      </c>
    </row>
    <row r="55" spans="1:107" x14ac:dyDescent="0.2">
      <c r="A55">
        <f>ROW(Source!A51)</f>
        <v>51</v>
      </c>
      <c r="B55">
        <v>109159563</v>
      </c>
      <c r="C55">
        <v>109160559</v>
      </c>
      <c r="D55">
        <v>73692648</v>
      </c>
      <c r="E55">
        <v>1</v>
      </c>
      <c r="F55">
        <v>1</v>
      </c>
      <c r="G55">
        <v>13</v>
      </c>
      <c r="H55">
        <v>3</v>
      </c>
      <c r="I55" t="s">
        <v>93</v>
      </c>
      <c r="J55" t="s">
        <v>95</v>
      </c>
      <c r="K55" t="s">
        <v>762</v>
      </c>
      <c r="L55">
        <v>1348</v>
      </c>
      <c r="N55">
        <v>1009</v>
      </c>
      <c r="O55" t="s">
        <v>94</v>
      </c>
      <c r="P55" t="s">
        <v>94</v>
      </c>
      <c r="Q55">
        <v>1000</v>
      </c>
      <c r="W55">
        <v>0</v>
      </c>
      <c r="X55">
        <v>-109214414</v>
      </c>
      <c r="Y55">
        <v>0.44</v>
      </c>
      <c r="AA55">
        <v>34272.199999999997</v>
      </c>
      <c r="AB55">
        <v>0</v>
      </c>
      <c r="AC55">
        <v>0</v>
      </c>
      <c r="AD55">
        <v>0</v>
      </c>
      <c r="AE55">
        <v>11626.84</v>
      </c>
      <c r="AF55">
        <v>0</v>
      </c>
      <c r="AG55">
        <v>0</v>
      </c>
      <c r="AH55">
        <v>0</v>
      </c>
      <c r="AI55">
        <v>2.76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0.44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Y55*Source!I51</f>
        <v>0.18713199999999999</v>
      </c>
      <c r="CY55">
        <f>AA55</f>
        <v>34272.199999999997</v>
      </c>
      <c r="CZ55">
        <f>AE55</f>
        <v>11626.84</v>
      </c>
      <c r="DA55">
        <f>AI55</f>
        <v>2.76</v>
      </c>
      <c r="DB55">
        <f>ROUND(ROUND(AT55*CZ55,2),6)</f>
        <v>5115.8100000000004</v>
      </c>
      <c r="DC55">
        <f>ROUND(ROUND(AT55*AG55,2),6)</f>
        <v>0</v>
      </c>
    </row>
    <row r="56" spans="1:107" x14ac:dyDescent="0.2">
      <c r="A56">
        <f>ROW(Source!A51)</f>
        <v>51</v>
      </c>
      <c r="B56">
        <v>109159563</v>
      </c>
      <c r="C56">
        <v>109160559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580</v>
      </c>
      <c r="J56" t="s">
        <v>3</v>
      </c>
      <c r="K56" t="s">
        <v>581</v>
      </c>
      <c r="L56">
        <v>1344</v>
      </c>
      <c r="N56">
        <v>1008</v>
      </c>
      <c r="O56" t="s">
        <v>579</v>
      </c>
      <c r="P56" t="s">
        <v>579</v>
      </c>
      <c r="Q56">
        <v>1</v>
      </c>
      <c r="W56">
        <v>0</v>
      </c>
      <c r="X56">
        <v>-94250534</v>
      </c>
      <c r="Y56">
        <v>93.73</v>
      </c>
      <c r="AA56">
        <v>1.07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93.73</v>
      </c>
      <c r="AU56" t="s">
        <v>3</v>
      </c>
      <c r="AV56">
        <v>0</v>
      </c>
      <c r="AW56">
        <v>2</v>
      </c>
      <c r="AX56">
        <v>109160569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Y56*Source!I51</f>
        <v>39.863369000000006</v>
      </c>
      <c r="CY56">
        <f>AA56</f>
        <v>1.07</v>
      </c>
      <c r="CZ56">
        <f>AE56</f>
        <v>1</v>
      </c>
      <c r="DA56">
        <f>AI56</f>
        <v>1</v>
      </c>
      <c r="DB56">
        <f>ROUND(ROUND(AT56*CZ56,2),6)</f>
        <v>93.73</v>
      </c>
      <c r="DC56">
        <f>ROUND(ROUND(AT56*AG56,2),6)</f>
        <v>0</v>
      </c>
    </row>
    <row r="57" spans="1:107" x14ac:dyDescent="0.2">
      <c r="A57">
        <f>ROW(Source!A90)</f>
        <v>90</v>
      </c>
      <c r="B57">
        <v>109159563</v>
      </c>
      <c r="C57">
        <v>109160573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544</v>
      </c>
      <c r="J57" t="s">
        <v>3</v>
      </c>
      <c r="K57" t="s">
        <v>545</v>
      </c>
      <c r="L57">
        <v>1191</v>
      </c>
      <c r="N57">
        <v>1013</v>
      </c>
      <c r="O57" t="s">
        <v>546</v>
      </c>
      <c r="P57" t="s">
        <v>546</v>
      </c>
      <c r="Q57">
        <v>1</v>
      </c>
      <c r="W57">
        <v>0</v>
      </c>
      <c r="X57">
        <v>476480486</v>
      </c>
      <c r="Y57">
        <v>13.348799999999999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9.27</v>
      </c>
      <c r="AU57" t="s">
        <v>180</v>
      </c>
      <c r="AV57">
        <v>1</v>
      </c>
      <c r="AW57">
        <v>2</v>
      </c>
      <c r="AX57">
        <v>109160575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Y57*Source!I90</f>
        <v>26.697599999999998</v>
      </c>
      <c r="CY57">
        <f>AD57</f>
        <v>0</v>
      </c>
      <c r="CZ57">
        <f>AH57</f>
        <v>0</v>
      </c>
      <c r="DA57">
        <f>AL57</f>
        <v>1</v>
      </c>
      <c r="DB57">
        <f>ROUND(((ROUND(AT57*CZ57,2)*1.2)*1.2),6)</f>
        <v>0</v>
      </c>
      <c r="DC57">
        <f>ROUND(((ROUND(AT57*AG57,2)*1.2)*1.2),6)</f>
        <v>0</v>
      </c>
    </row>
    <row r="58" spans="1:107" x14ac:dyDescent="0.2">
      <c r="A58">
        <f>ROW(Source!A91)</f>
        <v>91</v>
      </c>
      <c r="B58">
        <v>109159563</v>
      </c>
      <c r="C58">
        <v>109160576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544</v>
      </c>
      <c r="J58" t="s">
        <v>3</v>
      </c>
      <c r="K58" t="s">
        <v>545</v>
      </c>
      <c r="L58">
        <v>1191</v>
      </c>
      <c r="N58">
        <v>1013</v>
      </c>
      <c r="O58" t="s">
        <v>546</v>
      </c>
      <c r="P58" t="s">
        <v>546</v>
      </c>
      <c r="Q58">
        <v>1</v>
      </c>
      <c r="W58">
        <v>0</v>
      </c>
      <c r="X58">
        <v>476480486</v>
      </c>
      <c r="Y58">
        <v>20.736000000000001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14.4</v>
      </c>
      <c r="AU58" t="s">
        <v>180</v>
      </c>
      <c r="AV58">
        <v>1</v>
      </c>
      <c r="AW58">
        <v>2</v>
      </c>
      <c r="AX58">
        <v>109160578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Y58*Source!I91</f>
        <v>7.2576000000000001</v>
      </c>
      <c r="CY58">
        <f>AD58</f>
        <v>0</v>
      </c>
      <c r="CZ58">
        <f>AH58</f>
        <v>0</v>
      </c>
      <c r="DA58">
        <f>AL58</f>
        <v>1</v>
      </c>
      <c r="DB58">
        <f>ROUND(((ROUND(AT58*CZ58,2)*1.2)*1.2),6)</f>
        <v>0</v>
      </c>
      <c r="DC58">
        <f>ROUND(((ROUND(AT58*AG58,2)*1.2)*1.2),6)</f>
        <v>0</v>
      </c>
    </row>
    <row r="59" spans="1:107" x14ac:dyDescent="0.2">
      <c r="A59">
        <f>ROW(Source!A92)</f>
        <v>92</v>
      </c>
      <c r="B59">
        <v>109159563</v>
      </c>
      <c r="C59">
        <v>109160579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544</v>
      </c>
      <c r="J59" t="s">
        <v>3</v>
      </c>
      <c r="K59" t="s">
        <v>545</v>
      </c>
      <c r="L59">
        <v>1191</v>
      </c>
      <c r="N59">
        <v>1013</v>
      </c>
      <c r="O59" t="s">
        <v>546</v>
      </c>
      <c r="P59" t="s">
        <v>546</v>
      </c>
      <c r="Q59">
        <v>1</v>
      </c>
      <c r="W59">
        <v>0</v>
      </c>
      <c r="X59">
        <v>476480486</v>
      </c>
      <c r="Y59">
        <v>57.887999999999998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40.200000000000003</v>
      </c>
      <c r="AU59" t="s">
        <v>180</v>
      </c>
      <c r="AV59">
        <v>1</v>
      </c>
      <c r="AW59">
        <v>2</v>
      </c>
      <c r="AX59">
        <v>109160581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Y59*Source!I92</f>
        <v>27.786239999999999</v>
      </c>
      <c r="CY59">
        <f>AD59</f>
        <v>0</v>
      </c>
      <c r="CZ59">
        <f>AH59</f>
        <v>0</v>
      </c>
      <c r="DA59">
        <f>AL59</f>
        <v>1</v>
      </c>
      <c r="DB59">
        <f>ROUND(((ROUND(AT59*CZ59,2)*1.2)*1.2),6)</f>
        <v>0</v>
      </c>
      <c r="DC59">
        <f>ROUND(((ROUND(AT59*AG59,2)*1.2)*1.2),6)</f>
        <v>0</v>
      </c>
    </row>
    <row r="60" spans="1:107" x14ac:dyDescent="0.2">
      <c r="A60">
        <f>ROW(Source!A94)</f>
        <v>94</v>
      </c>
      <c r="B60">
        <v>109159563</v>
      </c>
      <c r="C60">
        <v>109160583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544</v>
      </c>
      <c r="J60" t="s">
        <v>3</v>
      </c>
      <c r="K60" t="s">
        <v>545</v>
      </c>
      <c r="L60">
        <v>1191</v>
      </c>
      <c r="N60">
        <v>1013</v>
      </c>
      <c r="O60" t="s">
        <v>546</v>
      </c>
      <c r="P60" t="s">
        <v>546</v>
      </c>
      <c r="Q60">
        <v>1</v>
      </c>
      <c r="W60">
        <v>0</v>
      </c>
      <c r="X60">
        <v>476480486</v>
      </c>
      <c r="Y60">
        <v>15.593999999999998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11.3</v>
      </c>
      <c r="AU60" t="s">
        <v>24</v>
      </c>
      <c r="AV60">
        <v>1</v>
      </c>
      <c r="AW60">
        <v>2</v>
      </c>
      <c r="AX60">
        <v>109160587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Y60*Source!I94</f>
        <v>6.2375999999999996</v>
      </c>
      <c r="CY60">
        <f>AD60</f>
        <v>0</v>
      </c>
      <c r="CZ60">
        <f>AH60</f>
        <v>0</v>
      </c>
      <c r="DA60">
        <f>AL60</f>
        <v>1</v>
      </c>
      <c r="DB60">
        <f>ROUND(((ROUND(AT60*CZ60,2)*1.15)*1.2),6)</f>
        <v>0</v>
      </c>
      <c r="DC60">
        <f>ROUND(((ROUND(AT60*AG60,2)*1.15)*1.2),6)</f>
        <v>0</v>
      </c>
    </row>
    <row r="61" spans="1:107" x14ac:dyDescent="0.2">
      <c r="A61">
        <f>ROW(Source!A94)</f>
        <v>94</v>
      </c>
      <c r="B61">
        <v>109159563</v>
      </c>
      <c r="C61">
        <v>109160583</v>
      </c>
      <c r="D61">
        <v>73717320</v>
      </c>
      <c r="E61">
        <v>1</v>
      </c>
      <c r="F61">
        <v>1</v>
      </c>
      <c r="G61">
        <v>13</v>
      </c>
      <c r="H61">
        <v>2</v>
      </c>
      <c r="I61" t="s">
        <v>615</v>
      </c>
      <c r="J61" t="s">
        <v>616</v>
      </c>
      <c r="K61" t="s">
        <v>617</v>
      </c>
      <c r="L61">
        <v>1367</v>
      </c>
      <c r="N61">
        <v>1011</v>
      </c>
      <c r="O61" t="s">
        <v>492</v>
      </c>
      <c r="P61" t="s">
        <v>492</v>
      </c>
      <c r="Q61">
        <v>1</v>
      </c>
      <c r="W61">
        <v>0</v>
      </c>
      <c r="X61">
        <v>1362709263</v>
      </c>
      <c r="Y61">
        <v>16.974</v>
      </c>
      <c r="AA61">
        <v>0</v>
      </c>
      <c r="AB61">
        <v>1460.5</v>
      </c>
      <c r="AC61">
        <v>773.8</v>
      </c>
      <c r="AD61">
        <v>0</v>
      </c>
      <c r="AE61">
        <v>0</v>
      </c>
      <c r="AF61">
        <v>134</v>
      </c>
      <c r="AG61">
        <v>28.36</v>
      </c>
      <c r="AH61">
        <v>0</v>
      </c>
      <c r="AI61">
        <v>1</v>
      </c>
      <c r="AJ61">
        <v>10.41</v>
      </c>
      <c r="AK61">
        <v>26.06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12.3</v>
      </c>
      <c r="AU61" t="s">
        <v>24</v>
      </c>
      <c r="AV61">
        <v>0</v>
      </c>
      <c r="AW61">
        <v>2</v>
      </c>
      <c r="AX61">
        <v>109160588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Y61*Source!I94</f>
        <v>6.7896000000000001</v>
      </c>
      <c r="CY61">
        <f>AB61</f>
        <v>1460.5</v>
      </c>
      <c r="CZ61">
        <f>AF61</f>
        <v>134</v>
      </c>
      <c r="DA61">
        <f>AJ61</f>
        <v>10.41</v>
      </c>
      <c r="DB61">
        <f>ROUND(((ROUND(AT61*CZ61,2)*1.15)*1.2),6)</f>
        <v>2274.5160000000001</v>
      </c>
      <c r="DC61">
        <f>ROUND(((ROUND(AT61*AG61,2)*1.15)*1.2),6)</f>
        <v>481.3854</v>
      </c>
    </row>
    <row r="62" spans="1:107" x14ac:dyDescent="0.2">
      <c r="A62">
        <f>ROW(Source!A94)</f>
        <v>94</v>
      </c>
      <c r="B62">
        <v>109159563</v>
      </c>
      <c r="C62">
        <v>109160583</v>
      </c>
      <c r="D62">
        <v>73694279</v>
      </c>
      <c r="E62">
        <v>1</v>
      </c>
      <c r="F62">
        <v>1</v>
      </c>
      <c r="G62">
        <v>13</v>
      </c>
      <c r="H62">
        <v>3</v>
      </c>
      <c r="I62" t="s">
        <v>200</v>
      </c>
      <c r="J62" t="s">
        <v>203</v>
      </c>
      <c r="K62" t="s">
        <v>201</v>
      </c>
      <c r="L62">
        <v>1354</v>
      </c>
      <c r="N62">
        <v>1010</v>
      </c>
      <c r="O62" t="s">
        <v>202</v>
      </c>
      <c r="P62" t="s">
        <v>202</v>
      </c>
      <c r="Q62">
        <v>1</v>
      </c>
      <c r="W62">
        <v>0</v>
      </c>
      <c r="X62">
        <v>972501727</v>
      </c>
      <c r="Y62">
        <v>0.45</v>
      </c>
      <c r="AA62">
        <v>6942.98</v>
      </c>
      <c r="AB62">
        <v>0</v>
      </c>
      <c r="AC62">
        <v>0</v>
      </c>
      <c r="AD62">
        <v>0</v>
      </c>
      <c r="AE62">
        <v>877.85</v>
      </c>
      <c r="AF62">
        <v>0</v>
      </c>
      <c r="AG62">
        <v>0</v>
      </c>
      <c r="AH62">
        <v>0</v>
      </c>
      <c r="AI62">
        <v>7.33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0.45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Y62*Source!I94</f>
        <v>0.18000000000000002</v>
      </c>
      <c r="CY62">
        <f>AA62</f>
        <v>6942.98</v>
      </c>
      <c r="CZ62">
        <f>AE62</f>
        <v>877.85</v>
      </c>
      <c r="DA62">
        <f>AI62</f>
        <v>7.33</v>
      </c>
      <c r="DB62">
        <f>ROUND(ROUND(AT62*CZ62,2),6)</f>
        <v>395.03</v>
      </c>
      <c r="DC62">
        <f>ROUND(ROUND(AT62*AG62,2),6)</f>
        <v>0</v>
      </c>
    </row>
    <row r="63" spans="1:107" x14ac:dyDescent="0.2">
      <c r="A63">
        <f>ROW(Source!A96)</f>
        <v>96</v>
      </c>
      <c r="B63">
        <v>109159563</v>
      </c>
      <c r="C63">
        <v>109160591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544</v>
      </c>
      <c r="J63" t="s">
        <v>3</v>
      </c>
      <c r="K63" t="s">
        <v>545</v>
      </c>
      <c r="L63">
        <v>1191</v>
      </c>
      <c r="N63">
        <v>1013</v>
      </c>
      <c r="O63" t="s">
        <v>546</v>
      </c>
      <c r="P63" t="s">
        <v>546</v>
      </c>
      <c r="Q63">
        <v>1</v>
      </c>
      <c r="W63">
        <v>0</v>
      </c>
      <c r="X63">
        <v>476480486</v>
      </c>
      <c r="Y63">
        <v>4.4436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3.22</v>
      </c>
      <c r="AU63" t="s">
        <v>24</v>
      </c>
      <c r="AV63">
        <v>1</v>
      </c>
      <c r="AW63">
        <v>2</v>
      </c>
      <c r="AX63">
        <v>109160594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Y63*Source!I96</f>
        <v>17.7744</v>
      </c>
      <c r="CY63">
        <f>AD63</f>
        <v>0</v>
      </c>
      <c r="CZ63">
        <f>AH63</f>
        <v>0</v>
      </c>
      <c r="DA63">
        <f>AL63</f>
        <v>1</v>
      </c>
      <c r="DB63">
        <f t="shared" ref="DB63:DB68" si="12">ROUND(((ROUND(AT63*CZ63,2)*1.15)*1.2),6)</f>
        <v>0</v>
      </c>
      <c r="DC63">
        <f t="shared" ref="DC63:DC68" si="13">ROUND(((ROUND(AT63*AG63,2)*1.15)*1.2),6)</f>
        <v>0</v>
      </c>
    </row>
    <row r="64" spans="1:107" x14ac:dyDescent="0.2">
      <c r="A64">
        <f>ROW(Source!A96)</f>
        <v>96</v>
      </c>
      <c r="B64">
        <v>109159563</v>
      </c>
      <c r="C64">
        <v>109160591</v>
      </c>
      <c r="D64">
        <v>73717335</v>
      </c>
      <c r="E64">
        <v>1</v>
      </c>
      <c r="F64">
        <v>1</v>
      </c>
      <c r="G64">
        <v>13</v>
      </c>
      <c r="H64">
        <v>2</v>
      </c>
      <c r="I64" t="s">
        <v>618</v>
      </c>
      <c r="J64" t="s">
        <v>619</v>
      </c>
      <c r="K64" t="s">
        <v>620</v>
      </c>
      <c r="L64">
        <v>1367</v>
      </c>
      <c r="N64">
        <v>1011</v>
      </c>
      <c r="O64" t="s">
        <v>492</v>
      </c>
      <c r="P64" t="s">
        <v>492</v>
      </c>
      <c r="Q64">
        <v>1</v>
      </c>
      <c r="W64">
        <v>0</v>
      </c>
      <c r="X64">
        <v>-1860036931</v>
      </c>
      <c r="Y64">
        <v>4.6036799999999989</v>
      </c>
      <c r="AA64">
        <v>0</v>
      </c>
      <c r="AB64">
        <v>485.95</v>
      </c>
      <c r="AC64">
        <v>128.24</v>
      </c>
      <c r="AD64">
        <v>0</v>
      </c>
      <c r="AE64">
        <v>0</v>
      </c>
      <c r="AF64">
        <v>39.67</v>
      </c>
      <c r="AG64">
        <v>4.7</v>
      </c>
      <c r="AH64">
        <v>0</v>
      </c>
      <c r="AI64">
        <v>1</v>
      </c>
      <c r="AJ64">
        <v>11.7</v>
      </c>
      <c r="AK64">
        <v>26.06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3.3359999999999999</v>
      </c>
      <c r="AU64" t="s">
        <v>24</v>
      </c>
      <c r="AV64">
        <v>0</v>
      </c>
      <c r="AW64">
        <v>2</v>
      </c>
      <c r="AX64">
        <v>109160595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Y64*Source!I96</f>
        <v>18.414719999999996</v>
      </c>
      <c r="CY64">
        <f>AB64</f>
        <v>485.95</v>
      </c>
      <c r="CZ64">
        <f>AF64</f>
        <v>39.67</v>
      </c>
      <c r="DA64">
        <f>AJ64</f>
        <v>11.7</v>
      </c>
      <c r="DB64">
        <f t="shared" si="12"/>
        <v>182.6292</v>
      </c>
      <c r="DC64">
        <f t="shared" si="13"/>
        <v>21.638400000000001</v>
      </c>
    </row>
    <row r="65" spans="1:107" x14ac:dyDescent="0.2">
      <c r="A65">
        <f>ROW(Source!A97)</f>
        <v>97</v>
      </c>
      <c r="B65">
        <v>109159563</v>
      </c>
      <c r="C65">
        <v>109160597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544</v>
      </c>
      <c r="J65" t="s">
        <v>3</v>
      </c>
      <c r="K65" t="s">
        <v>545</v>
      </c>
      <c r="L65">
        <v>1191</v>
      </c>
      <c r="N65">
        <v>1013</v>
      </c>
      <c r="O65" t="s">
        <v>546</v>
      </c>
      <c r="P65" t="s">
        <v>546</v>
      </c>
      <c r="Q65">
        <v>1</v>
      </c>
      <c r="W65">
        <v>0</v>
      </c>
      <c r="X65">
        <v>476480486</v>
      </c>
      <c r="Y65">
        <v>0.34499999999999997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0.25</v>
      </c>
      <c r="AU65" t="s">
        <v>24</v>
      </c>
      <c r="AV65">
        <v>1</v>
      </c>
      <c r="AW65">
        <v>2</v>
      </c>
      <c r="AX65">
        <v>109160600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Y65*Source!I97</f>
        <v>1.38</v>
      </c>
      <c r="CY65">
        <f>AD65</f>
        <v>0</v>
      </c>
      <c r="CZ65">
        <f>AH65</f>
        <v>0</v>
      </c>
      <c r="DA65">
        <f>AL65</f>
        <v>1</v>
      </c>
      <c r="DB65">
        <f t="shared" si="12"/>
        <v>0</v>
      </c>
      <c r="DC65">
        <f t="shared" si="13"/>
        <v>0</v>
      </c>
    </row>
    <row r="66" spans="1:107" x14ac:dyDescent="0.2">
      <c r="A66">
        <f>ROW(Source!A97)</f>
        <v>97</v>
      </c>
      <c r="B66">
        <v>109159563</v>
      </c>
      <c r="C66">
        <v>109160597</v>
      </c>
      <c r="D66">
        <v>73717335</v>
      </c>
      <c r="E66">
        <v>1</v>
      </c>
      <c r="F66">
        <v>1</v>
      </c>
      <c r="G66">
        <v>13</v>
      </c>
      <c r="H66">
        <v>2</v>
      </c>
      <c r="I66" t="s">
        <v>618</v>
      </c>
      <c r="J66" t="s">
        <v>619</v>
      </c>
      <c r="K66" t="s">
        <v>620</v>
      </c>
      <c r="L66">
        <v>1367</v>
      </c>
      <c r="N66">
        <v>1011</v>
      </c>
      <c r="O66" t="s">
        <v>492</v>
      </c>
      <c r="P66" t="s">
        <v>492</v>
      </c>
      <c r="Q66">
        <v>1</v>
      </c>
      <c r="W66">
        <v>0</v>
      </c>
      <c r="X66">
        <v>-1860036931</v>
      </c>
      <c r="Y66">
        <v>0.35327999999999998</v>
      </c>
      <c r="AA66">
        <v>0</v>
      </c>
      <c r="AB66">
        <v>485.95</v>
      </c>
      <c r="AC66">
        <v>128.24</v>
      </c>
      <c r="AD66">
        <v>0</v>
      </c>
      <c r="AE66">
        <v>0</v>
      </c>
      <c r="AF66">
        <v>39.67</v>
      </c>
      <c r="AG66">
        <v>4.7</v>
      </c>
      <c r="AH66">
        <v>0</v>
      </c>
      <c r="AI66">
        <v>1</v>
      </c>
      <c r="AJ66">
        <v>11.7</v>
      </c>
      <c r="AK66">
        <v>26.06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0.25600000000000001</v>
      </c>
      <c r="AU66" t="s">
        <v>24</v>
      </c>
      <c r="AV66">
        <v>0</v>
      </c>
      <c r="AW66">
        <v>2</v>
      </c>
      <c r="AX66">
        <v>109160601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Y66*Source!I97</f>
        <v>1.4131199999999999</v>
      </c>
      <c r="CY66">
        <f>AB66</f>
        <v>485.95</v>
      </c>
      <c r="CZ66">
        <f>AF66</f>
        <v>39.67</v>
      </c>
      <c r="DA66">
        <f>AJ66</f>
        <v>11.7</v>
      </c>
      <c r="DB66">
        <f t="shared" si="12"/>
        <v>14.020799999999999</v>
      </c>
      <c r="DC66">
        <f t="shared" si="13"/>
        <v>1.6559999999999999</v>
      </c>
    </row>
    <row r="67" spans="1:107" x14ac:dyDescent="0.2">
      <c r="A67">
        <f>ROW(Source!A98)</f>
        <v>98</v>
      </c>
      <c r="B67">
        <v>109159563</v>
      </c>
      <c r="C67">
        <v>109160602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544</v>
      </c>
      <c r="J67" t="s">
        <v>3</v>
      </c>
      <c r="K67" t="s">
        <v>545</v>
      </c>
      <c r="L67">
        <v>1191</v>
      </c>
      <c r="N67">
        <v>1013</v>
      </c>
      <c r="O67" t="s">
        <v>546</v>
      </c>
      <c r="P67" t="s">
        <v>546</v>
      </c>
      <c r="Q67">
        <v>1</v>
      </c>
      <c r="W67">
        <v>0</v>
      </c>
      <c r="X67">
        <v>476480486</v>
      </c>
      <c r="Y67">
        <v>19.181999999999999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13.9</v>
      </c>
      <c r="AU67" t="s">
        <v>24</v>
      </c>
      <c r="AV67">
        <v>1</v>
      </c>
      <c r="AW67">
        <v>2</v>
      </c>
      <c r="AX67">
        <v>109160606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Y67*Source!I98</f>
        <v>7.6727999999999996</v>
      </c>
      <c r="CY67">
        <f>AD67</f>
        <v>0</v>
      </c>
      <c r="CZ67">
        <f>AH67</f>
        <v>0</v>
      </c>
      <c r="DA67">
        <f>AL67</f>
        <v>1</v>
      </c>
      <c r="DB67">
        <f t="shared" si="12"/>
        <v>0</v>
      </c>
      <c r="DC67">
        <f t="shared" si="13"/>
        <v>0</v>
      </c>
    </row>
    <row r="68" spans="1:107" x14ac:dyDescent="0.2">
      <c r="A68">
        <f>ROW(Source!A98)</f>
        <v>98</v>
      </c>
      <c r="B68">
        <v>109159563</v>
      </c>
      <c r="C68">
        <v>109160602</v>
      </c>
      <c r="D68">
        <v>73717458</v>
      </c>
      <c r="E68">
        <v>1</v>
      </c>
      <c r="F68">
        <v>1</v>
      </c>
      <c r="G68">
        <v>13</v>
      </c>
      <c r="H68">
        <v>2</v>
      </c>
      <c r="I68" t="s">
        <v>621</v>
      </c>
      <c r="J68" t="s">
        <v>622</v>
      </c>
      <c r="K68" t="s">
        <v>623</v>
      </c>
      <c r="L68">
        <v>1367</v>
      </c>
      <c r="N68">
        <v>1011</v>
      </c>
      <c r="O68" t="s">
        <v>492</v>
      </c>
      <c r="P68" t="s">
        <v>492</v>
      </c>
      <c r="Q68">
        <v>1</v>
      </c>
      <c r="W68">
        <v>0</v>
      </c>
      <c r="X68">
        <v>-869219575</v>
      </c>
      <c r="Y68">
        <v>9.3329399999999989</v>
      </c>
      <c r="AA68">
        <v>0</v>
      </c>
      <c r="AB68">
        <v>365.34</v>
      </c>
      <c r="AC68">
        <v>73.12</v>
      </c>
      <c r="AD68">
        <v>0</v>
      </c>
      <c r="AE68">
        <v>0</v>
      </c>
      <c r="AF68">
        <v>43.4</v>
      </c>
      <c r="AG68">
        <v>2.68</v>
      </c>
      <c r="AH68">
        <v>0</v>
      </c>
      <c r="AI68">
        <v>1</v>
      </c>
      <c r="AJ68">
        <v>8.0399999999999991</v>
      </c>
      <c r="AK68">
        <v>26.06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6.7629999999999999</v>
      </c>
      <c r="AU68" t="s">
        <v>24</v>
      </c>
      <c r="AV68">
        <v>0</v>
      </c>
      <c r="AW68">
        <v>2</v>
      </c>
      <c r="AX68">
        <v>109160607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Y68*Source!I98</f>
        <v>3.7331759999999998</v>
      </c>
      <c r="CY68">
        <f>AB68</f>
        <v>365.34</v>
      </c>
      <c r="CZ68">
        <f>AF68</f>
        <v>43.4</v>
      </c>
      <c r="DA68">
        <f>AJ68</f>
        <v>8.0399999999999991</v>
      </c>
      <c r="DB68">
        <f t="shared" si="12"/>
        <v>405.04379999999998</v>
      </c>
      <c r="DC68">
        <f t="shared" si="13"/>
        <v>25.005600000000001</v>
      </c>
    </row>
    <row r="69" spans="1:107" x14ac:dyDescent="0.2">
      <c r="A69">
        <f>ROW(Source!A98)</f>
        <v>98</v>
      </c>
      <c r="B69">
        <v>109159563</v>
      </c>
      <c r="C69">
        <v>109160602</v>
      </c>
      <c r="D69">
        <v>73693510</v>
      </c>
      <c r="E69">
        <v>1</v>
      </c>
      <c r="F69">
        <v>1</v>
      </c>
      <c r="G69">
        <v>13</v>
      </c>
      <c r="H69">
        <v>3</v>
      </c>
      <c r="I69" t="s">
        <v>603</v>
      </c>
      <c r="J69" t="s">
        <v>604</v>
      </c>
      <c r="K69" t="s">
        <v>605</v>
      </c>
      <c r="L69">
        <v>1348</v>
      </c>
      <c r="N69">
        <v>1009</v>
      </c>
      <c r="O69" t="s">
        <v>94</v>
      </c>
      <c r="P69" t="s">
        <v>94</v>
      </c>
      <c r="Q69">
        <v>1000</v>
      </c>
      <c r="W69">
        <v>0</v>
      </c>
      <c r="X69">
        <v>1310716689</v>
      </c>
      <c r="Y69">
        <v>7.2199999999999999E-3</v>
      </c>
      <c r="AA69">
        <v>119891.43</v>
      </c>
      <c r="AB69">
        <v>0</v>
      </c>
      <c r="AC69">
        <v>0</v>
      </c>
      <c r="AD69">
        <v>0</v>
      </c>
      <c r="AE69">
        <v>7191.81</v>
      </c>
      <c r="AF69">
        <v>0</v>
      </c>
      <c r="AG69">
        <v>0</v>
      </c>
      <c r="AH69">
        <v>0</v>
      </c>
      <c r="AI69">
        <v>15.45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7.2199999999999999E-3</v>
      </c>
      <c r="AU69" t="s">
        <v>3</v>
      </c>
      <c r="AV69">
        <v>0</v>
      </c>
      <c r="AW69">
        <v>2</v>
      </c>
      <c r="AX69">
        <v>109160608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Y69*Source!I98</f>
        <v>2.8879999999999999E-3</v>
      </c>
      <c r="CY69">
        <f>AA69</f>
        <v>119891.43</v>
      </c>
      <c r="CZ69">
        <f>AE69</f>
        <v>7191.81</v>
      </c>
      <c r="DA69">
        <f>AI69</f>
        <v>15.45</v>
      </c>
      <c r="DB69">
        <f>ROUND(ROUND(AT69*CZ69,2),6)</f>
        <v>51.92</v>
      </c>
      <c r="DC69">
        <f>ROUND(ROUND(AT69*AG69,2),6)</f>
        <v>0</v>
      </c>
    </row>
    <row r="70" spans="1:107" x14ac:dyDescent="0.2">
      <c r="A70">
        <f>ROW(Source!A99)</f>
        <v>99</v>
      </c>
      <c r="B70">
        <v>109159563</v>
      </c>
      <c r="C70">
        <v>109160609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544</v>
      </c>
      <c r="J70" t="s">
        <v>3</v>
      </c>
      <c r="K70" t="s">
        <v>545</v>
      </c>
      <c r="L70">
        <v>1191</v>
      </c>
      <c r="N70">
        <v>1013</v>
      </c>
      <c r="O70" t="s">
        <v>546</v>
      </c>
      <c r="P70" t="s">
        <v>546</v>
      </c>
      <c r="Q70">
        <v>1</v>
      </c>
      <c r="W70">
        <v>0</v>
      </c>
      <c r="X70">
        <v>476480486</v>
      </c>
      <c r="Y70">
        <v>1.6007999999999998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1.1599999999999999</v>
      </c>
      <c r="AU70" t="s">
        <v>24</v>
      </c>
      <c r="AV70">
        <v>1</v>
      </c>
      <c r="AW70">
        <v>2</v>
      </c>
      <c r="AX70">
        <v>109160616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Y70*Source!I99</f>
        <v>0.64032</v>
      </c>
      <c r="CY70">
        <f>AD70</f>
        <v>0</v>
      </c>
      <c r="CZ70">
        <f>AH70</f>
        <v>0</v>
      </c>
      <c r="DA70">
        <f>AL70</f>
        <v>1</v>
      </c>
      <c r="DB70">
        <f>ROUND(((ROUND(AT70*CZ70,2)*1.15)*1.2),6)</f>
        <v>0</v>
      </c>
      <c r="DC70">
        <f>ROUND(((ROUND(AT70*AG70,2)*1.15)*1.2),6)</f>
        <v>0</v>
      </c>
    </row>
    <row r="71" spans="1:107" x14ac:dyDescent="0.2">
      <c r="A71">
        <f>ROW(Source!A99)</f>
        <v>99</v>
      </c>
      <c r="B71">
        <v>109159563</v>
      </c>
      <c r="C71">
        <v>109160609</v>
      </c>
      <c r="D71">
        <v>73717459</v>
      </c>
      <c r="E71">
        <v>1</v>
      </c>
      <c r="F71">
        <v>1</v>
      </c>
      <c r="G71">
        <v>13</v>
      </c>
      <c r="H71">
        <v>2</v>
      </c>
      <c r="I71" t="s">
        <v>624</v>
      </c>
      <c r="J71" t="s">
        <v>625</v>
      </c>
      <c r="K71" t="s">
        <v>626</v>
      </c>
      <c r="L71">
        <v>1367</v>
      </c>
      <c r="N71">
        <v>1011</v>
      </c>
      <c r="O71" t="s">
        <v>492</v>
      </c>
      <c r="P71" t="s">
        <v>492</v>
      </c>
      <c r="Q71">
        <v>1</v>
      </c>
      <c r="W71">
        <v>0</v>
      </c>
      <c r="X71">
        <v>-157737218</v>
      </c>
      <c r="Y71">
        <v>0.85559999999999992</v>
      </c>
      <c r="AA71">
        <v>0</v>
      </c>
      <c r="AB71">
        <v>7.03</v>
      </c>
      <c r="AC71">
        <v>2.46</v>
      </c>
      <c r="AD71">
        <v>0</v>
      </c>
      <c r="AE71">
        <v>0</v>
      </c>
      <c r="AF71">
        <v>1.0900000000000001</v>
      </c>
      <c r="AG71">
        <v>0.09</v>
      </c>
      <c r="AH71">
        <v>0</v>
      </c>
      <c r="AI71">
        <v>1</v>
      </c>
      <c r="AJ71">
        <v>6.16</v>
      </c>
      <c r="AK71">
        <v>26.06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0.62</v>
      </c>
      <c r="AU71" t="s">
        <v>24</v>
      </c>
      <c r="AV71">
        <v>0</v>
      </c>
      <c r="AW71">
        <v>2</v>
      </c>
      <c r="AX71">
        <v>109160617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Y71*Source!I99</f>
        <v>0.34223999999999999</v>
      </c>
      <c r="CY71">
        <f>AB71</f>
        <v>7.03</v>
      </c>
      <c r="CZ71">
        <f>AF71</f>
        <v>1.0900000000000001</v>
      </c>
      <c r="DA71">
        <f>AJ71</f>
        <v>6.16</v>
      </c>
      <c r="DB71">
        <f>ROUND(((ROUND(AT71*CZ71,2)*1.15)*1.2),6)</f>
        <v>0.93840000000000001</v>
      </c>
      <c r="DC71">
        <f>ROUND(((ROUND(AT71*AG71,2)*1.15)*1.2),6)</f>
        <v>8.2799999999999999E-2</v>
      </c>
    </row>
    <row r="72" spans="1:107" x14ac:dyDescent="0.2">
      <c r="A72">
        <f>ROW(Source!A99)</f>
        <v>99</v>
      </c>
      <c r="B72">
        <v>109159563</v>
      </c>
      <c r="C72">
        <v>109160609</v>
      </c>
      <c r="D72">
        <v>73716928</v>
      </c>
      <c r="E72">
        <v>1</v>
      </c>
      <c r="F72">
        <v>1</v>
      </c>
      <c r="G72">
        <v>13</v>
      </c>
      <c r="H72">
        <v>2</v>
      </c>
      <c r="I72" t="s">
        <v>627</v>
      </c>
      <c r="J72" t="s">
        <v>628</v>
      </c>
      <c r="K72" t="s">
        <v>629</v>
      </c>
      <c r="L72">
        <v>1367</v>
      </c>
      <c r="N72">
        <v>1011</v>
      </c>
      <c r="O72" t="s">
        <v>492</v>
      </c>
      <c r="P72" t="s">
        <v>492</v>
      </c>
      <c r="Q72">
        <v>1</v>
      </c>
      <c r="W72">
        <v>0</v>
      </c>
      <c r="X72">
        <v>-1554075596</v>
      </c>
      <c r="Y72">
        <v>0.30359999999999998</v>
      </c>
      <c r="AA72">
        <v>0</v>
      </c>
      <c r="AB72">
        <v>482.15</v>
      </c>
      <c r="AC72">
        <v>437.38</v>
      </c>
      <c r="AD72">
        <v>0</v>
      </c>
      <c r="AE72">
        <v>0</v>
      </c>
      <c r="AF72">
        <v>35.18</v>
      </c>
      <c r="AG72">
        <v>16.03</v>
      </c>
      <c r="AH72">
        <v>0</v>
      </c>
      <c r="AI72">
        <v>1</v>
      </c>
      <c r="AJ72">
        <v>13.09</v>
      </c>
      <c r="AK72">
        <v>26.06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0.22</v>
      </c>
      <c r="AU72" t="s">
        <v>24</v>
      </c>
      <c r="AV72">
        <v>0</v>
      </c>
      <c r="AW72">
        <v>2</v>
      </c>
      <c r="AX72">
        <v>109160618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Y72*Source!I99</f>
        <v>0.12143999999999999</v>
      </c>
      <c r="CY72">
        <f>AB72</f>
        <v>482.15</v>
      </c>
      <c r="CZ72">
        <f>AF72</f>
        <v>35.18</v>
      </c>
      <c r="DA72">
        <f>AJ72</f>
        <v>13.09</v>
      </c>
      <c r="DB72">
        <f>ROUND(((ROUND(AT72*CZ72,2)*1.15)*1.2),6)</f>
        <v>10.6812</v>
      </c>
      <c r="DC72">
        <f>ROUND(((ROUND(AT72*AG72,2)*1.15)*1.2),6)</f>
        <v>4.8714000000000004</v>
      </c>
    </row>
    <row r="73" spans="1:107" x14ac:dyDescent="0.2">
      <c r="A73">
        <f>ROW(Source!A99)</f>
        <v>99</v>
      </c>
      <c r="B73">
        <v>109159563</v>
      </c>
      <c r="C73">
        <v>109160609</v>
      </c>
      <c r="D73">
        <v>73716972</v>
      </c>
      <c r="E73">
        <v>1</v>
      </c>
      <c r="F73">
        <v>1</v>
      </c>
      <c r="G73">
        <v>13</v>
      </c>
      <c r="H73">
        <v>2</v>
      </c>
      <c r="I73" t="s">
        <v>591</v>
      </c>
      <c r="J73" t="s">
        <v>592</v>
      </c>
      <c r="K73" t="s">
        <v>593</v>
      </c>
      <c r="L73">
        <v>1367</v>
      </c>
      <c r="N73">
        <v>1011</v>
      </c>
      <c r="O73" t="s">
        <v>492</v>
      </c>
      <c r="P73" t="s">
        <v>492</v>
      </c>
      <c r="Q73">
        <v>1</v>
      </c>
      <c r="W73">
        <v>0</v>
      </c>
      <c r="X73">
        <v>-1461286799</v>
      </c>
      <c r="Y73">
        <v>5.5199999999999999E-2</v>
      </c>
      <c r="AA73">
        <v>0</v>
      </c>
      <c r="AB73">
        <v>1174.72</v>
      </c>
      <c r="AC73">
        <v>829.73</v>
      </c>
      <c r="AD73">
        <v>0</v>
      </c>
      <c r="AE73">
        <v>0</v>
      </c>
      <c r="AF73">
        <v>123.84</v>
      </c>
      <c r="AG73">
        <v>30.41</v>
      </c>
      <c r="AH73">
        <v>0</v>
      </c>
      <c r="AI73">
        <v>1</v>
      </c>
      <c r="AJ73">
        <v>9.06</v>
      </c>
      <c r="AK73">
        <v>26.06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0.04</v>
      </c>
      <c r="AU73" t="s">
        <v>24</v>
      </c>
      <c r="AV73">
        <v>0</v>
      </c>
      <c r="AW73">
        <v>2</v>
      </c>
      <c r="AX73">
        <v>109160619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Y73*Source!I99</f>
        <v>2.2080000000000002E-2</v>
      </c>
      <c r="CY73">
        <f>AB73</f>
        <v>1174.72</v>
      </c>
      <c r="CZ73">
        <f>AF73</f>
        <v>123.84</v>
      </c>
      <c r="DA73">
        <f>AJ73</f>
        <v>9.06</v>
      </c>
      <c r="DB73">
        <f>ROUND(((ROUND(AT73*CZ73,2)*1.15)*1.2),6)</f>
        <v>6.8310000000000004</v>
      </c>
      <c r="DC73">
        <f>ROUND(((ROUND(AT73*AG73,2)*1.15)*1.2),6)</f>
        <v>1.6836</v>
      </c>
    </row>
    <row r="74" spans="1:107" x14ac:dyDescent="0.2">
      <c r="A74">
        <f>ROW(Source!A99)</f>
        <v>99</v>
      </c>
      <c r="B74">
        <v>109159563</v>
      </c>
      <c r="C74">
        <v>109160609</v>
      </c>
      <c r="D74">
        <v>73692137</v>
      </c>
      <c r="E74">
        <v>1</v>
      </c>
      <c r="F74">
        <v>1</v>
      </c>
      <c r="G74">
        <v>13</v>
      </c>
      <c r="H74">
        <v>3</v>
      </c>
      <c r="I74" t="s">
        <v>630</v>
      </c>
      <c r="J74" t="s">
        <v>631</v>
      </c>
      <c r="K74" t="s">
        <v>632</v>
      </c>
      <c r="L74">
        <v>1339</v>
      </c>
      <c r="N74">
        <v>1007</v>
      </c>
      <c r="O74" t="s">
        <v>63</v>
      </c>
      <c r="P74" t="s">
        <v>63</v>
      </c>
      <c r="Q74">
        <v>1</v>
      </c>
      <c r="W74">
        <v>0</v>
      </c>
      <c r="X74">
        <v>-1326519054</v>
      </c>
      <c r="Y74">
        <v>0.08</v>
      </c>
      <c r="AA74">
        <v>400.57</v>
      </c>
      <c r="AB74">
        <v>0</v>
      </c>
      <c r="AC74">
        <v>0</v>
      </c>
      <c r="AD74">
        <v>0</v>
      </c>
      <c r="AE74">
        <v>53.57</v>
      </c>
      <c r="AF74">
        <v>0</v>
      </c>
      <c r="AG74">
        <v>0</v>
      </c>
      <c r="AH74">
        <v>0</v>
      </c>
      <c r="AI74">
        <v>6.93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0.08</v>
      </c>
      <c r="AU74" t="s">
        <v>3</v>
      </c>
      <c r="AV74">
        <v>0</v>
      </c>
      <c r="AW74">
        <v>2</v>
      </c>
      <c r="AX74">
        <v>109160620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Y74*Source!I99</f>
        <v>3.2000000000000001E-2</v>
      </c>
      <c r="CY74">
        <f>AA74</f>
        <v>400.57</v>
      </c>
      <c r="CZ74">
        <f>AE74</f>
        <v>53.57</v>
      </c>
      <c r="DA74">
        <f>AI74</f>
        <v>6.93</v>
      </c>
      <c r="DB74">
        <f>ROUND(ROUND(AT74*CZ74,2),6)</f>
        <v>4.29</v>
      </c>
      <c r="DC74">
        <f>ROUND(ROUND(AT74*AG74,2),6)</f>
        <v>0</v>
      </c>
    </row>
    <row r="75" spans="1:107" x14ac:dyDescent="0.2">
      <c r="A75">
        <f>ROW(Source!A99)</f>
        <v>99</v>
      </c>
      <c r="B75">
        <v>109159563</v>
      </c>
      <c r="C75">
        <v>109160609</v>
      </c>
      <c r="D75">
        <v>73692458</v>
      </c>
      <c r="E75">
        <v>1</v>
      </c>
      <c r="F75">
        <v>1</v>
      </c>
      <c r="G75">
        <v>13</v>
      </c>
      <c r="H75">
        <v>3</v>
      </c>
      <c r="I75" t="s">
        <v>633</v>
      </c>
      <c r="J75" t="s">
        <v>634</v>
      </c>
      <c r="K75" t="s">
        <v>635</v>
      </c>
      <c r="L75">
        <v>1339</v>
      </c>
      <c r="N75">
        <v>1007</v>
      </c>
      <c r="O75" t="s">
        <v>63</v>
      </c>
      <c r="P75" t="s">
        <v>63</v>
      </c>
      <c r="Q75">
        <v>1</v>
      </c>
      <c r="W75">
        <v>0</v>
      </c>
      <c r="X75">
        <v>-1236741395</v>
      </c>
      <c r="Y75">
        <v>0.76</v>
      </c>
      <c r="AA75">
        <v>111.4</v>
      </c>
      <c r="AB75">
        <v>0</v>
      </c>
      <c r="AC75">
        <v>0</v>
      </c>
      <c r="AD75">
        <v>0</v>
      </c>
      <c r="AE75">
        <v>5.91</v>
      </c>
      <c r="AF75">
        <v>0</v>
      </c>
      <c r="AG75">
        <v>0</v>
      </c>
      <c r="AH75">
        <v>0</v>
      </c>
      <c r="AI75">
        <v>17.47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0.76</v>
      </c>
      <c r="AU75" t="s">
        <v>3</v>
      </c>
      <c r="AV75">
        <v>0</v>
      </c>
      <c r="AW75">
        <v>2</v>
      </c>
      <c r="AX75">
        <v>109160621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Y75*Source!I99</f>
        <v>0.30400000000000005</v>
      </c>
      <c r="CY75">
        <f>AA75</f>
        <v>111.4</v>
      </c>
      <c r="CZ75">
        <f>AE75</f>
        <v>5.91</v>
      </c>
      <c r="DA75">
        <f>AI75</f>
        <v>17.47</v>
      </c>
      <c r="DB75">
        <f>ROUND(ROUND(AT75*CZ75,2),6)</f>
        <v>4.49</v>
      </c>
      <c r="DC75">
        <f>ROUND(ROUND(AT75*AG75,2),6)</f>
        <v>0</v>
      </c>
    </row>
    <row r="76" spans="1:107" x14ac:dyDescent="0.2">
      <c r="A76">
        <f>ROW(Source!A101)</f>
        <v>101</v>
      </c>
      <c r="B76">
        <v>109159563</v>
      </c>
      <c r="C76">
        <v>109160623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544</v>
      </c>
      <c r="J76" t="s">
        <v>3</v>
      </c>
      <c r="K76" t="s">
        <v>545</v>
      </c>
      <c r="L76">
        <v>1191</v>
      </c>
      <c r="N76">
        <v>1013</v>
      </c>
      <c r="O76" t="s">
        <v>546</v>
      </c>
      <c r="P76" t="s">
        <v>546</v>
      </c>
      <c r="Q76">
        <v>1</v>
      </c>
      <c r="W76">
        <v>0</v>
      </c>
      <c r="X76">
        <v>476480486</v>
      </c>
      <c r="Y76">
        <v>127.92599999999999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92.7</v>
      </c>
      <c r="AU76" t="s">
        <v>24</v>
      </c>
      <c r="AV76">
        <v>1</v>
      </c>
      <c r="AW76">
        <v>2</v>
      </c>
      <c r="AX76">
        <v>109160625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Y76*Source!I101</f>
        <v>6.3962999999999992E-2</v>
      </c>
      <c r="CY76">
        <f>AD76</f>
        <v>0</v>
      </c>
      <c r="CZ76">
        <f>AH76</f>
        <v>0</v>
      </c>
      <c r="DA76">
        <f>AL76</f>
        <v>1</v>
      </c>
      <c r="DB76">
        <f>ROUND(((ROUND(AT76*CZ76,2)*1.15)*1.2),6)</f>
        <v>0</v>
      </c>
      <c r="DC76">
        <f>ROUND(((ROUND(AT76*AG76,2)*1.15)*1.2),6)</f>
        <v>0</v>
      </c>
    </row>
    <row r="77" spans="1:107" x14ac:dyDescent="0.2">
      <c r="A77">
        <f>ROW(Source!A139)</f>
        <v>139</v>
      </c>
      <c r="B77">
        <v>109159563</v>
      </c>
      <c r="C77">
        <v>109160629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544</v>
      </c>
      <c r="J77" t="s">
        <v>3</v>
      </c>
      <c r="K77" t="s">
        <v>545</v>
      </c>
      <c r="L77">
        <v>1191</v>
      </c>
      <c r="N77">
        <v>1013</v>
      </c>
      <c r="O77" t="s">
        <v>546</v>
      </c>
      <c r="P77" t="s">
        <v>546</v>
      </c>
      <c r="Q77">
        <v>1</v>
      </c>
      <c r="W77">
        <v>0</v>
      </c>
      <c r="X77">
        <v>476480486</v>
      </c>
      <c r="Y77">
        <v>369.84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268</v>
      </c>
      <c r="AU77" t="s">
        <v>24</v>
      </c>
      <c r="AV77">
        <v>1</v>
      </c>
      <c r="AW77">
        <v>2</v>
      </c>
      <c r="AX77">
        <v>109160635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Y77*Source!I139</f>
        <v>7.3967999999999998</v>
      </c>
      <c r="CY77">
        <f>AD77</f>
        <v>0</v>
      </c>
      <c r="CZ77">
        <f>AH77</f>
        <v>0</v>
      </c>
      <c r="DA77">
        <f>AL77</f>
        <v>1</v>
      </c>
      <c r="DB77">
        <f>ROUND(((ROUND(AT77*CZ77,2)*1.15)*1.2),6)</f>
        <v>0</v>
      </c>
      <c r="DC77">
        <f>ROUND(((ROUND(AT77*AG77,2)*1.15)*1.2),6)</f>
        <v>0</v>
      </c>
    </row>
    <row r="78" spans="1:107" x14ac:dyDescent="0.2">
      <c r="A78">
        <f>ROW(Source!A139)</f>
        <v>139</v>
      </c>
      <c r="B78">
        <v>109159563</v>
      </c>
      <c r="C78">
        <v>109160629</v>
      </c>
      <c r="D78">
        <v>73717453</v>
      </c>
      <c r="E78">
        <v>1</v>
      </c>
      <c r="F78">
        <v>1</v>
      </c>
      <c r="G78">
        <v>13</v>
      </c>
      <c r="H78">
        <v>2</v>
      </c>
      <c r="I78" t="s">
        <v>636</v>
      </c>
      <c r="J78" t="s">
        <v>637</v>
      </c>
      <c r="K78" t="s">
        <v>638</v>
      </c>
      <c r="L78">
        <v>1367</v>
      </c>
      <c r="N78">
        <v>1011</v>
      </c>
      <c r="O78" t="s">
        <v>492</v>
      </c>
      <c r="P78" t="s">
        <v>492</v>
      </c>
      <c r="Q78">
        <v>1</v>
      </c>
      <c r="W78">
        <v>0</v>
      </c>
      <c r="X78">
        <v>-249436890</v>
      </c>
      <c r="Y78">
        <v>27.599999999999998</v>
      </c>
      <c r="AA78">
        <v>0</v>
      </c>
      <c r="AB78">
        <v>78.87</v>
      </c>
      <c r="AC78">
        <v>8.7799999999999994</v>
      </c>
      <c r="AD78">
        <v>0</v>
      </c>
      <c r="AE78">
        <v>0</v>
      </c>
      <c r="AF78">
        <v>7.01</v>
      </c>
      <c r="AG78">
        <v>0.31</v>
      </c>
      <c r="AH78">
        <v>0</v>
      </c>
      <c r="AI78">
        <v>1</v>
      </c>
      <c r="AJ78">
        <v>10.35</v>
      </c>
      <c r="AK78">
        <v>26.06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20</v>
      </c>
      <c r="AU78" t="s">
        <v>24</v>
      </c>
      <c r="AV78">
        <v>0</v>
      </c>
      <c r="AW78">
        <v>2</v>
      </c>
      <c r="AX78">
        <v>109160636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Y78*Source!I139</f>
        <v>0.55199999999999994</v>
      </c>
      <c r="CY78">
        <f>AB78</f>
        <v>78.87</v>
      </c>
      <c r="CZ78">
        <f>AF78</f>
        <v>7.01</v>
      </c>
      <c r="DA78">
        <f>AJ78</f>
        <v>10.35</v>
      </c>
      <c r="DB78">
        <f>ROUND(((ROUND(AT78*CZ78,2)*1.15)*1.2),6)</f>
        <v>193.476</v>
      </c>
      <c r="DC78">
        <f>ROUND(((ROUND(AT78*AG78,2)*1.15)*1.2),6)</f>
        <v>8.5559999999999992</v>
      </c>
    </row>
    <row r="79" spans="1:107" x14ac:dyDescent="0.2">
      <c r="A79">
        <f>ROW(Source!A139)</f>
        <v>139</v>
      </c>
      <c r="B79">
        <v>109159563</v>
      </c>
      <c r="C79">
        <v>109160629</v>
      </c>
      <c r="D79">
        <v>73717753</v>
      </c>
      <c r="E79">
        <v>1</v>
      </c>
      <c r="F79">
        <v>1</v>
      </c>
      <c r="G79">
        <v>13</v>
      </c>
      <c r="H79">
        <v>2</v>
      </c>
      <c r="I79" t="s">
        <v>585</v>
      </c>
      <c r="J79" t="s">
        <v>586</v>
      </c>
      <c r="K79" t="s">
        <v>587</v>
      </c>
      <c r="L79">
        <v>1367</v>
      </c>
      <c r="N79">
        <v>1011</v>
      </c>
      <c r="O79" t="s">
        <v>492</v>
      </c>
      <c r="P79" t="s">
        <v>492</v>
      </c>
      <c r="Q79">
        <v>1</v>
      </c>
      <c r="W79">
        <v>0</v>
      </c>
      <c r="X79">
        <v>-628430174</v>
      </c>
      <c r="Y79">
        <v>0.73139999999999994</v>
      </c>
      <c r="AA79">
        <v>0</v>
      </c>
      <c r="AB79">
        <v>845.78</v>
      </c>
      <c r="AC79">
        <v>406.78</v>
      </c>
      <c r="AD79">
        <v>0</v>
      </c>
      <c r="AE79">
        <v>0</v>
      </c>
      <c r="AF79">
        <v>76.81</v>
      </c>
      <c r="AG79">
        <v>14.36</v>
      </c>
      <c r="AH79">
        <v>0</v>
      </c>
      <c r="AI79">
        <v>1</v>
      </c>
      <c r="AJ79">
        <v>10.130000000000001</v>
      </c>
      <c r="AK79">
        <v>26.06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0.53</v>
      </c>
      <c r="AU79" t="s">
        <v>24</v>
      </c>
      <c r="AV79">
        <v>0</v>
      </c>
      <c r="AW79">
        <v>2</v>
      </c>
      <c r="AX79">
        <v>109160637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Y79*Source!I139</f>
        <v>1.4627999999999999E-2</v>
      </c>
      <c r="CY79">
        <f>AB79</f>
        <v>845.78</v>
      </c>
      <c r="CZ79">
        <f>AF79</f>
        <v>76.81</v>
      </c>
      <c r="DA79">
        <f>AJ79</f>
        <v>10.130000000000001</v>
      </c>
      <c r="DB79">
        <f>ROUND(((ROUND(AT79*CZ79,2)*1.15)*1.2),6)</f>
        <v>56.1798</v>
      </c>
      <c r="DC79">
        <f>ROUND(((ROUND(AT79*AG79,2)*1.15)*1.2),6)</f>
        <v>10.501799999999999</v>
      </c>
    </row>
    <row r="80" spans="1:107" x14ac:dyDescent="0.2">
      <c r="A80">
        <f>ROW(Source!A139)</f>
        <v>139</v>
      </c>
      <c r="B80">
        <v>109159563</v>
      </c>
      <c r="C80">
        <v>109160629</v>
      </c>
      <c r="D80">
        <v>73693510</v>
      </c>
      <c r="E80">
        <v>1</v>
      </c>
      <c r="F80">
        <v>1</v>
      </c>
      <c r="G80">
        <v>13</v>
      </c>
      <c r="H80">
        <v>3</v>
      </c>
      <c r="I80" t="s">
        <v>603</v>
      </c>
      <c r="J80" t="s">
        <v>604</v>
      </c>
      <c r="K80" t="s">
        <v>605</v>
      </c>
      <c r="L80">
        <v>1348</v>
      </c>
      <c r="N80">
        <v>1009</v>
      </c>
      <c r="O80" t="s">
        <v>94</v>
      </c>
      <c r="P80" t="s">
        <v>94</v>
      </c>
      <c r="Q80">
        <v>1000</v>
      </c>
      <c r="W80">
        <v>0</v>
      </c>
      <c r="X80">
        <v>1310716689</v>
      </c>
      <c r="Y80">
        <v>0.04</v>
      </c>
      <c r="AA80">
        <v>111446.8</v>
      </c>
      <c r="AB80">
        <v>0</v>
      </c>
      <c r="AC80">
        <v>0</v>
      </c>
      <c r="AD80">
        <v>0</v>
      </c>
      <c r="AE80">
        <v>7191.81</v>
      </c>
      <c r="AF80">
        <v>0</v>
      </c>
      <c r="AG80">
        <v>0</v>
      </c>
      <c r="AH80">
        <v>0</v>
      </c>
      <c r="AI80">
        <v>15.45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0.04</v>
      </c>
      <c r="AU80" t="s">
        <v>3</v>
      </c>
      <c r="AV80">
        <v>0</v>
      </c>
      <c r="AW80">
        <v>2</v>
      </c>
      <c r="AX80">
        <v>109160638</v>
      </c>
      <c r="AY80">
        <v>1</v>
      </c>
      <c r="AZ80">
        <v>0</v>
      </c>
      <c r="BA80">
        <v>81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Y80*Source!I139</f>
        <v>8.0000000000000004E-4</v>
      </c>
      <c r="CY80">
        <f>AA80</f>
        <v>111446.8</v>
      </c>
      <c r="CZ80">
        <f>AE80</f>
        <v>7191.81</v>
      </c>
      <c r="DA80">
        <f>AI80</f>
        <v>15.45</v>
      </c>
      <c r="DB80">
        <f>ROUND(ROUND(AT80*CZ80,2),6)</f>
        <v>287.67</v>
      </c>
      <c r="DC80">
        <f>ROUND(ROUND(AT80*AG80,2),6)</f>
        <v>0</v>
      </c>
    </row>
    <row r="81" spans="1:107" x14ac:dyDescent="0.2">
      <c r="A81">
        <f>ROW(Source!A139)</f>
        <v>139</v>
      </c>
      <c r="B81">
        <v>109159563</v>
      </c>
      <c r="C81">
        <v>109160629</v>
      </c>
      <c r="D81">
        <v>73711265</v>
      </c>
      <c r="E81">
        <v>1</v>
      </c>
      <c r="F81">
        <v>1</v>
      </c>
      <c r="G81">
        <v>13</v>
      </c>
      <c r="H81">
        <v>3</v>
      </c>
      <c r="I81" t="s">
        <v>84</v>
      </c>
      <c r="J81" t="s">
        <v>86</v>
      </c>
      <c r="K81" t="s">
        <v>85</v>
      </c>
      <c r="L81">
        <v>1339</v>
      </c>
      <c r="N81">
        <v>1007</v>
      </c>
      <c r="O81" t="s">
        <v>63</v>
      </c>
      <c r="P81" t="s">
        <v>63</v>
      </c>
      <c r="Q81">
        <v>1</v>
      </c>
      <c r="W81">
        <v>0</v>
      </c>
      <c r="X81">
        <v>-718781615</v>
      </c>
      <c r="Y81">
        <v>2.48</v>
      </c>
      <c r="AA81">
        <v>3493.25</v>
      </c>
      <c r="AB81">
        <v>0</v>
      </c>
      <c r="AC81">
        <v>0</v>
      </c>
      <c r="AD81">
        <v>0</v>
      </c>
      <c r="AE81">
        <v>451.14</v>
      </c>
      <c r="AF81">
        <v>0</v>
      </c>
      <c r="AG81">
        <v>0</v>
      </c>
      <c r="AH81">
        <v>0</v>
      </c>
      <c r="AI81">
        <v>7.72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2.48</v>
      </c>
      <c r="AU81" t="s">
        <v>3</v>
      </c>
      <c r="AV81">
        <v>0</v>
      </c>
      <c r="AW81">
        <v>2</v>
      </c>
      <c r="AX81">
        <v>109160639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Y81*Source!I139</f>
        <v>4.9599999999999998E-2</v>
      </c>
      <c r="CY81">
        <f>AA81</f>
        <v>3493.25</v>
      </c>
      <c r="CZ81">
        <f>AE81</f>
        <v>451.14</v>
      </c>
      <c r="DA81">
        <f>AI81</f>
        <v>7.72</v>
      </c>
      <c r="DB81">
        <f>ROUND(ROUND(AT81*CZ81,2),6)</f>
        <v>1118.83</v>
      </c>
      <c r="DC81">
        <f>ROUND(ROUND(AT81*AG81,2),6)</f>
        <v>0</v>
      </c>
    </row>
    <row r="82" spans="1:107" x14ac:dyDescent="0.2">
      <c r="A82">
        <f>ROW(Source!A140)</f>
        <v>140</v>
      </c>
      <c r="B82">
        <v>109159563</v>
      </c>
      <c r="C82">
        <v>109160641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544</v>
      </c>
      <c r="J82" t="s">
        <v>3</v>
      </c>
      <c r="K82" t="s">
        <v>545</v>
      </c>
      <c r="L82">
        <v>1191</v>
      </c>
      <c r="N82">
        <v>1013</v>
      </c>
      <c r="O82" t="s">
        <v>546</v>
      </c>
      <c r="P82" t="s">
        <v>546</v>
      </c>
      <c r="Q82">
        <v>1</v>
      </c>
      <c r="W82">
        <v>0</v>
      </c>
      <c r="X82">
        <v>476480486</v>
      </c>
      <c r="Y82">
        <v>278.76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202</v>
      </c>
      <c r="AU82" t="s">
        <v>24</v>
      </c>
      <c r="AV82">
        <v>1</v>
      </c>
      <c r="AW82">
        <v>2</v>
      </c>
      <c r="AX82">
        <v>109160647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Y82*Source!I140</f>
        <v>5.5751999999999997</v>
      </c>
      <c r="CY82">
        <f>AD82</f>
        <v>0</v>
      </c>
      <c r="CZ82">
        <f>AH82</f>
        <v>0</v>
      </c>
      <c r="DA82">
        <f>AL82</f>
        <v>1</v>
      </c>
      <c r="DB82">
        <f>ROUND(((ROUND(AT82*CZ82,2)*1.15)*1.2),6)</f>
        <v>0</v>
      </c>
      <c r="DC82">
        <f>ROUND(((ROUND(AT82*AG82,2)*1.15)*1.2),6)</f>
        <v>0</v>
      </c>
    </row>
    <row r="83" spans="1:107" x14ac:dyDescent="0.2">
      <c r="A83">
        <f>ROW(Source!A140)</f>
        <v>140</v>
      </c>
      <c r="B83">
        <v>109159563</v>
      </c>
      <c r="C83">
        <v>109160641</v>
      </c>
      <c r="D83">
        <v>73717453</v>
      </c>
      <c r="E83">
        <v>1</v>
      </c>
      <c r="F83">
        <v>1</v>
      </c>
      <c r="G83">
        <v>13</v>
      </c>
      <c r="H83">
        <v>2</v>
      </c>
      <c r="I83" t="s">
        <v>636</v>
      </c>
      <c r="J83" t="s">
        <v>637</v>
      </c>
      <c r="K83" t="s">
        <v>638</v>
      </c>
      <c r="L83">
        <v>1367</v>
      </c>
      <c r="N83">
        <v>1011</v>
      </c>
      <c r="O83" t="s">
        <v>492</v>
      </c>
      <c r="P83" t="s">
        <v>492</v>
      </c>
      <c r="Q83">
        <v>1</v>
      </c>
      <c r="W83">
        <v>0</v>
      </c>
      <c r="X83">
        <v>-249436890</v>
      </c>
      <c r="Y83">
        <v>27.599999999999998</v>
      </c>
      <c r="AA83">
        <v>0</v>
      </c>
      <c r="AB83">
        <v>78.87</v>
      </c>
      <c r="AC83">
        <v>8.7799999999999994</v>
      </c>
      <c r="AD83">
        <v>0</v>
      </c>
      <c r="AE83">
        <v>0</v>
      </c>
      <c r="AF83">
        <v>7.01</v>
      </c>
      <c r="AG83">
        <v>0.31</v>
      </c>
      <c r="AH83">
        <v>0</v>
      </c>
      <c r="AI83">
        <v>1</v>
      </c>
      <c r="AJ83">
        <v>10.35</v>
      </c>
      <c r="AK83">
        <v>26.06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20</v>
      </c>
      <c r="AU83" t="s">
        <v>24</v>
      </c>
      <c r="AV83">
        <v>0</v>
      </c>
      <c r="AW83">
        <v>2</v>
      </c>
      <c r="AX83">
        <v>109160648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Y83*Source!I140</f>
        <v>0.55199999999999994</v>
      </c>
      <c r="CY83">
        <f>AB83</f>
        <v>78.87</v>
      </c>
      <c r="CZ83">
        <f>AF83</f>
        <v>7.01</v>
      </c>
      <c r="DA83">
        <f>AJ83</f>
        <v>10.35</v>
      </c>
      <c r="DB83">
        <f>ROUND(((ROUND(AT83*CZ83,2)*1.15)*1.2),6)</f>
        <v>193.476</v>
      </c>
      <c r="DC83">
        <f>ROUND(((ROUND(AT83*AG83,2)*1.15)*1.2),6)</f>
        <v>8.5559999999999992</v>
      </c>
    </row>
    <row r="84" spans="1:107" x14ac:dyDescent="0.2">
      <c r="A84">
        <f>ROW(Source!A140)</f>
        <v>140</v>
      </c>
      <c r="B84">
        <v>109159563</v>
      </c>
      <c r="C84">
        <v>109160641</v>
      </c>
      <c r="D84">
        <v>73717753</v>
      </c>
      <c r="E84">
        <v>1</v>
      </c>
      <c r="F84">
        <v>1</v>
      </c>
      <c r="G84">
        <v>13</v>
      </c>
      <c r="H84">
        <v>2</v>
      </c>
      <c r="I84" t="s">
        <v>585</v>
      </c>
      <c r="J84" t="s">
        <v>586</v>
      </c>
      <c r="K84" t="s">
        <v>587</v>
      </c>
      <c r="L84">
        <v>1367</v>
      </c>
      <c r="N84">
        <v>1011</v>
      </c>
      <c r="O84" t="s">
        <v>492</v>
      </c>
      <c r="P84" t="s">
        <v>492</v>
      </c>
      <c r="Q84">
        <v>1</v>
      </c>
      <c r="W84">
        <v>0</v>
      </c>
      <c r="X84">
        <v>-628430174</v>
      </c>
      <c r="Y84">
        <v>0.44159999999999999</v>
      </c>
      <c r="AA84">
        <v>0</v>
      </c>
      <c r="AB84">
        <v>845.78</v>
      </c>
      <c r="AC84">
        <v>406.78</v>
      </c>
      <c r="AD84">
        <v>0</v>
      </c>
      <c r="AE84">
        <v>0</v>
      </c>
      <c r="AF84">
        <v>76.81</v>
      </c>
      <c r="AG84">
        <v>14.36</v>
      </c>
      <c r="AH84">
        <v>0</v>
      </c>
      <c r="AI84">
        <v>1</v>
      </c>
      <c r="AJ84">
        <v>10.130000000000001</v>
      </c>
      <c r="AK84">
        <v>26.06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0.32</v>
      </c>
      <c r="AU84" t="s">
        <v>24</v>
      </c>
      <c r="AV84">
        <v>0</v>
      </c>
      <c r="AW84">
        <v>2</v>
      </c>
      <c r="AX84">
        <v>109160649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Y84*Source!I140</f>
        <v>8.8319999999999996E-3</v>
      </c>
      <c r="CY84">
        <f>AB84</f>
        <v>845.78</v>
      </c>
      <c r="CZ84">
        <f>AF84</f>
        <v>76.81</v>
      </c>
      <c r="DA84">
        <f>AJ84</f>
        <v>10.130000000000001</v>
      </c>
      <c r="DB84">
        <f>ROUND(((ROUND(AT84*CZ84,2)*1.15)*1.2),6)</f>
        <v>33.920400000000001</v>
      </c>
      <c r="DC84">
        <f>ROUND(((ROUND(AT84*AG84,2)*1.15)*1.2),6)</f>
        <v>6.3479999999999999</v>
      </c>
    </row>
    <row r="85" spans="1:107" x14ac:dyDescent="0.2">
      <c r="A85">
        <f>ROW(Source!A140)</f>
        <v>140</v>
      </c>
      <c r="B85">
        <v>109159563</v>
      </c>
      <c r="C85">
        <v>109160641</v>
      </c>
      <c r="D85">
        <v>73693510</v>
      </c>
      <c r="E85">
        <v>1</v>
      </c>
      <c r="F85">
        <v>1</v>
      </c>
      <c r="G85">
        <v>13</v>
      </c>
      <c r="H85">
        <v>3</v>
      </c>
      <c r="I85" t="s">
        <v>603</v>
      </c>
      <c r="J85" t="s">
        <v>604</v>
      </c>
      <c r="K85" t="s">
        <v>605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W85">
        <v>0</v>
      </c>
      <c r="X85">
        <v>1310716689</v>
      </c>
      <c r="Y85">
        <v>0.04</v>
      </c>
      <c r="AA85">
        <v>111446.8</v>
      </c>
      <c r="AB85">
        <v>0</v>
      </c>
      <c r="AC85">
        <v>0</v>
      </c>
      <c r="AD85">
        <v>0</v>
      </c>
      <c r="AE85">
        <v>7191.81</v>
      </c>
      <c r="AF85">
        <v>0</v>
      </c>
      <c r="AG85">
        <v>0</v>
      </c>
      <c r="AH85">
        <v>0</v>
      </c>
      <c r="AI85">
        <v>15.45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0.04</v>
      </c>
      <c r="AU85" t="s">
        <v>3</v>
      </c>
      <c r="AV85">
        <v>0</v>
      </c>
      <c r="AW85">
        <v>2</v>
      </c>
      <c r="AX85">
        <v>109160650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Y85*Source!I140</f>
        <v>8.0000000000000004E-4</v>
      </c>
      <c r="CY85">
        <f>AA85</f>
        <v>111446.8</v>
      </c>
      <c r="CZ85">
        <f>AE85</f>
        <v>7191.81</v>
      </c>
      <c r="DA85">
        <f>AI85</f>
        <v>15.45</v>
      </c>
      <c r="DB85">
        <f>ROUND(ROUND(AT85*CZ85,2),6)</f>
        <v>287.67</v>
      </c>
      <c r="DC85">
        <f>ROUND(ROUND(AT85*AG85,2),6)</f>
        <v>0</v>
      </c>
    </row>
    <row r="86" spans="1:107" x14ac:dyDescent="0.2">
      <c r="A86">
        <f>ROW(Source!A140)</f>
        <v>140</v>
      </c>
      <c r="B86">
        <v>109159563</v>
      </c>
      <c r="C86">
        <v>109160641</v>
      </c>
      <c r="D86">
        <v>73711265</v>
      </c>
      <c r="E86">
        <v>1</v>
      </c>
      <c r="F86">
        <v>1</v>
      </c>
      <c r="G86">
        <v>13</v>
      </c>
      <c r="H86">
        <v>3</v>
      </c>
      <c r="I86" t="s">
        <v>84</v>
      </c>
      <c r="J86" t="s">
        <v>86</v>
      </c>
      <c r="K86" t="s">
        <v>85</v>
      </c>
      <c r="L86">
        <v>1339</v>
      </c>
      <c r="N86">
        <v>1007</v>
      </c>
      <c r="O86" t="s">
        <v>63</v>
      </c>
      <c r="P86" t="s">
        <v>63</v>
      </c>
      <c r="Q86">
        <v>1</v>
      </c>
      <c r="W86">
        <v>0</v>
      </c>
      <c r="X86">
        <v>-718781615</v>
      </c>
      <c r="Y86">
        <v>1.37</v>
      </c>
      <c r="AA86">
        <v>3493.25</v>
      </c>
      <c r="AB86">
        <v>0</v>
      </c>
      <c r="AC86">
        <v>0</v>
      </c>
      <c r="AD86">
        <v>0</v>
      </c>
      <c r="AE86">
        <v>451.14</v>
      </c>
      <c r="AF86">
        <v>0</v>
      </c>
      <c r="AG86">
        <v>0</v>
      </c>
      <c r="AH86">
        <v>0</v>
      </c>
      <c r="AI86">
        <v>7.72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1.37</v>
      </c>
      <c r="AU86" t="s">
        <v>3</v>
      </c>
      <c r="AV86">
        <v>0</v>
      </c>
      <c r="AW86">
        <v>2</v>
      </c>
      <c r="AX86">
        <v>109160651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Y86*Source!I140</f>
        <v>2.7400000000000004E-2</v>
      </c>
      <c r="CY86">
        <f>AA86</f>
        <v>3493.25</v>
      </c>
      <c r="CZ86">
        <f>AE86</f>
        <v>451.14</v>
      </c>
      <c r="DA86">
        <f>AI86</f>
        <v>7.72</v>
      </c>
      <c r="DB86">
        <f>ROUND(ROUND(AT86*CZ86,2),6)</f>
        <v>618.05999999999995</v>
      </c>
      <c r="DC86">
        <f>ROUND(ROUND(AT86*AG86,2),6)</f>
        <v>0</v>
      </c>
    </row>
    <row r="87" spans="1:107" x14ac:dyDescent="0.2">
      <c r="A87">
        <f>ROW(Source!A141)</f>
        <v>141</v>
      </c>
      <c r="B87">
        <v>109159563</v>
      </c>
      <c r="C87">
        <v>109160653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544</v>
      </c>
      <c r="J87" t="s">
        <v>3</v>
      </c>
      <c r="K87" t="s">
        <v>545</v>
      </c>
      <c r="L87">
        <v>1191</v>
      </c>
      <c r="N87">
        <v>1013</v>
      </c>
      <c r="O87" t="s">
        <v>546</v>
      </c>
      <c r="P87" t="s">
        <v>546</v>
      </c>
      <c r="Q87">
        <v>1</v>
      </c>
      <c r="W87">
        <v>0</v>
      </c>
      <c r="X87">
        <v>476480486</v>
      </c>
      <c r="Y87">
        <v>14.765999999999996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10.7</v>
      </c>
      <c r="AU87" t="s">
        <v>24</v>
      </c>
      <c r="AV87">
        <v>1</v>
      </c>
      <c r="AW87">
        <v>2</v>
      </c>
      <c r="AX87">
        <v>109160656</v>
      </c>
      <c r="AY87">
        <v>1</v>
      </c>
      <c r="AZ87">
        <v>0</v>
      </c>
      <c r="BA87">
        <v>90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Y87*Source!I141</f>
        <v>14.765999999999996</v>
      </c>
      <c r="CY87">
        <f>AD87</f>
        <v>0</v>
      </c>
      <c r="CZ87">
        <f>AH87</f>
        <v>0</v>
      </c>
      <c r="DA87">
        <f>AL87</f>
        <v>1</v>
      </c>
      <c r="DB87">
        <f>ROUND(((ROUND(AT87*CZ87,2)*1.15)*1.2),6)</f>
        <v>0</v>
      </c>
      <c r="DC87">
        <f>ROUND(((ROUND(AT87*AG87,2)*1.15)*1.2),6)</f>
        <v>0</v>
      </c>
    </row>
    <row r="88" spans="1:107" x14ac:dyDescent="0.2">
      <c r="A88">
        <f>ROW(Source!A141)</f>
        <v>141</v>
      </c>
      <c r="B88">
        <v>109159563</v>
      </c>
      <c r="C88">
        <v>109160653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577</v>
      </c>
      <c r="J88" t="s">
        <v>3</v>
      </c>
      <c r="K88" t="s">
        <v>578</v>
      </c>
      <c r="L88">
        <v>1344</v>
      </c>
      <c r="N88">
        <v>1008</v>
      </c>
      <c r="O88" t="s">
        <v>579</v>
      </c>
      <c r="P88" t="s">
        <v>579</v>
      </c>
      <c r="Q88">
        <v>1</v>
      </c>
      <c r="W88">
        <v>0</v>
      </c>
      <c r="X88">
        <v>-1180195794</v>
      </c>
      <c r="Y88">
        <v>111.86279999999999</v>
      </c>
      <c r="AA88">
        <v>0</v>
      </c>
      <c r="AB88">
        <v>1.0900000000000001</v>
      </c>
      <c r="AC88">
        <v>0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81.06</v>
      </c>
      <c r="AU88" t="s">
        <v>24</v>
      </c>
      <c r="AV88">
        <v>0</v>
      </c>
      <c r="AW88">
        <v>2</v>
      </c>
      <c r="AX88">
        <v>109160657</v>
      </c>
      <c r="AY88">
        <v>1</v>
      </c>
      <c r="AZ88">
        <v>0</v>
      </c>
      <c r="BA88">
        <v>91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Y88*Source!I141</f>
        <v>111.86279999999999</v>
      </c>
      <c r="CY88">
        <f>AB88</f>
        <v>1.0900000000000001</v>
      </c>
      <c r="CZ88">
        <f>AF88</f>
        <v>1</v>
      </c>
      <c r="DA88">
        <f>AJ88</f>
        <v>1</v>
      </c>
      <c r="DB88">
        <f>ROUND(((ROUND(AT88*CZ88,2)*1.15)*1.2),6)</f>
        <v>111.86279999999999</v>
      </c>
      <c r="DC88">
        <f>ROUND(((ROUND(AT88*AG88,2)*1.15)*1.2),6)</f>
        <v>0</v>
      </c>
    </row>
    <row r="89" spans="1:107" x14ac:dyDescent="0.2">
      <c r="A89">
        <f>ROW(Source!A142)</f>
        <v>142</v>
      </c>
      <c r="B89">
        <v>109159563</v>
      </c>
      <c r="C89">
        <v>109160660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544</v>
      </c>
      <c r="J89" t="s">
        <v>3</v>
      </c>
      <c r="K89" t="s">
        <v>545</v>
      </c>
      <c r="L89">
        <v>1191</v>
      </c>
      <c r="N89">
        <v>1013</v>
      </c>
      <c r="O89" t="s">
        <v>546</v>
      </c>
      <c r="P89" t="s">
        <v>546</v>
      </c>
      <c r="Q89">
        <v>1</v>
      </c>
      <c r="W89">
        <v>0</v>
      </c>
      <c r="X89">
        <v>476480486</v>
      </c>
      <c r="Y89">
        <v>8.2109999999999985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5.95</v>
      </c>
      <c r="AU89" t="s">
        <v>24</v>
      </c>
      <c r="AV89">
        <v>1</v>
      </c>
      <c r="AW89">
        <v>2</v>
      </c>
      <c r="AX89">
        <v>109160666</v>
      </c>
      <c r="AY89">
        <v>1</v>
      </c>
      <c r="AZ89">
        <v>0</v>
      </c>
      <c r="BA89">
        <v>94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Y89*Source!I142</f>
        <v>0.90320999999999985</v>
      </c>
      <c r="CY89">
        <f>AD89</f>
        <v>0</v>
      </c>
      <c r="CZ89">
        <f>AH89</f>
        <v>0</v>
      </c>
      <c r="DA89">
        <f>AL89</f>
        <v>1</v>
      </c>
      <c r="DB89">
        <f>ROUND(((ROUND(AT89*CZ89,2)*1.15)*1.2),6)</f>
        <v>0</v>
      </c>
      <c r="DC89">
        <f>ROUND(((ROUND(AT89*AG89,2)*1.15)*1.2),6)</f>
        <v>0</v>
      </c>
    </row>
    <row r="90" spans="1:107" x14ac:dyDescent="0.2">
      <c r="A90">
        <f>ROW(Source!A142)</f>
        <v>142</v>
      </c>
      <c r="B90">
        <v>109159563</v>
      </c>
      <c r="C90">
        <v>109160660</v>
      </c>
      <c r="D90">
        <v>73692217</v>
      </c>
      <c r="E90">
        <v>1</v>
      </c>
      <c r="F90">
        <v>1</v>
      </c>
      <c r="G90">
        <v>13</v>
      </c>
      <c r="H90">
        <v>3</v>
      </c>
      <c r="I90" t="s">
        <v>269</v>
      </c>
      <c r="J90" t="s">
        <v>271</v>
      </c>
      <c r="K90" t="s">
        <v>270</v>
      </c>
      <c r="L90">
        <v>1339</v>
      </c>
      <c r="N90">
        <v>1007</v>
      </c>
      <c r="O90" t="s">
        <v>63</v>
      </c>
      <c r="P90" t="s">
        <v>63</v>
      </c>
      <c r="Q90">
        <v>1</v>
      </c>
      <c r="W90">
        <v>0</v>
      </c>
      <c r="X90">
        <v>-862991314</v>
      </c>
      <c r="Y90">
        <v>0.46</v>
      </c>
      <c r="AA90">
        <v>37.25</v>
      </c>
      <c r="AB90">
        <v>0</v>
      </c>
      <c r="AC90">
        <v>0</v>
      </c>
      <c r="AD90">
        <v>0</v>
      </c>
      <c r="AE90">
        <v>7.07</v>
      </c>
      <c r="AF90">
        <v>0</v>
      </c>
      <c r="AG90">
        <v>0</v>
      </c>
      <c r="AH90">
        <v>0</v>
      </c>
      <c r="AI90">
        <v>5.14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0.46</v>
      </c>
      <c r="AU90" t="s">
        <v>3</v>
      </c>
      <c r="AV90">
        <v>0</v>
      </c>
      <c r="AW90">
        <v>2</v>
      </c>
      <c r="AX90">
        <v>109160667</v>
      </c>
      <c r="AY90">
        <v>1</v>
      </c>
      <c r="AZ90">
        <v>0</v>
      </c>
      <c r="BA90">
        <v>95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Y90*Source!I142</f>
        <v>5.0599999999999999E-2</v>
      </c>
      <c r="CY90">
        <f>AA90</f>
        <v>37.25</v>
      </c>
      <c r="CZ90">
        <f>AE90</f>
        <v>7.07</v>
      </c>
      <c r="DA90">
        <f>AI90</f>
        <v>5.14</v>
      </c>
      <c r="DB90">
        <f>ROUND(ROUND(AT90*CZ90,2),6)</f>
        <v>3.25</v>
      </c>
      <c r="DC90">
        <f>ROUND(ROUND(AT90*AG90,2),6)</f>
        <v>0</v>
      </c>
    </row>
    <row r="91" spans="1:107" x14ac:dyDescent="0.2">
      <c r="A91">
        <f>ROW(Source!A142)</f>
        <v>142</v>
      </c>
      <c r="B91">
        <v>109159563</v>
      </c>
      <c r="C91">
        <v>109160660</v>
      </c>
      <c r="D91">
        <v>73692437</v>
      </c>
      <c r="E91">
        <v>1</v>
      </c>
      <c r="F91">
        <v>1</v>
      </c>
      <c r="G91">
        <v>13</v>
      </c>
      <c r="H91">
        <v>3</v>
      </c>
      <c r="I91" t="s">
        <v>257</v>
      </c>
      <c r="J91" t="s">
        <v>260</v>
      </c>
      <c r="K91" t="s">
        <v>258</v>
      </c>
      <c r="L91">
        <v>1356</v>
      </c>
      <c r="N91">
        <v>1010</v>
      </c>
      <c r="O91" t="s">
        <v>259</v>
      </c>
      <c r="P91" t="s">
        <v>259</v>
      </c>
      <c r="Q91">
        <v>1000</v>
      </c>
      <c r="W91">
        <v>0</v>
      </c>
      <c r="X91">
        <v>1553253866</v>
      </c>
      <c r="Y91">
        <v>0.4</v>
      </c>
      <c r="AA91">
        <v>18141.98</v>
      </c>
      <c r="AB91">
        <v>0</v>
      </c>
      <c r="AC91">
        <v>0</v>
      </c>
      <c r="AD91">
        <v>0</v>
      </c>
      <c r="AE91">
        <v>1059.8499999999999</v>
      </c>
      <c r="AF91">
        <v>0</v>
      </c>
      <c r="AG91">
        <v>0</v>
      </c>
      <c r="AH91">
        <v>0</v>
      </c>
      <c r="AI91">
        <v>16.7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0.4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Y91*Source!I142</f>
        <v>4.4000000000000004E-2</v>
      </c>
      <c r="CY91">
        <f>AA91</f>
        <v>18141.98</v>
      </c>
      <c r="CZ91">
        <f>AE91</f>
        <v>1059.8499999999999</v>
      </c>
      <c r="DA91">
        <f>AI91</f>
        <v>16.7</v>
      </c>
      <c r="DB91">
        <f>ROUND(ROUND(AT91*CZ91,2),6)</f>
        <v>423.94</v>
      </c>
      <c r="DC91">
        <f>ROUND(ROUND(AT91*AG91,2),6)</f>
        <v>0</v>
      </c>
    </row>
    <row r="92" spans="1:107" x14ac:dyDescent="0.2">
      <c r="A92">
        <f>ROW(Source!A142)</f>
        <v>142</v>
      </c>
      <c r="B92">
        <v>109159563</v>
      </c>
      <c r="C92">
        <v>109160660</v>
      </c>
      <c r="D92">
        <v>73692901</v>
      </c>
      <c r="E92">
        <v>1</v>
      </c>
      <c r="F92">
        <v>1</v>
      </c>
      <c r="G92">
        <v>13</v>
      </c>
      <c r="H92">
        <v>3</v>
      </c>
      <c r="I92" t="s">
        <v>639</v>
      </c>
      <c r="J92" t="s">
        <v>640</v>
      </c>
      <c r="K92" t="s">
        <v>641</v>
      </c>
      <c r="L92">
        <v>1348</v>
      </c>
      <c r="N92">
        <v>1009</v>
      </c>
      <c r="O92" t="s">
        <v>94</v>
      </c>
      <c r="P92" t="s">
        <v>94</v>
      </c>
      <c r="Q92">
        <v>1000</v>
      </c>
      <c r="W92">
        <v>0</v>
      </c>
      <c r="X92">
        <v>-1557622869</v>
      </c>
      <c r="Y92">
        <v>2.3E-3</v>
      </c>
      <c r="AA92">
        <v>51832.26</v>
      </c>
      <c r="AB92">
        <v>0</v>
      </c>
      <c r="AC92">
        <v>0</v>
      </c>
      <c r="AD92">
        <v>0</v>
      </c>
      <c r="AE92">
        <v>6870.66</v>
      </c>
      <c r="AF92">
        <v>0</v>
      </c>
      <c r="AG92">
        <v>0</v>
      </c>
      <c r="AH92">
        <v>0</v>
      </c>
      <c r="AI92">
        <v>7.36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2.3E-3</v>
      </c>
      <c r="AU92" t="s">
        <v>3</v>
      </c>
      <c r="AV92">
        <v>0</v>
      </c>
      <c r="AW92">
        <v>2</v>
      </c>
      <c r="AX92">
        <v>109160668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Y92*Source!I142</f>
        <v>2.5300000000000002E-4</v>
      </c>
      <c r="CY92">
        <f>AA92</f>
        <v>51832.26</v>
      </c>
      <c r="CZ92">
        <f>AE92</f>
        <v>6870.66</v>
      </c>
      <c r="DA92">
        <f>AI92</f>
        <v>7.36</v>
      </c>
      <c r="DB92">
        <f>ROUND(ROUND(AT92*CZ92,2),6)</f>
        <v>15.8</v>
      </c>
      <c r="DC92">
        <f>ROUND(ROUND(AT92*AG92,2),6)</f>
        <v>0</v>
      </c>
    </row>
    <row r="93" spans="1:107" x14ac:dyDescent="0.2">
      <c r="A93">
        <f>ROW(Source!A142)</f>
        <v>142</v>
      </c>
      <c r="B93">
        <v>109159563</v>
      </c>
      <c r="C93">
        <v>109160660</v>
      </c>
      <c r="D93">
        <v>73711265</v>
      </c>
      <c r="E93">
        <v>1</v>
      </c>
      <c r="F93">
        <v>1</v>
      </c>
      <c r="G93">
        <v>13</v>
      </c>
      <c r="H93">
        <v>3</v>
      </c>
      <c r="I93" t="s">
        <v>84</v>
      </c>
      <c r="J93" t="s">
        <v>86</v>
      </c>
      <c r="K93" t="s">
        <v>85</v>
      </c>
      <c r="L93">
        <v>1339</v>
      </c>
      <c r="N93">
        <v>1007</v>
      </c>
      <c r="O93" t="s">
        <v>63</v>
      </c>
      <c r="P93" t="s">
        <v>63</v>
      </c>
      <c r="Q93">
        <v>1</v>
      </c>
      <c r="W93">
        <v>0</v>
      </c>
      <c r="X93">
        <v>-718781615</v>
      </c>
      <c r="Y93">
        <v>0.24</v>
      </c>
      <c r="AA93">
        <v>3569.87</v>
      </c>
      <c r="AB93">
        <v>0</v>
      </c>
      <c r="AC93">
        <v>0</v>
      </c>
      <c r="AD93">
        <v>0</v>
      </c>
      <c r="AE93">
        <v>451.14</v>
      </c>
      <c r="AF93">
        <v>0</v>
      </c>
      <c r="AG93">
        <v>0</v>
      </c>
      <c r="AH93">
        <v>0</v>
      </c>
      <c r="AI93">
        <v>7.72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0.24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Y93*Source!I142</f>
        <v>2.64E-2</v>
      </c>
      <c r="CY93">
        <f>AA93</f>
        <v>3569.87</v>
      </c>
      <c r="CZ93">
        <f>AE93</f>
        <v>451.14</v>
      </c>
      <c r="DA93">
        <f>AI93</f>
        <v>7.72</v>
      </c>
      <c r="DB93">
        <f>ROUND(ROUND(AT93*CZ93,2),6)</f>
        <v>108.27</v>
      </c>
      <c r="DC93">
        <f>ROUND(ROUND(AT93*AG93,2),6)</f>
        <v>0</v>
      </c>
    </row>
    <row r="94" spans="1:107" x14ac:dyDescent="0.2">
      <c r="A94">
        <f>ROW(Source!A145)</f>
        <v>145</v>
      </c>
      <c r="B94">
        <v>109159563</v>
      </c>
      <c r="C94">
        <v>109160673</v>
      </c>
      <c r="D94">
        <v>73637150</v>
      </c>
      <c r="E94">
        <v>13</v>
      </c>
      <c r="F94">
        <v>1</v>
      </c>
      <c r="G94">
        <v>13</v>
      </c>
      <c r="H94">
        <v>1</v>
      </c>
      <c r="I94" t="s">
        <v>544</v>
      </c>
      <c r="J94" t="s">
        <v>3</v>
      </c>
      <c r="K94" t="s">
        <v>545</v>
      </c>
      <c r="L94">
        <v>1191</v>
      </c>
      <c r="N94">
        <v>1013</v>
      </c>
      <c r="O94" t="s">
        <v>546</v>
      </c>
      <c r="P94" t="s">
        <v>546</v>
      </c>
      <c r="Q94">
        <v>1</v>
      </c>
      <c r="W94">
        <v>0</v>
      </c>
      <c r="X94">
        <v>476480486</v>
      </c>
      <c r="Y94">
        <v>89.7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65</v>
      </c>
      <c r="AU94" t="s">
        <v>24</v>
      </c>
      <c r="AV94">
        <v>1</v>
      </c>
      <c r="AW94">
        <v>2</v>
      </c>
      <c r="AX94">
        <v>109160682</v>
      </c>
      <c r="AY94">
        <v>1</v>
      </c>
      <c r="AZ94">
        <v>0</v>
      </c>
      <c r="BA94">
        <v>99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Y94*Source!I145</f>
        <v>0.35880000000000001</v>
      </c>
      <c r="CY94">
        <f>AD94</f>
        <v>0</v>
      </c>
      <c r="CZ94">
        <f>AH94</f>
        <v>0</v>
      </c>
      <c r="DA94">
        <f>AL94</f>
        <v>1</v>
      </c>
      <c r="DB94">
        <f>ROUND(((ROUND(AT94*CZ94,2)*1.15)*1.2),6)</f>
        <v>0</v>
      </c>
      <c r="DC94">
        <f>ROUND(((ROUND(AT94*AG94,2)*1.15)*1.2),6)</f>
        <v>0</v>
      </c>
    </row>
    <row r="95" spans="1:107" x14ac:dyDescent="0.2">
      <c r="A95">
        <f>ROW(Source!A145)</f>
        <v>145</v>
      </c>
      <c r="B95">
        <v>109159563</v>
      </c>
      <c r="C95">
        <v>109160673</v>
      </c>
      <c r="D95">
        <v>73717240</v>
      </c>
      <c r="E95">
        <v>1</v>
      </c>
      <c r="F95">
        <v>1</v>
      </c>
      <c r="G95">
        <v>13</v>
      </c>
      <c r="H95">
        <v>2</v>
      </c>
      <c r="I95" t="s">
        <v>642</v>
      </c>
      <c r="J95" t="s">
        <v>643</v>
      </c>
      <c r="K95" t="s">
        <v>644</v>
      </c>
      <c r="L95">
        <v>1367</v>
      </c>
      <c r="N95">
        <v>1011</v>
      </c>
      <c r="O95" t="s">
        <v>492</v>
      </c>
      <c r="P95" t="s">
        <v>492</v>
      </c>
      <c r="Q95">
        <v>1</v>
      </c>
      <c r="W95">
        <v>0</v>
      </c>
      <c r="X95">
        <v>-1052892802</v>
      </c>
      <c r="Y95">
        <v>6.4859999999999989</v>
      </c>
      <c r="AA95">
        <v>0</v>
      </c>
      <c r="AB95">
        <v>1054</v>
      </c>
      <c r="AC95">
        <v>352.59</v>
      </c>
      <c r="AD95">
        <v>0</v>
      </c>
      <c r="AE95">
        <v>0</v>
      </c>
      <c r="AF95">
        <v>52.95</v>
      </c>
      <c r="AG95">
        <v>13.2</v>
      </c>
      <c r="AH95">
        <v>0</v>
      </c>
      <c r="AI95">
        <v>1</v>
      </c>
      <c r="AJ95">
        <v>19.420000000000002</v>
      </c>
      <c r="AK95">
        <v>26.06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4.7</v>
      </c>
      <c r="AU95" t="s">
        <v>24</v>
      </c>
      <c r="AV95">
        <v>0</v>
      </c>
      <c r="AW95">
        <v>2</v>
      </c>
      <c r="AX95">
        <v>109160683</v>
      </c>
      <c r="AY95">
        <v>1</v>
      </c>
      <c r="AZ95">
        <v>0</v>
      </c>
      <c r="BA95">
        <v>100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Y95*Source!I145</f>
        <v>2.5943999999999995E-2</v>
      </c>
      <c r="CY95">
        <f>AB95</f>
        <v>1054</v>
      </c>
      <c r="CZ95">
        <f>AF95</f>
        <v>52.95</v>
      </c>
      <c r="DA95">
        <f>AJ95</f>
        <v>19.420000000000002</v>
      </c>
      <c r="DB95">
        <f>ROUND(((ROUND(AT95*CZ95,2)*1.15)*1.2),6)</f>
        <v>343.44060000000002</v>
      </c>
      <c r="DC95">
        <f>ROUND(((ROUND(AT95*AG95,2)*1.15)*1.2),6)</f>
        <v>85.615200000000002</v>
      </c>
    </row>
    <row r="96" spans="1:107" x14ac:dyDescent="0.2">
      <c r="A96">
        <f>ROW(Source!A145)</f>
        <v>145</v>
      </c>
      <c r="B96">
        <v>109159563</v>
      </c>
      <c r="C96">
        <v>109160673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577</v>
      </c>
      <c r="J96" t="s">
        <v>3</v>
      </c>
      <c r="K96" t="s">
        <v>578</v>
      </c>
      <c r="L96">
        <v>1344</v>
      </c>
      <c r="N96">
        <v>1008</v>
      </c>
      <c r="O96" t="s">
        <v>579</v>
      </c>
      <c r="P96" t="s">
        <v>579</v>
      </c>
      <c r="Q96">
        <v>1</v>
      </c>
      <c r="W96">
        <v>0</v>
      </c>
      <c r="X96">
        <v>-1180195794</v>
      </c>
      <c r="Y96">
        <v>35.935199999999995</v>
      </c>
      <c r="AA96">
        <v>0</v>
      </c>
      <c r="AB96">
        <v>1.03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26.04</v>
      </c>
      <c r="AU96" t="s">
        <v>24</v>
      </c>
      <c r="AV96">
        <v>0</v>
      </c>
      <c r="AW96">
        <v>2</v>
      </c>
      <c r="AX96">
        <v>109160684</v>
      </c>
      <c r="AY96">
        <v>1</v>
      </c>
      <c r="AZ96">
        <v>0</v>
      </c>
      <c r="BA96">
        <v>101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Y96*Source!I145</f>
        <v>0.14374079999999997</v>
      </c>
      <c r="CY96">
        <f>AB96</f>
        <v>1.03</v>
      </c>
      <c r="CZ96">
        <f>AF96</f>
        <v>1</v>
      </c>
      <c r="DA96">
        <f>AJ96</f>
        <v>1</v>
      </c>
      <c r="DB96">
        <f>ROUND(((ROUND(AT96*CZ96,2)*1.15)*1.2),6)</f>
        <v>35.935200000000002</v>
      </c>
      <c r="DC96">
        <f>ROUND(((ROUND(AT96*AG96,2)*1.15)*1.2),6)</f>
        <v>0</v>
      </c>
    </row>
    <row r="97" spans="1:107" x14ac:dyDescent="0.2">
      <c r="A97">
        <f>ROW(Source!A145)</f>
        <v>145</v>
      </c>
      <c r="B97">
        <v>109159563</v>
      </c>
      <c r="C97">
        <v>109160673</v>
      </c>
      <c r="D97">
        <v>73692998</v>
      </c>
      <c r="E97">
        <v>1</v>
      </c>
      <c r="F97">
        <v>1</v>
      </c>
      <c r="G97">
        <v>13</v>
      </c>
      <c r="H97">
        <v>3</v>
      </c>
      <c r="I97" t="s">
        <v>645</v>
      </c>
      <c r="J97" t="s">
        <v>646</v>
      </c>
      <c r="K97" t="s">
        <v>647</v>
      </c>
      <c r="L97">
        <v>1327</v>
      </c>
      <c r="N97">
        <v>1005</v>
      </c>
      <c r="O97" t="s">
        <v>90</v>
      </c>
      <c r="P97" t="s">
        <v>90</v>
      </c>
      <c r="Q97">
        <v>1</v>
      </c>
      <c r="W97">
        <v>0</v>
      </c>
      <c r="X97">
        <v>1732130389</v>
      </c>
      <c r="Y97">
        <v>2.77</v>
      </c>
      <c r="AA97">
        <v>708.45</v>
      </c>
      <c r="AB97">
        <v>0</v>
      </c>
      <c r="AC97">
        <v>0</v>
      </c>
      <c r="AD97">
        <v>0</v>
      </c>
      <c r="AE97">
        <v>33.56</v>
      </c>
      <c r="AF97">
        <v>0</v>
      </c>
      <c r="AG97">
        <v>0</v>
      </c>
      <c r="AH97">
        <v>0</v>
      </c>
      <c r="AI97">
        <v>21.11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2.77</v>
      </c>
      <c r="AU97" t="s">
        <v>3</v>
      </c>
      <c r="AV97">
        <v>0</v>
      </c>
      <c r="AW97">
        <v>2</v>
      </c>
      <c r="AX97">
        <v>109160686</v>
      </c>
      <c r="AY97">
        <v>1</v>
      </c>
      <c r="AZ97">
        <v>0</v>
      </c>
      <c r="BA97">
        <v>103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Y97*Source!I145</f>
        <v>1.108E-2</v>
      </c>
      <c r="CY97">
        <f>AA97</f>
        <v>708.45</v>
      </c>
      <c r="CZ97">
        <f>AE97</f>
        <v>33.56</v>
      </c>
      <c r="DA97">
        <f>AI97</f>
        <v>21.11</v>
      </c>
      <c r="DB97">
        <f>ROUND(ROUND(AT97*CZ97,2),6)</f>
        <v>92.96</v>
      </c>
      <c r="DC97">
        <f>ROUND(ROUND(AT97*AG97,2),6)</f>
        <v>0</v>
      </c>
    </row>
    <row r="98" spans="1:107" x14ac:dyDescent="0.2">
      <c r="A98">
        <f>ROW(Source!A145)</f>
        <v>145</v>
      </c>
      <c r="B98">
        <v>109159563</v>
      </c>
      <c r="C98">
        <v>109160673</v>
      </c>
      <c r="D98">
        <v>73692217</v>
      </c>
      <c r="E98">
        <v>1</v>
      </c>
      <c r="F98">
        <v>1</v>
      </c>
      <c r="G98">
        <v>13</v>
      </c>
      <c r="H98">
        <v>3</v>
      </c>
      <c r="I98" t="s">
        <v>269</v>
      </c>
      <c r="J98" t="s">
        <v>271</v>
      </c>
      <c r="K98" t="s">
        <v>270</v>
      </c>
      <c r="L98">
        <v>1339</v>
      </c>
      <c r="N98">
        <v>1007</v>
      </c>
      <c r="O98" t="s">
        <v>63</v>
      </c>
      <c r="P98" t="s">
        <v>63</v>
      </c>
      <c r="Q98">
        <v>1</v>
      </c>
      <c r="W98">
        <v>0</v>
      </c>
      <c r="X98">
        <v>-862991314</v>
      </c>
      <c r="Y98">
        <v>8.4000000000000005E-2</v>
      </c>
      <c r="AA98">
        <v>36.340000000000003</v>
      </c>
      <c r="AB98">
        <v>0</v>
      </c>
      <c r="AC98">
        <v>0</v>
      </c>
      <c r="AD98">
        <v>0</v>
      </c>
      <c r="AE98">
        <v>7.07</v>
      </c>
      <c r="AF98">
        <v>0</v>
      </c>
      <c r="AG98">
        <v>0</v>
      </c>
      <c r="AH98">
        <v>0</v>
      </c>
      <c r="AI98">
        <v>5.14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8.4000000000000005E-2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Y98*Source!I145</f>
        <v>3.3600000000000004E-4</v>
      </c>
      <c r="CY98">
        <f>AA98</f>
        <v>36.340000000000003</v>
      </c>
      <c r="CZ98">
        <f>AE98</f>
        <v>7.07</v>
      </c>
      <c r="DA98">
        <f>AI98</f>
        <v>5.14</v>
      </c>
      <c r="DB98">
        <f>ROUND(ROUND(AT98*CZ98,2),6)</f>
        <v>0.59</v>
      </c>
      <c r="DC98">
        <f>ROUND(ROUND(AT98*AG98,2),6)</f>
        <v>0</v>
      </c>
    </row>
    <row r="99" spans="1:107" x14ac:dyDescent="0.2">
      <c r="A99">
        <f>ROW(Source!A145)</f>
        <v>145</v>
      </c>
      <c r="B99">
        <v>109159563</v>
      </c>
      <c r="C99">
        <v>109160673</v>
      </c>
      <c r="D99">
        <v>73711274</v>
      </c>
      <c r="E99">
        <v>1</v>
      </c>
      <c r="F99">
        <v>1</v>
      </c>
      <c r="G99">
        <v>13</v>
      </c>
      <c r="H99">
        <v>3</v>
      </c>
      <c r="I99" t="s">
        <v>277</v>
      </c>
      <c r="J99" t="s">
        <v>279</v>
      </c>
      <c r="K99" t="s">
        <v>278</v>
      </c>
      <c r="L99">
        <v>1339</v>
      </c>
      <c r="N99">
        <v>1007</v>
      </c>
      <c r="O99" t="s">
        <v>63</v>
      </c>
      <c r="P99" t="s">
        <v>63</v>
      </c>
      <c r="Q99">
        <v>1</v>
      </c>
      <c r="W99">
        <v>0</v>
      </c>
      <c r="X99">
        <v>-1784394460</v>
      </c>
      <c r="Y99">
        <v>1.208</v>
      </c>
      <c r="AA99">
        <v>3749.47</v>
      </c>
      <c r="AB99">
        <v>0</v>
      </c>
      <c r="AC99">
        <v>0</v>
      </c>
      <c r="AD99">
        <v>0</v>
      </c>
      <c r="AE99">
        <v>477.64</v>
      </c>
      <c r="AF99">
        <v>0</v>
      </c>
      <c r="AG99">
        <v>0</v>
      </c>
      <c r="AH99">
        <v>0</v>
      </c>
      <c r="AI99">
        <v>7.85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1.208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Y99*Source!I145</f>
        <v>4.8320000000000004E-3</v>
      </c>
      <c r="CY99">
        <f>AA99</f>
        <v>3749.47</v>
      </c>
      <c r="CZ99">
        <f>AE99</f>
        <v>477.64</v>
      </c>
      <c r="DA99">
        <f>AI99</f>
        <v>7.85</v>
      </c>
      <c r="DB99">
        <f>ROUND(ROUND(AT99*CZ99,2),6)</f>
        <v>576.99</v>
      </c>
      <c r="DC99">
        <f>ROUND(ROUND(AT99*AG99,2),6)</f>
        <v>0</v>
      </c>
    </row>
    <row r="100" spans="1:107" x14ac:dyDescent="0.2">
      <c r="A100">
        <f>ROW(Source!A145)</f>
        <v>145</v>
      </c>
      <c r="B100">
        <v>109159563</v>
      </c>
      <c r="C100">
        <v>109160673</v>
      </c>
      <c r="D100">
        <v>73711283</v>
      </c>
      <c r="E100">
        <v>1</v>
      </c>
      <c r="F100">
        <v>1</v>
      </c>
      <c r="G100">
        <v>13</v>
      </c>
      <c r="H100">
        <v>3</v>
      </c>
      <c r="I100" t="s">
        <v>273</v>
      </c>
      <c r="J100" t="s">
        <v>275</v>
      </c>
      <c r="K100" t="s">
        <v>274</v>
      </c>
      <c r="L100">
        <v>1348</v>
      </c>
      <c r="N100">
        <v>1009</v>
      </c>
      <c r="O100" t="s">
        <v>94</v>
      </c>
      <c r="P100" t="s">
        <v>94</v>
      </c>
      <c r="Q100">
        <v>1000</v>
      </c>
      <c r="W100">
        <v>0</v>
      </c>
      <c r="X100">
        <v>-224782797</v>
      </c>
      <c r="Y100">
        <v>0.48</v>
      </c>
      <c r="AA100">
        <v>5911.96</v>
      </c>
      <c r="AB100">
        <v>0</v>
      </c>
      <c r="AC100">
        <v>0</v>
      </c>
      <c r="AD100">
        <v>0</v>
      </c>
      <c r="AE100">
        <v>796.76</v>
      </c>
      <c r="AF100">
        <v>0</v>
      </c>
      <c r="AG100">
        <v>0</v>
      </c>
      <c r="AH100">
        <v>0</v>
      </c>
      <c r="AI100">
        <v>7.42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0.48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Y100*Source!I145</f>
        <v>1.92E-3</v>
      </c>
      <c r="CY100">
        <f>AA100</f>
        <v>5911.96</v>
      </c>
      <c r="CZ100">
        <f>AE100</f>
        <v>796.76</v>
      </c>
      <c r="DA100">
        <f>AI100</f>
        <v>7.42</v>
      </c>
      <c r="DB100">
        <f>ROUND(ROUND(AT100*CZ100,2),6)</f>
        <v>382.44</v>
      </c>
      <c r="DC100">
        <f>ROUND(ROUND(AT100*AG100,2),6)</f>
        <v>0</v>
      </c>
    </row>
    <row r="101" spans="1:107" x14ac:dyDescent="0.2">
      <c r="A101">
        <f>ROW(Source!A145)</f>
        <v>145</v>
      </c>
      <c r="B101">
        <v>109159563</v>
      </c>
      <c r="C101">
        <v>109160673</v>
      </c>
      <c r="D101">
        <v>73692010</v>
      </c>
      <c r="E101">
        <v>13</v>
      </c>
      <c r="F101">
        <v>1</v>
      </c>
      <c r="G101">
        <v>13</v>
      </c>
      <c r="H101">
        <v>3</v>
      </c>
      <c r="I101" t="s">
        <v>580</v>
      </c>
      <c r="J101" t="s">
        <v>3</v>
      </c>
      <c r="K101" t="s">
        <v>581</v>
      </c>
      <c r="L101">
        <v>1344</v>
      </c>
      <c r="N101">
        <v>1008</v>
      </c>
      <c r="O101" t="s">
        <v>579</v>
      </c>
      <c r="P101" t="s">
        <v>579</v>
      </c>
      <c r="Q101">
        <v>1</v>
      </c>
      <c r="W101">
        <v>0</v>
      </c>
      <c r="X101">
        <v>-94250534</v>
      </c>
      <c r="Y101">
        <v>2.25</v>
      </c>
      <c r="AA101">
        <v>1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2.25</v>
      </c>
      <c r="AU101" t="s">
        <v>3</v>
      </c>
      <c r="AV101">
        <v>0</v>
      </c>
      <c r="AW101">
        <v>2</v>
      </c>
      <c r="AX101">
        <v>109160689</v>
      </c>
      <c r="AY101">
        <v>1</v>
      </c>
      <c r="AZ101">
        <v>0</v>
      </c>
      <c r="BA101">
        <v>106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Y101*Source!I145</f>
        <v>9.0000000000000011E-3</v>
      </c>
      <c r="CY101">
        <f>AA101</f>
        <v>1</v>
      </c>
      <c r="CZ101">
        <f>AE101</f>
        <v>1</v>
      </c>
      <c r="DA101">
        <f>AI101</f>
        <v>1</v>
      </c>
      <c r="DB101">
        <f>ROUND(ROUND(AT101*CZ101,2),6)</f>
        <v>2.25</v>
      </c>
      <c r="DC101">
        <f>ROUND(ROUND(AT101*AG101,2),6)</f>
        <v>0</v>
      </c>
    </row>
    <row r="102" spans="1:107" x14ac:dyDescent="0.2">
      <c r="A102">
        <f>ROW(Source!A149)</f>
        <v>149</v>
      </c>
      <c r="B102">
        <v>109159563</v>
      </c>
      <c r="C102">
        <v>109160693</v>
      </c>
      <c r="D102">
        <v>73637150</v>
      </c>
      <c r="E102">
        <v>13</v>
      </c>
      <c r="F102">
        <v>1</v>
      </c>
      <c r="G102">
        <v>13</v>
      </c>
      <c r="H102">
        <v>1</v>
      </c>
      <c r="I102" t="s">
        <v>544</v>
      </c>
      <c r="J102" t="s">
        <v>3</v>
      </c>
      <c r="K102" t="s">
        <v>545</v>
      </c>
      <c r="L102">
        <v>1191</v>
      </c>
      <c r="N102">
        <v>1013</v>
      </c>
      <c r="O102" t="s">
        <v>546</v>
      </c>
      <c r="P102" t="s">
        <v>546</v>
      </c>
      <c r="Q102">
        <v>1</v>
      </c>
      <c r="W102">
        <v>0</v>
      </c>
      <c r="X102">
        <v>476480486</v>
      </c>
      <c r="Y102">
        <v>198.72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144</v>
      </c>
      <c r="AU102" t="s">
        <v>24</v>
      </c>
      <c r="AV102">
        <v>1</v>
      </c>
      <c r="AW102">
        <v>2</v>
      </c>
      <c r="AX102">
        <v>109160698</v>
      </c>
      <c r="AY102">
        <v>1</v>
      </c>
      <c r="AZ102">
        <v>0</v>
      </c>
      <c r="BA102">
        <v>107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Y102*Source!I149</f>
        <v>13.552703999999999</v>
      </c>
      <c r="CY102">
        <f>AD102</f>
        <v>0</v>
      </c>
      <c r="CZ102">
        <f>AH102</f>
        <v>0</v>
      </c>
      <c r="DA102">
        <f>AL102</f>
        <v>1</v>
      </c>
      <c r="DB102">
        <f>ROUND(((ROUND(AT102*CZ102,2)*1.15)*1.2),6)</f>
        <v>0</v>
      </c>
      <c r="DC102">
        <f>ROUND(((ROUND(AT102*AG102,2)*1.15)*1.2),6)</f>
        <v>0</v>
      </c>
    </row>
    <row r="103" spans="1:107" x14ac:dyDescent="0.2">
      <c r="A103">
        <f>ROW(Source!A149)</f>
        <v>149</v>
      </c>
      <c r="B103">
        <v>109159563</v>
      </c>
      <c r="C103">
        <v>109160693</v>
      </c>
      <c r="D103">
        <v>73697395</v>
      </c>
      <c r="E103">
        <v>1</v>
      </c>
      <c r="F103">
        <v>1</v>
      </c>
      <c r="G103">
        <v>13</v>
      </c>
      <c r="H103">
        <v>3</v>
      </c>
      <c r="I103" t="s">
        <v>289</v>
      </c>
      <c r="J103" t="s">
        <v>291</v>
      </c>
      <c r="K103" t="s">
        <v>290</v>
      </c>
      <c r="L103">
        <v>1301</v>
      </c>
      <c r="N103">
        <v>1003</v>
      </c>
      <c r="O103" t="s">
        <v>221</v>
      </c>
      <c r="P103" t="s">
        <v>221</v>
      </c>
      <c r="Q103">
        <v>1</v>
      </c>
      <c r="W103">
        <v>0</v>
      </c>
      <c r="X103">
        <v>1426399734</v>
      </c>
      <c r="Y103">
        <v>990</v>
      </c>
      <c r="AA103">
        <v>93.95</v>
      </c>
      <c r="AB103">
        <v>0</v>
      </c>
      <c r="AC103">
        <v>0</v>
      </c>
      <c r="AD103">
        <v>0</v>
      </c>
      <c r="AE103">
        <v>15.01</v>
      </c>
      <c r="AF103">
        <v>0</v>
      </c>
      <c r="AG103">
        <v>0</v>
      </c>
      <c r="AH103">
        <v>0</v>
      </c>
      <c r="AI103">
        <v>5.79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990</v>
      </c>
      <c r="AU103" t="s">
        <v>3</v>
      </c>
      <c r="AV103">
        <v>0</v>
      </c>
      <c r="AW103">
        <v>2</v>
      </c>
      <c r="AX103">
        <v>109160699</v>
      </c>
      <c r="AY103">
        <v>1</v>
      </c>
      <c r="AZ103">
        <v>0</v>
      </c>
      <c r="BA103">
        <v>108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Y103*Source!I149</f>
        <v>67.518000000000001</v>
      </c>
      <c r="CY103">
        <f>AA103</f>
        <v>93.95</v>
      </c>
      <c r="CZ103">
        <f>AE103</f>
        <v>15.01</v>
      </c>
      <c r="DA103">
        <f>AI103</f>
        <v>5.79</v>
      </c>
      <c r="DB103">
        <f>ROUND(ROUND(AT103*CZ103,2),6)</f>
        <v>14859.9</v>
      </c>
      <c r="DC103">
        <f>ROUND(ROUND(AT103*AG103,2),6)</f>
        <v>0</v>
      </c>
    </row>
    <row r="104" spans="1:107" x14ac:dyDescent="0.2">
      <c r="A104">
        <f>ROW(Source!A149)</f>
        <v>149</v>
      </c>
      <c r="B104">
        <v>109159563</v>
      </c>
      <c r="C104">
        <v>109160693</v>
      </c>
      <c r="D104">
        <v>73697568</v>
      </c>
      <c r="E104">
        <v>1</v>
      </c>
      <c r="F104">
        <v>1</v>
      </c>
      <c r="G104">
        <v>13</v>
      </c>
      <c r="H104">
        <v>3</v>
      </c>
      <c r="I104" t="s">
        <v>648</v>
      </c>
      <c r="J104" t="s">
        <v>649</v>
      </c>
      <c r="K104" t="s">
        <v>650</v>
      </c>
      <c r="L104">
        <v>1358</v>
      </c>
      <c r="N104">
        <v>1010</v>
      </c>
      <c r="O104" t="s">
        <v>178</v>
      </c>
      <c r="P104" t="s">
        <v>178</v>
      </c>
      <c r="Q104">
        <v>10</v>
      </c>
      <c r="W104">
        <v>0</v>
      </c>
      <c r="X104">
        <v>-1430370682</v>
      </c>
      <c r="Y104">
        <v>32</v>
      </c>
      <c r="AA104">
        <v>211.27</v>
      </c>
      <c r="AB104">
        <v>0</v>
      </c>
      <c r="AC104">
        <v>0</v>
      </c>
      <c r="AD104">
        <v>0</v>
      </c>
      <c r="AE104">
        <v>144.77000000000001</v>
      </c>
      <c r="AF104">
        <v>0</v>
      </c>
      <c r="AG104">
        <v>0</v>
      </c>
      <c r="AH104">
        <v>0</v>
      </c>
      <c r="AI104">
        <v>1.35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32</v>
      </c>
      <c r="AU104" t="s">
        <v>3</v>
      </c>
      <c r="AV104">
        <v>0</v>
      </c>
      <c r="AW104">
        <v>2</v>
      </c>
      <c r="AX104">
        <v>109160700</v>
      </c>
      <c r="AY104">
        <v>1</v>
      </c>
      <c r="AZ104">
        <v>0</v>
      </c>
      <c r="BA104">
        <v>109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Y104*Source!I149</f>
        <v>2.1823999999999999</v>
      </c>
      <c r="CY104">
        <f>AA104</f>
        <v>211.27</v>
      </c>
      <c r="CZ104">
        <f>AE104</f>
        <v>144.77000000000001</v>
      </c>
      <c r="DA104">
        <f>AI104</f>
        <v>1.35</v>
      </c>
      <c r="DB104">
        <f>ROUND(ROUND(AT104*CZ104,2),6)</f>
        <v>4632.6400000000003</v>
      </c>
      <c r="DC104">
        <f>ROUND(ROUND(AT104*AG104,2),6)</f>
        <v>0</v>
      </c>
    </row>
    <row r="105" spans="1:107" x14ac:dyDescent="0.2">
      <c r="A105">
        <f>ROW(Source!A149)</f>
        <v>149</v>
      </c>
      <c r="B105">
        <v>109159563</v>
      </c>
      <c r="C105">
        <v>109160693</v>
      </c>
      <c r="D105">
        <v>73692010</v>
      </c>
      <c r="E105">
        <v>13</v>
      </c>
      <c r="F105">
        <v>1</v>
      </c>
      <c r="G105">
        <v>13</v>
      </c>
      <c r="H105">
        <v>3</v>
      </c>
      <c r="I105" t="s">
        <v>580</v>
      </c>
      <c r="J105" t="s">
        <v>3</v>
      </c>
      <c r="K105" t="s">
        <v>581</v>
      </c>
      <c r="L105">
        <v>1344</v>
      </c>
      <c r="N105">
        <v>1008</v>
      </c>
      <c r="O105" t="s">
        <v>579</v>
      </c>
      <c r="P105" t="s">
        <v>579</v>
      </c>
      <c r="Q105">
        <v>1</v>
      </c>
      <c r="W105">
        <v>0</v>
      </c>
      <c r="X105">
        <v>-94250534</v>
      </c>
      <c r="Y105">
        <v>61.6</v>
      </c>
      <c r="AA105">
        <v>1.08</v>
      </c>
      <c r="AB105">
        <v>0</v>
      </c>
      <c r="AC105">
        <v>0</v>
      </c>
      <c r="AD105">
        <v>0</v>
      </c>
      <c r="AE105">
        <v>1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61.6</v>
      </c>
      <c r="AU105" t="s">
        <v>3</v>
      </c>
      <c r="AV105">
        <v>0</v>
      </c>
      <c r="AW105">
        <v>2</v>
      </c>
      <c r="AX105">
        <v>109160701</v>
      </c>
      <c r="AY105">
        <v>1</v>
      </c>
      <c r="AZ105">
        <v>0</v>
      </c>
      <c r="BA105">
        <v>110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Y105*Source!I149</f>
        <v>4.2011199999999995</v>
      </c>
      <c r="CY105">
        <f>AA105</f>
        <v>1.08</v>
      </c>
      <c r="CZ105">
        <f>AE105</f>
        <v>1</v>
      </c>
      <c r="DA105">
        <f>AI105</f>
        <v>1</v>
      </c>
      <c r="DB105">
        <f>ROUND(ROUND(AT105*CZ105,2),6)</f>
        <v>61.6</v>
      </c>
      <c r="DC105">
        <f>ROUND(ROUND(AT105*AG105,2),6)</f>
        <v>0</v>
      </c>
    </row>
    <row r="106" spans="1:107" x14ac:dyDescent="0.2">
      <c r="A106">
        <f>ROW(Source!A150)</f>
        <v>150</v>
      </c>
      <c r="B106">
        <v>109159563</v>
      </c>
      <c r="C106">
        <v>109160702</v>
      </c>
      <c r="D106">
        <v>73637150</v>
      </c>
      <c r="E106">
        <v>13</v>
      </c>
      <c r="F106">
        <v>1</v>
      </c>
      <c r="G106">
        <v>13</v>
      </c>
      <c r="H106">
        <v>1</v>
      </c>
      <c r="I106" t="s">
        <v>544</v>
      </c>
      <c r="J106" t="s">
        <v>3</v>
      </c>
      <c r="K106" t="s">
        <v>545</v>
      </c>
      <c r="L106">
        <v>1191</v>
      </c>
      <c r="N106">
        <v>1013</v>
      </c>
      <c r="O106" t="s">
        <v>546</v>
      </c>
      <c r="P106" t="s">
        <v>546</v>
      </c>
      <c r="Q106">
        <v>1</v>
      </c>
      <c r="W106">
        <v>0</v>
      </c>
      <c r="X106">
        <v>476480486</v>
      </c>
      <c r="Y106">
        <v>198.72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144</v>
      </c>
      <c r="AU106" t="s">
        <v>24</v>
      </c>
      <c r="AV106">
        <v>1</v>
      </c>
      <c r="AW106">
        <v>2</v>
      </c>
      <c r="AX106">
        <v>109160707</v>
      </c>
      <c r="AY106">
        <v>1</v>
      </c>
      <c r="AZ106">
        <v>0</v>
      </c>
      <c r="BA106">
        <v>111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Y106*Source!I150</f>
        <v>3.4179840000000001</v>
      </c>
      <c r="CY106">
        <f>AD106</f>
        <v>0</v>
      </c>
      <c r="CZ106">
        <f>AH106</f>
        <v>0</v>
      </c>
      <c r="DA106">
        <f>AL106</f>
        <v>1</v>
      </c>
      <c r="DB106">
        <f>ROUND(((ROUND(AT106*CZ106,2)*1.15)*1.2),6)</f>
        <v>0</v>
      </c>
      <c r="DC106">
        <f>ROUND(((ROUND(AT106*AG106,2)*1.15)*1.2),6)</f>
        <v>0</v>
      </c>
    </row>
    <row r="107" spans="1:107" x14ac:dyDescent="0.2">
      <c r="A107">
        <f>ROW(Source!A150)</f>
        <v>150</v>
      </c>
      <c r="B107">
        <v>109159563</v>
      </c>
      <c r="C107">
        <v>109160702</v>
      </c>
      <c r="D107">
        <v>73697395</v>
      </c>
      <c r="E107">
        <v>1</v>
      </c>
      <c r="F107">
        <v>1</v>
      </c>
      <c r="G107">
        <v>13</v>
      </c>
      <c r="H107">
        <v>3</v>
      </c>
      <c r="I107" t="s">
        <v>289</v>
      </c>
      <c r="J107" t="s">
        <v>291</v>
      </c>
      <c r="K107" t="s">
        <v>290</v>
      </c>
      <c r="L107">
        <v>1301</v>
      </c>
      <c r="N107">
        <v>1003</v>
      </c>
      <c r="O107" t="s">
        <v>221</v>
      </c>
      <c r="P107" t="s">
        <v>221</v>
      </c>
      <c r="Q107">
        <v>1</v>
      </c>
      <c r="W107">
        <v>0</v>
      </c>
      <c r="X107">
        <v>1426399734</v>
      </c>
      <c r="Y107">
        <v>990</v>
      </c>
      <c r="AA107">
        <v>93.95</v>
      </c>
      <c r="AB107">
        <v>0</v>
      </c>
      <c r="AC107">
        <v>0</v>
      </c>
      <c r="AD107">
        <v>0</v>
      </c>
      <c r="AE107">
        <v>15.01</v>
      </c>
      <c r="AF107">
        <v>0</v>
      </c>
      <c r="AG107">
        <v>0</v>
      </c>
      <c r="AH107">
        <v>0</v>
      </c>
      <c r="AI107">
        <v>5.79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990</v>
      </c>
      <c r="AU107" t="s">
        <v>3</v>
      </c>
      <c r="AV107">
        <v>0</v>
      </c>
      <c r="AW107">
        <v>2</v>
      </c>
      <c r="AX107">
        <v>109160708</v>
      </c>
      <c r="AY107">
        <v>1</v>
      </c>
      <c r="AZ107">
        <v>0</v>
      </c>
      <c r="BA107">
        <v>112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Y107*Source!I150</f>
        <v>17.027999999999999</v>
      </c>
      <c r="CY107">
        <f>AA107</f>
        <v>93.95</v>
      </c>
      <c r="CZ107">
        <f>AE107</f>
        <v>15.01</v>
      </c>
      <c r="DA107">
        <f>AI107</f>
        <v>5.79</v>
      </c>
      <c r="DB107">
        <f>ROUND(ROUND(AT107*CZ107,2),6)</f>
        <v>14859.9</v>
      </c>
      <c r="DC107">
        <f>ROUND(ROUND(AT107*AG107,2),6)</f>
        <v>0</v>
      </c>
    </row>
    <row r="108" spans="1:107" x14ac:dyDescent="0.2">
      <c r="A108">
        <f>ROW(Source!A150)</f>
        <v>150</v>
      </c>
      <c r="B108">
        <v>109159563</v>
      </c>
      <c r="C108">
        <v>109160702</v>
      </c>
      <c r="D108">
        <v>73697568</v>
      </c>
      <c r="E108">
        <v>1</v>
      </c>
      <c r="F108">
        <v>1</v>
      </c>
      <c r="G108">
        <v>13</v>
      </c>
      <c r="H108">
        <v>3</v>
      </c>
      <c r="I108" t="s">
        <v>648</v>
      </c>
      <c r="J108" t="s">
        <v>649</v>
      </c>
      <c r="K108" t="s">
        <v>650</v>
      </c>
      <c r="L108">
        <v>1358</v>
      </c>
      <c r="N108">
        <v>1010</v>
      </c>
      <c r="O108" t="s">
        <v>178</v>
      </c>
      <c r="P108" t="s">
        <v>178</v>
      </c>
      <c r="Q108">
        <v>10</v>
      </c>
      <c r="W108">
        <v>0</v>
      </c>
      <c r="X108">
        <v>-1430370682</v>
      </c>
      <c r="Y108">
        <v>32</v>
      </c>
      <c r="AA108">
        <v>211.27</v>
      </c>
      <c r="AB108">
        <v>0</v>
      </c>
      <c r="AC108">
        <v>0</v>
      </c>
      <c r="AD108">
        <v>0</v>
      </c>
      <c r="AE108">
        <v>144.77000000000001</v>
      </c>
      <c r="AF108">
        <v>0</v>
      </c>
      <c r="AG108">
        <v>0</v>
      </c>
      <c r="AH108">
        <v>0</v>
      </c>
      <c r="AI108">
        <v>1.35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32</v>
      </c>
      <c r="AU108" t="s">
        <v>3</v>
      </c>
      <c r="AV108">
        <v>0</v>
      </c>
      <c r="AW108">
        <v>2</v>
      </c>
      <c r="AX108">
        <v>109160709</v>
      </c>
      <c r="AY108">
        <v>1</v>
      </c>
      <c r="AZ108">
        <v>0</v>
      </c>
      <c r="BA108">
        <v>113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Y108*Source!I150</f>
        <v>0.5504</v>
      </c>
      <c r="CY108">
        <f>AA108</f>
        <v>211.27</v>
      </c>
      <c r="CZ108">
        <f>AE108</f>
        <v>144.77000000000001</v>
      </c>
      <c r="DA108">
        <f>AI108</f>
        <v>1.35</v>
      </c>
      <c r="DB108">
        <f>ROUND(ROUND(AT108*CZ108,2),6)</f>
        <v>4632.6400000000003</v>
      </c>
      <c r="DC108">
        <f>ROUND(ROUND(AT108*AG108,2),6)</f>
        <v>0</v>
      </c>
    </row>
    <row r="109" spans="1:107" x14ac:dyDescent="0.2">
      <c r="A109">
        <f>ROW(Source!A150)</f>
        <v>150</v>
      </c>
      <c r="B109">
        <v>109159563</v>
      </c>
      <c r="C109">
        <v>109160702</v>
      </c>
      <c r="D109">
        <v>73692010</v>
      </c>
      <c r="E109">
        <v>13</v>
      </c>
      <c r="F109">
        <v>1</v>
      </c>
      <c r="G109">
        <v>13</v>
      </c>
      <c r="H109">
        <v>3</v>
      </c>
      <c r="I109" t="s">
        <v>580</v>
      </c>
      <c r="J109" t="s">
        <v>3</v>
      </c>
      <c r="K109" t="s">
        <v>581</v>
      </c>
      <c r="L109">
        <v>1344</v>
      </c>
      <c r="N109">
        <v>1008</v>
      </c>
      <c r="O109" t="s">
        <v>579</v>
      </c>
      <c r="P109" t="s">
        <v>579</v>
      </c>
      <c r="Q109">
        <v>1</v>
      </c>
      <c r="W109">
        <v>0</v>
      </c>
      <c r="X109">
        <v>-94250534</v>
      </c>
      <c r="Y109">
        <v>61.6</v>
      </c>
      <c r="AA109">
        <v>1.08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61.6</v>
      </c>
      <c r="AU109" t="s">
        <v>3</v>
      </c>
      <c r="AV109">
        <v>0</v>
      </c>
      <c r="AW109">
        <v>2</v>
      </c>
      <c r="AX109">
        <v>109160710</v>
      </c>
      <c r="AY109">
        <v>1</v>
      </c>
      <c r="AZ109">
        <v>0</v>
      </c>
      <c r="BA109">
        <v>114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Y109*Source!I150</f>
        <v>1.05952</v>
      </c>
      <c r="CY109">
        <f>AA109</f>
        <v>1.08</v>
      </c>
      <c r="CZ109">
        <f>AE109</f>
        <v>1</v>
      </c>
      <c r="DA109">
        <f>AI109</f>
        <v>1</v>
      </c>
      <c r="DB109">
        <f>ROUND(ROUND(AT109*CZ109,2),6)</f>
        <v>61.6</v>
      </c>
      <c r="DC109">
        <f>ROUND(ROUND(AT109*AG109,2),6)</f>
        <v>0</v>
      </c>
    </row>
    <row r="110" spans="1:107" x14ac:dyDescent="0.2">
      <c r="A110">
        <f>ROW(Source!A153)</f>
        <v>153</v>
      </c>
      <c r="B110">
        <v>109159563</v>
      </c>
      <c r="C110">
        <v>109160713</v>
      </c>
      <c r="D110">
        <v>73637150</v>
      </c>
      <c r="E110">
        <v>13</v>
      </c>
      <c r="F110">
        <v>1</v>
      </c>
      <c r="G110">
        <v>13</v>
      </c>
      <c r="H110">
        <v>1</v>
      </c>
      <c r="I110" t="s">
        <v>544</v>
      </c>
      <c r="J110" t="s">
        <v>3</v>
      </c>
      <c r="K110" t="s">
        <v>545</v>
      </c>
      <c r="L110">
        <v>1191</v>
      </c>
      <c r="N110">
        <v>1013</v>
      </c>
      <c r="O110" t="s">
        <v>546</v>
      </c>
      <c r="P110" t="s">
        <v>546</v>
      </c>
      <c r="Q110">
        <v>1</v>
      </c>
      <c r="W110">
        <v>0</v>
      </c>
      <c r="X110">
        <v>476480486</v>
      </c>
      <c r="Y110">
        <v>182.15999999999997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132</v>
      </c>
      <c r="AU110" t="s">
        <v>24</v>
      </c>
      <c r="AV110">
        <v>1</v>
      </c>
      <c r="AW110">
        <v>2</v>
      </c>
      <c r="AX110">
        <v>109160720</v>
      </c>
      <c r="AY110">
        <v>1</v>
      </c>
      <c r="AZ110">
        <v>0</v>
      </c>
      <c r="BA110">
        <v>115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Y110*Source!I153</f>
        <v>18.215999999999998</v>
      </c>
      <c r="CY110">
        <f>AD110</f>
        <v>0</v>
      </c>
      <c r="CZ110">
        <f>AH110</f>
        <v>0</v>
      </c>
      <c r="DA110">
        <f>AL110</f>
        <v>1</v>
      </c>
      <c r="DB110">
        <f>ROUND(((ROUND(AT110*CZ110,2)*1.15)*1.2),6)</f>
        <v>0</v>
      </c>
      <c r="DC110">
        <f>ROUND(((ROUND(AT110*AG110,2)*1.15)*1.2),6)</f>
        <v>0</v>
      </c>
    </row>
    <row r="111" spans="1:107" x14ac:dyDescent="0.2">
      <c r="A111">
        <f>ROW(Source!A153)</f>
        <v>153</v>
      </c>
      <c r="B111">
        <v>109159563</v>
      </c>
      <c r="C111">
        <v>109160713</v>
      </c>
      <c r="D111">
        <v>73692230</v>
      </c>
      <c r="E111">
        <v>1</v>
      </c>
      <c r="F111">
        <v>1</v>
      </c>
      <c r="G111">
        <v>13</v>
      </c>
      <c r="H111">
        <v>3</v>
      </c>
      <c r="I111" t="s">
        <v>600</v>
      </c>
      <c r="J111" t="s">
        <v>601</v>
      </c>
      <c r="K111" t="s">
        <v>602</v>
      </c>
      <c r="L111">
        <v>1348</v>
      </c>
      <c r="N111">
        <v>1009</v>
      </c>
      <c r="O111" t="s">
        <v>94</v>
      </c>
      <c r="P111" t="s">
        <v>94</v>
      </c>
      <c r="Q111">
        <v>1000</v>
      </c>
      <c r="W111">
        <v>0</v>
      </c>
      <c r="X111">
        <v>563176784</v>
      </c>
      <c r="Y111">
        <v>6.0000000000000001E-3</v>
      </c>
      <c r="AA111">
        <v>61031.88</v>
      </c>
      <c r="AB111">
        <v>0</v>
      </c>
      <c r="AC111">
        <v>0</v>
      </c>
      <c r="AD111">
        <v>0</v>
      </c>
      <c r="AE111">
        <v>6521.42</v>
      </c>
      <c r="AF111">
        <v>0</v>
      </c>
      <c r="AG111">
        <v>0</v>
      </c>
      <c r="AH111">
        <v>0</v>
      </c>
      <c r="AI111">
        <v>9.34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6.0000000000000001E-3</v>
      </c>
      <c r="AU111" t="s">
        <v>3</v>
      </c>
      <c r="AV111">
        <v>0</v>
      </c>
      <c r="AW111">
        <v>2</v>
      </c>
      <c r="AX111">
        <v>109160721</v>
      </c>
      <c r="AY111">
        <v>1</v>
      </c>
      <c r="AZ111">
        <v>0</v>
      </c>
      <c r="BA111">
        <v>116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Y111*Source!I153</f>
        <v>6.0000000000000006E-4</v>
      </c>
      <c r="CY111">
        <f>AA111</f>
        <v>61031.88</v>
      </c>
      <c r="CZ111">
        <f>AE111</f>
        <v>6521.42</v>
      </c>
      <c r="DA111">
        <f>AI111</f>
        <v>9.34</v>
      </c>
      <c r="DB111">
        <f>ROUND(ROUND(AT111*CZ111,2),6)</f>
        <v>39.130000000000003</v>
      </c>
      <c r="DC111">
        <f>ROUND(ROUND(AT111*AG111,2),6)</f>
        <v>0</v>
      </c>
    </row>
    <row r="112" spans="1:107" x14ac:dyDescent="0.2">
      <c r="A112">
        <f>ROW(Source!A153)</f>
        <v>153</v>
      </c>
      <c r="B112">
        <v>109159563</v>
      </c>
      <c r="C112">
        <v>109160713</v>
      </c>
      <c r="D112">
        <v>73692315</v>
      </c>
      <c r="E112">
        <v>1</v>
      </c>
      <c r="F112">
        <v>1</v>
      </c>
      <c r="G112">
        <v>13</v>
      </c>
      <c r="H112">
        <v>3</v>
      </c>
      <c r="I112" t="s">
        <v>651</v>
      </c>
      <c r="J112" t="s">
        <v>652</v>
      </c>
      <c r="K112" t="s">
        <v>653</v>
      </c>
      <c r="L112">
        <v>1339</v>
      </c>
      <c r="N112">
        <v>1007</v>
      </c>
      <c r="O112" t="s">
        <v>63</v>
      </c>
      <c r="P112" t="s">
        <v>63</v>
      </c>
      <c r="Q112">
        <v>1</v>
      </c>
      <c r="W112">
        <v>0</v>
      </c>
      <c r="X112">
        <v>-897553042</v>
      </c>
      <c r="Y112">
        <v>1.7999999999999999E-2</v>
      </c>
      <c r="AA112">
        <v>10810.08</v>
      </c>
      <c r="AB112">
        <v>0</v>
      </c>
      <c r="AC112">
        <v>0</v>
      </c>
      <c r="AD112">
        <v>0</v>
      </c>
      <c r="AE112">
        <v>1828.56</v>
      </c>
      <c r="AF112">
        <v>0</v>
      </c>
      <c r="AG112">
        <v>0</v>
      </c>
      <c r="AH112">
        <v>0</v>
      </c>
      <c r="AI112">
        <v>5.9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1.7999999999999999E-2</v>
      </c>
      <c r="AU112" t="s">
        <v>3</v>
      </c>
      <c r="AV112">
        <v>0</v>
      </c>
      <c r="AW112">
        <v>2</v>
      </c>
      <c r="AX112">
        <v>109160722</v>
      </c>
      <c r="AY112">
        <v>1</v>
      </c>
      <c r="AZ112">
        <v>0</v>
      </c>
      <c r="BA112">
        <v>117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Y112*Source!I153</f>
        <v>1.8E-3</v>
      </c>
      <c r="CY112">
        <f>AA112</f>
        <v>10810.08</v>
      </c>
      <c r="CZ112">
        <f>AE112</f>
        <v>1828.56</v>
      </c>
      <c r="DA112">
        <f>AI112</f>
        <v>5.9</v>
      </c>
      <c r="DB112">
        <f>ROUND(ROUND(AT112*CZ112,2),6)</f>
        <v>32.909999999999997</v>
      </c>
      <c r="DC112">
        <f>ROUND(ROUND(AT112*AG112,2),6)</f>
        <v>0</v>
      </c>
    </row>
    <row r="113" spans="1:107" x14ac:dyDescent="0.2">
      <c r="A113">
        <f>ROW(Source!A153)</f>
        <v>153</v>
      </c>
      <c r="B113">
        <v>109159563</v>
      </c>
      <c r="C113">
        <v>109160713</v>
      </c>
      <c r="D113">
        <v>73692184</v>
      </c>
      <c r="E113">
        <v>1</v>
      </c>
      <c r="F113">
        <v>1</v>
      </c>
      <c r="G113">
        <v>13</v>
      </c>
      <c r="H113">
        <v>3</v>
      </c>
      <c r="I113" t="s">
        <v>654</v>
      </c>
      <c r="J113" t="s">
        <v>655</v>
      </c>
      <c r="K113" t="s">
        <v>656</v>
      </c>
      <c r="L113">
        <v>1339</v>
      </c>
      <c r="N113">
        <v>1007</v>
      </c>
      <c r="O113" t="s">
        <v>63</v>
      </c>
      <c r="P113" t="s">
        <v>63</v>
      </c>
      <c r="Q113">
        <v>1</v>
      </c>
      <c r="W113">
        <v>0</v>
      </c>
      <c r="X113">
        <v>1789555982</v>
      </c>
      <c r="Y113">
        <v>0.3</v>
      </c>
      <c r="AA113">
        <v>14267.95</v>
      </c>
      <c r="AB113">
        <v>0</v>
      </c>
      <c r="AC113">
        <v>0</v>
      </c>
      <c r="AD113">
        <v>0</v>
      </c>
      <c r="AE113">
        <v>2472.13</v>
      </c>
      <c r="AF113">
        <v>0</v>
      </c>
      <c r="AG113">
        <v>0</v>
      </c>
      <c r="AH113">
        <v>0</v>
      </c>
      <c r="AI113">
        <v>5.76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0.3</v>
      </c>
      <c r="AU113" t="s">
        <v>3</v>
      </c>
      <c r="AV113">
        <v>0</v>
      </c>
      <c r="AW113">
        <v>2</v>
      </c>
      <c r="AX113">
        <v>109160723</v>
      </c>
      <c r="AY113">
        <v>1</v>
      </c>
      <c r="AZ113">
        <v>0</v>
      </c>
      <c r="BA113">
        <v>118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Y113*Source!I153</f>
        <v>0.03</v>
      </c>
      <c r="CY113">
        <f>AA113</f>
        <v>14267.95</v>
      </c>
      <c r="CZ113">
        <f>AE113</f>
        <v>2472.13</v>
      </c>
      <c r="DA113">
        <f>AI113</f>
        <v>5.76</v>
      </c>
      <c r="DB113">
        <f>ROUND(ROUND(AT113*CZ113,2),6)</f>
        <v>741.64</v>
      </c>
      <c r="DC113">
        <f>ROUND(ROUND(AT113*AG113,2),6)</f>
        <v>0</v>
      </c>
    </row>
    <row r="114" spans="1:107" x14ac:dyDescent="0.2">
      <c r="A114">
        <f>ROW(Source!A153)</f>
        <v>153</v>
      </c>
      <c r="B114">
        <v>109159563</v>
      </c>
      <c r="C114">
        <v>109160713</v>
      </c>
      <c r="D114">
        <v>73692928</v>
      </c>
      <c r="E114">
        <v>1</v>
      </c>
      <c r="F114">
        <v>1</v>
      </c>
      <c r="G114">
        <v>13</v>
      </c>
      <c r="H114">
        <v>3</v>
      </c>
      <c r="I114" t="s">
        <v>657</v>
      </c>
      <c r="J114" t="s">
        <v>658</v>
      </c>
      <c r="K114" t="s">
        <v>659</v>
      </c>
      <c r="L114">
        <v>1348</v>
      </c>
      <c r="N114">
        <v>1009</v>
      </c>
      <c r="O114" t="s">
        <v>94</v>
      </c>
      <c r="P114" t="s">
        <v>94</v>
      </c>
      <c r="Q114">
        <v>1000</v>
      </c>
      <c r="W114">
        <v>0</v>
      </c>
      <c r="X114">
        <v>195369394</v>
      </c>
      <c r="Y114">
        <v>5.4000000000000003E-3</v>
      </c>
      <c r="AA114">
        <v>99007.44</v>
      </c>
      <c r="AB114">
        <v>0</v>
      </c>
      <c r="AC114">
        <v>0</v>
      </c>
      <c r="AD114">
        <v>0</v>
      </c>
      <c r="AE114">
        <v>9098.51</v>
      </c>
      <c r="AF114">
        <v>0</v>
      </c>
      <c r="AG114">
        <v>0</v>
      </c>
      <c r="AH114">
        <v>0</v>
      </c>
      <c r="AI114">
        <v>10.86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5.4000000000000003E-3</v>
      </c>
      <c r="AU114" t="s">
        <v>3</v>
      </c>
      <c r="AV114">
        <v>0</v>
      </c>
      <c r="AW114">
        <v>2</v>
      </c>
      <c r="AX114">
        <v>109160724</v>
      </c>
      <c r="AY114">
        <v>1</v>
      </c>
      <c r="AZ114">
        <v>0</v>
      </c>
      <c r="BA114">
        <v>119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Y114*Source!I153</f>
        <v>5.4000000000000001E-4</v>
      </c>
      <c r="CY114">
        <f>AA114</f>
        <v>99007.44</v>
      </c>
      <c r="CZ114">
        <f>AE114</f>
        <v>9098.51</v>
      </c>
      <c r="DA114">
        <f>AI114</f>
        <v>10.86</v>
      </c>
      <c r="DB114">
        <f>ROUND(ROUND(AT114*CZ114,2),6)</f>
        <v>49.13</v>
      </c>
      <c r="DC114">
        <f>ROUND(ROUND(AT114*AG114,2),6)</f>
        <v>0</v>
      </c>
    </row>
    <row r="115" spans="1:107" x14ac:dyDescent="0.2">
      <c r="A115">
        <f>ROW(Source!A153)</f>
        <v>153</v>
      </c>
      <c r="B115">
        <v>109159563</v>
      </c>
      <c r="C115">
        <v>109160713</v>
      </c>
      <c r="D115">
        <v>73711127</v>
      </c>
      <c r="E115">
        <v>1</v>
      </c>
      <c r="F115">
        <v>1</v>
      </c>
      <c r="G115">
        <v>13</v>
      </c>
      <c r="H115">
        <v>3</v>
      </c>
      <c r="I115" t="s">
        <v>300</v>
      </c>
      <c r="J115" t="s">
        <v>302</v>
      </c>
      <c r="K115" t="s">
        <v>301</v>
      </c>
      <c r="L115">
        <v>1339</v>
      </c>
      <c r="N115">
        <v>1007</v>
      </c>
      <c r="O115" t="s">
        <v>63</v>
      </c>
      <c r="P115" t="s">
        <v>63</v>
      </c>
      <c r="Q115">
        <v>1</v>
      </c>
      <c r="W115">
        <v>0</v>
      </c>
      <c r="X115">
        <v>412444006</v>
      </c>
      <c r="Y115">
        <v>0.41599999999999998</v>
      </c>
      <c r="AA115">
        <v>4901.93</v>
      </c>
      <c r="AB115">
        <v>0</v>
      </c>
      <c r="AC115">
        <v>0</v>
      </c>
      <c r="AD115">
        <v>0</v>
      </c>
      <c r="AE115">
        <v>517.14</v>
      </c>
      <c r="AF115">
        <v>0</v>
      </c>
      <c r="AG115">
        <v>0</v>
      </c>
      <c r="AH115">
        <v>0</v>
      </c>
      <c r="AI115">
        <v>9.4600000000000009</v>
      </c>
      <c r="AJ115">
        <v>1</v>
      </c>
      <c r="AK115">
        <v>1</v>
      </c>
      <c r="AL115">
        <v>1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0.41599999999999998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Y115*Source!I153</f>
        <v>4.1599999999999998E-2</v>
      </c>
      <c r="CY115">
        <f>AA115</f>
        <v>4901.93</v>
      </c>
      <c r="CZ115">
        <f>AE115</f>
        <v>517.14</v>
      </c>
      <c r="DA115">
        <f>AI115</f>
        <v>9.4600000000000009</v>
      </c>
      <c r="DB115">
        <f>ROUND(ROUND(AT115*CZ115,2),6)</f>
        <v>215.13</v>
      </c>
      <c r="DC115">
        <f>ROUND(ROUND(AT115*AG115,2),6)</f>
        <v>0</v>
      </c>
    </row>
    <row r="116" spans="1:107" x14ac:dyDescent="0.2">
      <c r="A116">
        <f>ROW(Source!A155)</f>
        <v>155</v>
      </c>
      <c r="B116">
        <v>109159563</v>
      </c>
      <c r="C116">
        <v>109160727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544</v>
      </c>
      <c r="J116" t="s">
        <v>3</v>
      </c>
      <c r="K116" t="s">
        <v>545</v>
      </c>
      <c r="L116">
        <v>1191</v>
      </c>
      <c r="N116">
        <v>1013</v>
      </c>
      <c r="O116" t="s">
        <v>546</v>
      </c>
      <c r="P116" t="s">
        <v>546</v>
      </c>
      <c r="Q116">
        <v>1</v>
      </c>
      <c r="W116">
        <v>0</v>
      </c>
      <c r="X116">
        <v>476480486</v>
      </c>
      <c r="Y116">
        <v>76.727999999999994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55.6</v>
      </c>
      <c r="AU116" t="s">
        <v>24</v>
      </c>
      <c r="AV116">
        <v>1</v>
      </c>
      <c r="AW116">
        <v>2</v>
      </c>
      <c r="AX116">
        <v>109160737</v>
      </c>
      <c r="AY116">
        <v>1</v>
      </c>
      <c r="AZ116">
        <v>0</v>
      </c>
      <c r="BA116">
        <v>121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Y116*Source!I155</f>
        <v>3.1381751999999996</v>
      </c>
      <c r="CY116">
        <f>AD116</f>
        <v>0</v>
      </c>
      <c r="CZ116">
        <f>AH116</f>
        <v>0</v>
      </c>
      <c r="DA116">
        <f>AL116</f>
        <v>1</v>
      </c>
      <c r="DB116">
        <f>ROUND(((ROUND(AT116*CZ116,2)*1.15)*1.2),6)</f>
        <v>0</v>
      </c>
      <c r="DC116">
        <f>ROUND(((ROUND(AT116*AG116,2)*1.15)*1.2),6)</f>
        <v>0</v>
      </c>
    </row>
    <row r="117" spans="1:107" x14ac:dyDescent="0.2">
      <c r="A117">
        <f>ROW(Source!A155)</f>
        <v>155</v>
      </c>
      <c r="B117">
        <v>109159563</v>
      </c>
      <c r="C117">
        <v>109160727</v>
      </c>
      <c r="D117">
        <v>73717240</v>
      </c>
      <c r="E117">
        <v>1</v>
      </c>
      <c r="F117">
        <v>1</v>
      </c>
      <c r="G117">
        <v>13</v>
      </c>
      <c r="H117">
        <v>2</v>
      </c>
      <c r="I117" t="s">
        <v>642</v>
      </c>
      <c r="J117" t="s">
        <v>643</v>
      </c>
      <c r="K117" t="s">
        <v>644</v>
      </c>
      <c r="L117">
        <v>1367</v>
      </c>
      <c r="N117">
        <v>1011</v>
      </c>
      <c r="O117" t="s">
        <v>492</v>
      </c>
      <c r="P117" t="s">
        <v>492</v>
      </c>
      <c r="Q117">
        <v>1</v>
      </c>
      <c r="W117">
        <v>0</v>
      </c>
      <c r="X117">
        <v>-1052892802</v>
      </c>
      <c r="Y117">
        <v>5.6579999999999986</v>
      </c>
      <c r="AA117">
        <v>0</v>
      </c>
      <c r="AB117">
        <v>1054</v>
      </c>
      <c r="AC117">
        <v>352.59</v>
      </c>
      <c r="AD117">
        <v>0</v>
      </c>
      <c r="AE117">
        <v>0</v>
      </c>
      <c r="AF117">
        <v>52.95</v>
      </c>
      <c r="AG117">
        <v>13.2</v>
      </c>
      <c r="AH117">
        <v>0</v>
      </c>
      <c r="AI117">
        <v>1</v>
      </c>
      <c r="AJ117">
        <v>19.420000000000002</v>
      </c>
      <c r="AK117">
        <v>26.06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4.0999999999999996</v>
      </c>
      <c r="AU117" t="s">
        <v>24</v>
      </c>
      <c r="AV117">
        <v>0</v>
      </c>
      <c r="AW117">
        <v>2</v>
      </c>
      <c r="AX117">
        <v>109160738</v>
      </c>
      <c r="AY117">
        <v>1</v>
      </c>
      <c r="AZ117">
        <v>0</v>
      </c>
      <c r="BA117">
        <v>122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Y117*Source!I155</f>
        <v>0.23141219999999993</v>
      </c>
      <c r="CY117">
        <f>AB117</f>
        <v>1054</v>
      </c>
      <c r="CZ117">
        <f>AF117</f>
        <v>52.95</v>
      </c>
      <c r="DA117">
        <f>AJ117</f>
        <v>19.420000000000002</v>
      </c>
      <c r="DB117">
        <f>ROUND(((ROUND(AT117*CZ117,2)*1.15)*1.2),6)</f>
        <v>299.59800000000001</v>
      </c>
      <c r="DC117">
        <f>ROUND(((ROUND(AT117*AG117,2)*1.15)*1.2),6)</f>
        <v>74.685599999999994</v>
      </c>
    </row>
    <row r="118" spans="1:107" x14ac:dyDescent="0.2">
      <c r="A118">
        <f>ROW(Source!A155)</f>
        <v>155</v>
      </c>
      <c r="B118">
        <v>109159563</v>
      </c>
      <c r="C118">
        <v>109160727</v>
      </c>
      <c r="D118">
        <v>73641136</v>
      </c>
      <c r="E118">
        <v>13</v>
      </c>
      <c r="F118">
        <v>1</v>
      </c>
      <c r="G118">
        <v>13</v>
      </c>
      <c r="H118">
        <v>2</v>
      </c>
      <c r="I118" t="s">
        <v>577</v>
      </c>
      <c r="J118" t="s">
        <v>3</v>
      </c>
      <c r="K118" t="s">
        <v>578</v>
      </c>
      <c r="L118">
        <v>1344</v>
      </c>
      <c r="N118">
        <v>1008</v>
      </c>
      <c r="O118" t="s">
        <v>579</v>
      </c>
      <c r="P118" t="s">
        <v>579</v>
      </c>
      <c r="Q118">
        <v>1</v>
      </c>
      <c r="W118">
        <v>0</v>
      </c>
      <c r="X118">
        <v>-1180195794</v>
      </c>
      <c r="Y118">
        <v>13.3446</v>
      </c>
      <c r="AA118">
        <v>0</v>
      </c>
      <c r="AB118">
        <v>1.03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9.67</v>
      </c>
      <c r="AU118" t="s">
        <v>24</v>
      </c>
      <c r="AV118">
        <v>0</v>
      </c>
      <c r="AW118">
        <v>2</v>
      </c>
      <c r="AX118">
        <v>109160739</v>
      </c>
      <c r="AY118">
        <v>1</v>
      </c>
      <c r="AZ118">
        <v>0</v>
      </c>
      <c r="BA118">
        <v>123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Y118*Source!I155</f>
        <v>0.54579413999999993</v>
      </c>
      <c r="CY118">
        <f>AB118</f>
        <v>1.03</v>
      </c>
      <c r="CZ118">
        <f>AF118</f>
        <v>1</v>
      </c>
      <c r="DA118">
        <f>AJ118</f>
        <v>1</v>
      </c>
      <c r="DB118">
        <f>ROUND(((ROUND(AT118*CZ118,2)*1.15)*1.2),6)</f>
        <v>13.3446</v>
      </c>
      <c r="DC118">
        <f>ROUND(((ROUND(AT118*AG118,2)*1.15)*1.2),6)</f>
        <v>0</v>
      </c>
    </row>
    <row r="119" spans="1:107" x14ac:dyDescent="0.2">
      <c r="A119">
        <f>ROW(Source!A155)</f>
        <v>155</v>
      </c>
      <c r="B119">
        <v>109159563</v>
      </c>
      <c r="C119">
        <v>109160727</v>
      </c>
      <c r="D119">
        <v>73692998</v>
      </c>
      <c r="E119">
        <v>1</v>
      </c>
      <c r="F119">
        <v>1</v>
      </c>
      <c r="G119">
        <v>13</v>
      </c>
      <c r="H119">
        <v>3</v>
      </c>
      <c r="I119" t="s">
        <v>645</v>
      </c>
      <c r="J119" t="s">
        <v>646</v>
      </c>
      <c r="K119" t="s">
        <v>647</v>
      </c>
      <c r="L119">
        <v>1327</v>
      </c>
      <c r="N119">
        <v>1005</v>
      </c>
      <c r="O119" t="s">
        <v>90</v>
      </c>
      <c r="P119" t="s">
        <v>90</v>
      </c>
      <c r="Q119">
        <v>1</v>
      </c>
      <c r="W119">
        <v>0</v>
      </c>
      <c r="X119">
        <v>1732130389</v>
      </c>
      <c r="Y119">
        <v>2.64</v>
      </c>
      <c r="AA119">
        <v>708.45</v>
      </c>
      <c r="AB119">
        <v>0</v>
      </c>
      <c r="AC119">
        <v>0</v>
      </c>
      <c r="AD119">
        <v>0</v>
      </c>
      <c r="AE119">
        <v>33.56</v>
      </c>
      <c r="AF119">
        <v>0</v>
      </c>
      <c r="AG119">
        <v>0</v>
      </c>
      <c r="AH119">
        <v>0</v>
      </c>
      <c r="AI119">
        <v>21.11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2.64</v>
      </c>
      <c r="AU119" t="s">
        <v>3</v>
      </c>
      <c r="AV119">
        <v>0</v>
      </c>
      <c r="AW119">
        <v>2</v>
      </c>
      <c r="AX119">
        <v>109160741</v>
      </c>
      <c r="AY119">
        <v>1</v>
      </c>
      <c r="AZ119">
        <v>0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Y119*Source!I155</f>
        <v>0.107976</v>
      </c>
      <c r="CY119">
        <f t="shared" ref="CY119:CY124" si="14">AA119</f>
        <v>708.45</v>
      </c>
      <c r="CZ119">
        <f t="shared" ref="CZ119:CZ124" si="15">AE119</f>
        <v>33.56</v>
      </c>
      <c r="DA119">
        <f t="shared" ref="DA119:DA124" si="16">AI119</f>
        <v>21.11</v>
      </c>
      <c r="DB119">
        <f t="shared" ref="DB119:DB124" si="17">ROUND(ROUND(AT119*CZ119,2),6)</f>
        <v>88.6</v>
      </c>
      <c r="DC119">
        <f t="shared" ref="DC119:DC124" si="18">ROUND(ROUND(AT119*AG119,2),6)</f>
        <v>0</v>
      </c>
    </row>
    <row r="120" spans="1:107" x14ac:dyDescent="0.2">
      <c r="A120">
        <f>ROW(Source!A155)</f>
        <v>155</v>
      </c>
      <c r="B120">
        <v>109159563</v>
      </c>
      <c r="C120">
        <v>109160727</v>
      </c>
      <c r="D120">
        <v>73692217</v>
      </c>
      <c r="E120">
        <v>1</v>
      </c>
      <c r="F120">
        <v>1</v>
      </c>
      <c r="G120">
        <v>13</v>
      </c>
      <c r="H120">
        <v>3</v>
      </c>
      <c r="I120" t="s">
        <v>269</v>
      </c>
      <c r="J120" t="s">
        <v>271</v>
      </c>
      <c r="K120" t="s">
        <v>270</v>
      </c>
      <c r="L120">
        <v>1339</v>
      </c>
      <c r="N120">
        <v>1007</v>
      </c>
      <c r="O120" t="s">
        <v>63</v>
      </c>
      <c r="P120" t="s">
        <v>63</v>
      </c>
      <c r="Q120">
        <v>1</v>
      </c>
      <c r="W120">
        <v>0</v>
      </c>
      <c r="X120">
        <v>-862991314</v>
      </c>
      <c r="Y120">
        <v>9.4079999999999997E-2</v>
      </c>
      <c r="AA120">
        <v>36.340000000000003</v>
      </c>
      <c r="AB120">
        <v>0</v>
      </c>
      <c r="AC120">
        <v>0</v>
      </c>
      <c r="AD120">
        <v>0</v>
      </c>
      <c r="AE120">
        <v>7.07</v>
      </c>
      <c r="AF120">
        <v>0</v>
      </c>
      <c r="AG120">
        <v>0</v>
      </c>
      <c r="AH120">
        <v>0</v>
      </c>
      <c r="AI120">
        <v>5.14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9.4079999999999997E-2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Y120*Source!I155</f>
        <v>3.8478719999999996E-3</v>
      </c>
      <c r="CY120">
        <f t="shared" si="14"/>
        <v>36.340000000000003</v>
      </c>
      <c r="CZ120">
        <f t="shared" si="15"/>
        <v>7.07</v>
      </c>
      <c r="DA120">
        <f t="shared" si="16"/>
        <v>5.14</v>
      </c>
      <c r="DB120">
        <f t="shared" si="17"/>
        <v>0.67</v>
      </c>
      <c r="DC120">
        <f t="shared" si="18"/>
        <v>0</v>
      </c>
    </row>
    <row r="121" spans="1:107" x14ac:dyDescent="0.2">
      <c r="A121">
        <f>ROW(Source!A155)</f>
        <v>155</v>
      </c>
      <c r="B121">
        <v>109159563</v>
      </c>
      <c r="C121">
        <v>109160727</v>
      </c>
      <c r="D121">
        <v>73711271</v>
      </c>
      <c r="E121">
        <v>1</v>
      </c>
      <c r="F121">
        <v>1</v>
      </c>
      <c r="G121">
        <v>13</v>
      </c>
      <c r="H121">
        <v>3</v>
      </c>
      <c r="I121" t="s">
        <v>307</v>
      </c>
      <c r="J121" t="s">
        <v>309</v>
      </c>
      <c r="K121" t="s">
        <v>308</v>
      </c>
      <c r="L121">
        <v>1339</v>
      </c>
      <c r="N121">
        <v>1007</v>
      </c>
      <c r="O121" t="s">
        <v>63</v>
      </c>
      <c r="P121" t="s">
        <v>63</v>
      </c>
      <c r="Q121">
        <v>1</v>
      </c>
      <c r="W121">
        <v>0</v>
      </c>
      <c r="X121">
        <v>-2018362707</v>
      </c>
      <c r="Y121">
        <v>0.224</v>
      </c>
      <c r="AA121">
        <v>3656.72</v>
      </c>
      <c r="AB121">
        <v>0</v>
      </c>
      <c r="AC121">
        <v>0</v>
      </c>
      <c r="AD121">
        <v>0</v>
      </c>
      <c r="AE121">
        <v>441.1</v>
      </c>
      <c r="AF121">
        <v>0</v>
      </c>
      <c r="AG121">
        <v>0</v>
      </c>
      <c r="AH121">
        <v>0</v>
      </c>
      <c r="AI121">
        <v>8.2899999999999991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0.224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Y121*Source!I155</f>
        <v>9.1616000000000006E-3</v>
      </c>
      <c r="CY121">
        <f t="shared" si="14"/>
        <v>3656.72</v>
      </c>
      <c r="CZ121">
        <f t="shared" si="15"/>
        <v>441.1</v>
      </c>
      <c r="DA121">
        <f t="shared" si="16"/>
        <v>8.2899999999999991</v>
      </c>
      <c r="DB121">
        <f t="shared" si="17"/>
        <v>98.81</v>
      </c>
      <c r="DC121">
        <f t="shared" si="18"/>
        <v>0</v>
      </c>
    </row>
    <row r="122" spans="1:107" x14ac:dyDescent="0.2">
      <c r="A122">
        <f>ROW(Source!A155)</f>
        <v>155</v>
      </c>
      <c r="B122">
        <v>109159563</v>
      </c>
      <c r="C122">
        <v>109160727</v>
      </c>
      <c r="D122">
        <v>73711275</v>
      </c>
      <c r="E122">
        <v>1</v>
      </c>
      <c r="F122">
        <v>1</v>
      </c>
      <c r="G122">
        <v>13</v>
      </c>
      <c r="H122">
        <v>3</v>
      </c>
      <c r="I122" t="s">
        <v>311</v>
      </c>
      <c r="J122" t="s">
        <v>313</v>
      </c>
      <c r="K122" t="s">
        <v>312</v>
      </c>
      <c r="L122">
        <v>1339</v>
      </c>
      <c r="N122">
        <v>1007</v>
      </c>
      <c r="O122" t="s">
        <v>63</v>
      </c>
      <c r="P122" t="s">
        <v>63</v>
      </c>
      <c r="Q122">
        <v>1</v>
      </c>
      <c r="W122">
        <v>0</v>
      </c>
      <c r="X122">
        <v>-668171035</v>
      </c>
      <c r="Y122">
        <v>1.1200000000000001</v>
      </c>
      <c r="AA122">
        <v>4166.6400000000003</v>
      </c>
      <c r="AB122">
        <v>0</v>
      </c>
      <c r="AC122">
        <v>0</v>
      </c>
      <c r="AD122">
        <v>0</v>
      </c>
      <c r="AE122">
        <v>540.41999999999996</v>
      </c>
      <c r="AF122">
        <v>0</v>
      </c>
      <c r="AG122">
        <v>0</v>
      </c>
      <c r="AH122">
        <v>0</v>
      </c>
      <c r="AI122">
        <v>7.71</v>
      </c>
      <c r="AJ122">
        <v>1</v>
      </c>
      <c r="AK122">
        <v>1</v>
      </c>
      <c r="AL122">
        <v>1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3</v>
      </c>
      <c r="AT122">
        <v>1.1200000000000001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Y122*Source!I155</f>
        <v>4.5808000000000001E-2</v>
      </c>
      <c r="CY122">
        <f t="shared" si="14"/>
        <v>4166.6400000000003</v>
      </c>
      <c r="CZ122">
        <f t="shared" si="15"/>
        <v>540.41999999999996</v>
      </c>
      <c r="DA122">
        <f t="shared" si="16"/>
        <v>7.71</v>
      </c>
      <c r="DB122">
        <f t="shared" si="17"/>
        <v>605.27</v>
      </c>
      <c r="DC122">
        <f t="shared" si="18"/>
        <v>0</v>
      </c>
    </row>
    <row r="123" spans="1:107" x14ac:dyDescent="0.2">
      <c r="A123">
        <f>ROW(Source!A155)</f>
        <v>155</v>
      </c>
      <c r="B123">
        <v>109159563</v>
      </c>
      <c r="C123">
        <v>109160727</v>
      </c>
      <c r="D123">
        <v>73711283</v>
      </c>
      <c r="E123">
        <v>1</v>
      </c>
      <c r="F123">
        <v>1</v>
      </c>
      <c r="G123">
        <v>13</v>
      </c>
      <c r="H123">
        <v>3</v>
      </c>
      <c r="I123" t="s">
        <v>273</v>
      </c>
      <c r="J123" t="s">
        <v>275</v>
      </c>
      <c r="K123" t="s">
        <v>274</v>
      </c>
      <c r="L123">
        <v>1348</v>
      </c>
      <c r="N123">
        <v>1009</v>
      </c>
      <c r="O123" t="s">
        <v>94</v>
      </c>
      <c r="P123" t="s">
        <v>94</v>
      </c>
      <c r="Q123">
        <v>1000</v>
      </c>
      <c r="W123">
        <v>0</v>
      </c>
      <c r="X123">
        <v>-224782797</v>
      </c>
      <c r="Y123">
        <v>0.53759999999999997</v>
      </c>
      <c r="AA123">
        <v>5911.96</v>
      </c>
      <c r="AB123">
        <v>0</v>
      </c>
      <c r="AC123">
        <v>0</v>
      </c>
      <c r="AD123">
        <v>0</v>
      </c>
      <c r="AE123">
        <v>796.76</v>
      </c>
      <c r="AF123">
        <v>0</v>
      </c>
      <c r="AG123">
        <v>0</v>
      </c>
      <c r="AH123">
        <v>0</v>
      </c>
      <c r="AI123">
        <v>7.42</v>
      </c>
      <c r="AJ123">
        <v>1</v>
      </c>
      <c r="AK123">
        <v>1</v>
      </c>
      <c r="AL123">
        <v>1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3</v>
      </c>
      <c r="AT123">
        <v>0.53759999999999997</v>
      </c>
      <c r="AU123" t="s">
        <v>3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Y123*Source!I155</f>
        <v>2.1987839999999998E-2</v>
      </c>
      <c r="CY123">
        <f t="shared" si="14"/>
        <v>5911.96</v>
      </c>
      <c r="CZ123">
        <f t="shared" si="15"/>
        <v>796.76</v>
      </c>
      <c r="DA123">
        <f t="shared" si="16"/>
        <v>7.42</v>
      </c>
      <c r="DB123">
        <f t="shared" si="17"/>
        <v>428.34</v>
      </c>
      <c r="DC123">
        <f t="shared" si="18"/>
        <v>0</v>
      </c>
    </row>
    <row r="124" spans="1:107" x14ac:dyDescent="0.2">
      <c r="A124">
        <f>ROW(Source!A155)</f>
        <v>155</v>
      </c>
      <c r="B124">
        <v>109159563</v>
      </c>
      <c r="C124">
        <v>109160727</v>
      </c>
      <c r="D124">
        <v>73692010</v>
      </c>
      <c r="E124">
        <v>13</v>
      </c>
      <c r="F124">
        <v>1</v>
      </c>
      <c r="G124">
        <v>13</v>
      </c>
      <c r="H124">
        <v>3</v>
      </c>
      <c r="I124" t="s">
        <v>580</v>
      </c>
      <c r="J124" t="s">
        <v>3</v>
      </c>
      <c r="K124" t="s">
        <v>581</v>
      </c>
      <c r="L124">
        <v>1344</v>
      </c>
      <c r="N124">
        <v>1008</v>
      </c>
      <c r="O124" t="s">
        <v>579</v>
      </c>
      <c r="P124" t="s">
        <v>579</v>
      </c>
      <c r="Q124">
        <v>1</v>
      </c>
      <c r="W124">
        <v>0</v>
      </c>
      <c r="X124">
        <v>-94250534</v>
      </c>
      <c r="Y124">
        <v>2.25</v>
      </c>
      <c r="AA124">
        <v>1</v>
      </c>
      <c r="AB124">
        <v>0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2.25</v>
      </c>
      <c r="AU124" t="s">
        <v>3</v>
      </c>
      <c r="AV124">
        <v>0</v>
      </c>
      <c r="AW124">
        <v>2</v>
      </c>
      <c r="AX124">
        <v>109160745</v>
      </c>
      <c r="AY124">
        <v>1</v>
      </c>
      <c r="AZ124">
        <v>0</v>
      </c>
      <c r="BA124">
        <v>129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Y124*Source!I155</f>
        <v>9.2024999999999996E-2</v>
      </c>
      <c r="CY124">
        <f t="shared" si="14"/>
        <v>1</v>
      </c>
      <c r="CZ124">
        <f t="shared" si="15"/>
        <v>1</v>
      </c>
      <c r="DA124">
        <f t="shared" si="16"/>
        <v>1</v>
      </c>
      <c r="DB124">
        <f t="shared" si="17"/>
        <v>2.25</v>
      </c>
      <c r="DC124">
        <f t="shared" si="18"/>
        <v>0</v>
      </c>
    </row>
    <row r="125" spans="1:107" x14ac:dyDescent="0.2">
      <c r="A125">
        <f>ROW(Source!A160)</f>
        <v>160</v>
      </c>
      <c r="B125">
        <v>109159563</v>
      </c>
      <c r="C125">
        <v>109160750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544</v>
      </c>
      <c r="J125" t="s">
        <v>3</v>
      </c>
      <c r="K125" t="s">
        <v>545</v>
      </c>
      <c r="L125">
        <v>1191</v>
      </c>
      <c r="N125">
        <v>1013</v>
      </c>
      <c r="O125" t="s">
        <v>546</v>
      </c>
      <c r="P125" t="s">
        <v>546</v>
      </c>
      <c r="Q125">
        <v>1</v>
      </c>
      <c r="W125">
        <v>0</v>
      </c>
      <c r="X125">
        <v>476480486</v>
      </c>
      <c r="Y125">
        <v>23.873999999999999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17.3</v>
      </c>
      <c r="AU125" t="s">
        <v>24</v>
      </c>
      <c r="AV125">
        <v>1</v>
      </c>
      <c r="AW125">
        <v>2</v>
      </c>
      <c r="AX125">
        <v>109160760</v>
      </c>
      <c r="AY125">
        <v>1</v>
      </c>
      <c r="AZ125">
        <v>0</v>
      </c>
      <c r="BA125">
        <v>130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Y125*Source!I160</f>
        <v>4.1922743999999996</v>
      </c>
      <c r="CY125">
        <f>AD125</f>
        <v>0</v>
      </c>
      <c r="CZ125">
        <f>AH125</f>
        <v>0</v>
      </c>
      <c r="DA125">
        <f>AL125</f>
        <v>1</v>
      </c>
      <c r="DB125">
        <f>ROUND(((ROUND(AT125*CZ125,2)*1.15)*1.2),6)</f>
        <v>0</v>
      </c>
      <c r="DC125">
        <f>ROUND(((ROUND(AT125*AG125,2)*1.15)*1.2),6)</f>
        <v>0</v>
      </c>
    </row>
    <row r="126" spans="1:107" x14ac:dyDescent="0.2">
      <c r="A126">
        <f>ROW(Source!A160)</f>
        <v>160</v>
      </c>
      <c r="B126">
        <v>109159563</v>
      </c>
      <c r="C126">
        <v>109160750</v>
      </c>
      <c r="D126">
        <v>73717463</v>
      </c>
      <c r="E126">
        <v>1</v>
      </c>
      <c r="F126">
        <v>1</v>
      </c>
      <c r="G126">
        <v>13</v>
      </c>
      <c r="H126">
        <v>2</v>
      </c>
      <c r="I126" t="s">
        <v>660</v>
      </c>
      <c r="J126" t="s">
        <v>661</v>
      </c>
      <c r="K126" t="s">
        <v>662</v>
      </c>
      <c r="L126">
        <v>1367</v>
      </c>
      <c r="N126">
        <v>1011</v>
      </c>
      <c r="O126" t="s">
        <v>492</v>
      </c>
      <c r="P126" t="s">
        <v>492</v>
      </c>
      <c r="Q126">
        <v>1</v>
      </c>
      <c r="W126">
        <v>0</v>
      </c>
      <c r="X126">
        <v>-1260721122</v>
      </c>
      <c r="Y126">
        <v>0.34499999999999997</v>
      </c>
      <c r="AA126">
        <v>0</v>
      </c>
      <c r="AB126">
        <v>57.72</v>
      </c>
      <c r="AC126">
        <v>9.06</v>
      </c>
      <c r="AD126">
        <v>0</v>
      </c>
      <c r="AE126">
        <v>0</v>
      </c>
      <c r="AF126">
        <v>6.39</v>
      </c>
      <c r="AG126">
        <v>0.32</v>
      </c>
      <c r="AH126">
        <v>0</v>
      </c>
      <c r="AI126">
        <v>1</v>
      </c>
      <c r="AJ126">
        <v>8.31</v>
      </c>
      <c r="AK126">
        <v>26.06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0.25</v>
      </c>
      <c r="AU126" t="s">
        <v>24</v>
      </c>
      <c r="AV126">
        <v>0</v>
      </c>
      <c r="AW126">
        <v>2</v>
      </c>
      <c r="AX126">
        <v>109160761</v>
      </c>
      <c r="AY126">
        <v>1</v>
      </c>
      <c r="AZ126">
        <v>0</v>
      </c>
      <c r="BA126">
        <v>131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Y126*Source!I160</f>
        <v>6.0581999999999997E-2</v>
      </c>
      <c r="CY126">
        <f>AB126</f>
        <v>57.72</v>
      </c>
      <c r="CZ126">
        <f>AF126</f>
        <v>6.39</v>
      </c>
      <c r="DA126">
        <f>AJ126</f>
        <v>8.31</v>
      </c>
      <c r="DB126">
        <f>ROUND(((ROUND(AT126*CZ126,2)*1.15)*1.2),6)</f>
        <v>2.2080000000000002</v>
      </c>
      <c r="DC126">
        <f>ROUND(((ROUND(AT126*AG126,2)*1.15)*1.2),6)</f>
        <v>0.1104</v>
      </c>
    </row>
    <row r="127" spans="1:107" x14ac:dyDescent="0.2">
      <c r="A127">
        <f>ROW(Source!A160)</f>
        <v>160</v>
      </c>
      <c r="B127">
        <v>109159563</v>
      </c>
      <c r="C127">
        <v>109160750</v>
      </c>
      <c r="D127">
        <v>73717834</v>
      </c>
      <c r="E127">
        <v>1</v>
      </c>
      <c r="F127">
        <v>1</v>
      </c>
      <c r="G127">
        <v>13</v>
      </c>
      <c r="H127">
        <v>2</v>
      </c>
      <c r="I127" t="s">
        <v>663</v>
      </c>
      <c r="J127" t="s">
        <v>664</v>
      </c>
      <c r="K127" t="s">
        <v>665</v>
      </c>
      <c r="L127">
        <v>1367</v>
      </c>
      <c r="N127">
        <v>1011</v>
      </c>
      <c r="O127" t="s">
        <v>492</v>
      </c>
      <c r="P127" t="s">
        <v>492</v>
      </c>
      <c r="Q127">
        <v>1</v>
      </c>
      <c r="W127">
        <v>0</v>
      </c>
      <c r="X127">
        <v>-840546339</v>
      </c>
      <c r="Y127">
        <v>6.1409999999999991</v>
      </c>
      <c r="AA127">
        <v>0</v>
      </c>
      <c r="AB127">
        <v>31.63</v>
      </c>
      <c r="AC127">
        <v>1.1299999999999999</v>
      </c>
      <c r="AD127">
        <v>0</v>
      </c>
      <c r="AE127">
        <v>0</v>
      </c>
      <c r="AF127">
        <v>2.58</v>
      </c>
      <c r="AG127">
        <v>0.04</v>
      </c>
      <c r="AH127">
        <v>0</v>
      </c>
      <c r="AI127">
        <v>1</v>
      </c>
      <c r="AJ127">
        <v>11.28</v>
      </c>
      <c r="AK127">
        <v>26.06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4.45</v>
      </c>
      <c r="AU127" t="s">
        <v>24</v>
      </c>
      <c r="AV127">
        <v>0</v>
      </c>
      <c r="AW127">
        <v>2</v>
      </c>
      <c r="AX127">
        <v>109160762</v>
      </c>
      <c r="AY127">
        <v>1</v>
      </c>
      <c r="AZ127">
        <v>0</v>
      </c>
      <c r="BA127">
        <v>132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Y127*Source!I160</f>
        <v>1.0783596</v>
      </c>
      <c r="CY127">
        <f>AB127</f>
        <v>31.63</v>
      </c>
      <c r="CZ127">
        <f>AF127</f>
        <v>2.58</v>
      </c>
      <c r="DA127">
        <f>AJ127</f>
        <v>11.28</v>
      </c>
      <c r="DB127">
        <f>ROUND(((ROUND(AT127*CZ127,2)*1.15)*1.2),6)</f>
        <v>15.8424</v>
      </c>
      <c r="DC127">
        <f>ROUND(((ROUND(AT127*AG127,2)*1.15)*1.2),6)</f>
        <v>0.24840000000000001</v>
      </c>
    </row>
    <row r="128" spans="1:107" x14ac:dyDescent="0.2">
      <c r="A128">
        <f>ROW(Source!A160)</f>
        <v>160</v>
      </c>
      <c r="B128">
        <v>109159563</v>
      </c>
      <c r="C128">
        <v>109160750</v>
      </c>
      <c r="D128">
        <v>73717076</v>
      </c>
      <c r="E128">
        <v>1</v>
      </c>
      <c r="F128">
        <v>1</v>
      </c>
      <c r="G128">
        <v>13</v>
      </c>
      <c r="H128">
        <v>2</v>
      </c>
      <c r="I128" t="s">
        <v>666</v>
      </c>
      <c r="J128" t="s">
        <v>667</v>
      </c>
      <c r="K128" t="s">
        <v>668</v>
      </c>
      <c r="L128">
        <v>1367</v>
      </c>
      <c r="N128">
        <v>1011</v>
      </c>
      <c r="O128" t="s">
        <v>492</v>
      </c>
      <c r="P128" t="s">
        <v>492</v>
      </c>
      <c r="Q128">
        <v>1</v>
      </c>
      <c r="W128">
        <v>0</v>
      </c>
      <c r="X128">
        <v>1210203530</v>
      </c>
      <c r="Y128">
        <v>1.1867999999999999</v>
      </c>
      <c r="AA128">
        <v>0</v>
      </c>
      <c r="AB128">
        <v>51.98</v>
      </c>
      <c r="AC128">
        <v>11.9</v>
      </c>
      <c r="AD128">
        <v>0</v>
      </c>
      <c r="AE128">
        <v>0</v>
      </c>
      <c r="AF128">
        <v>8.0500000000000007</v>
      </c>
      <c r="AG128">
        <v>0.42</v>
      </c>
      <c r="AH128">
        <v>0</v>
      </c>
      <c r="AI128">
        <v>1</v>
      </c>
      <c r="AJ128">
        <v>5.94</v>
      </c>
      <c r="AK128">
        <v>26.06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0.86</v>
      </c>
      <c r="AU128" t="s">
        <v>24</v>
      </c>
      <c r="AV128">
        <v>0</v>
      </c>
      <c r="AW128">
        <v>2</v>
      </c>
      <c r="AX128">
        <v>109160763</v>
      </c>
      <c r="AY128">
        <v>1</v>
      </c>
      <c r="AZ128">
        <v>0</v>
      </c>
      <c r="BA128">
        <v>133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Y128*Source!I160</f>
        <v>0.20840207999999999</v>
      </c>
      <c r="CY128">
        <f>AB128</f>
        <v>51.98</v>
      </c>
      <c r="CZ128">
        <f>AF128</f>
        <v>8.0500000000000007</v>
      </c>
      <c r="DA128">
        <f>AJ128</f>
        <v>5.94</v>
      </c>
      <c r="DB128">
        <f>ROUND(((ROUND(AT128*CZ128,2)*1.15)*1.2),6)</f>
        <v>9.5495999999999999</v>
      </c>
      <c r="DC128">
        <f>ROUND(((ROUND(AT128*AG128,2)*1.15)*1.2),6)</f>
        <v>0.49680000000000002</v>
      </c>
    </row>
    <row r="129" spans="1:107" x14ac:dyDescent="0.2">
      <c r="A129">
        <f>ROW(Source!A160)</f>
        <v>160</v>
      </c>
      <c r="B129">
        <v>109159563</v>
      </c>
      <c r="C129">
        <v>109160750</v>
      </c>
      <c r="D129">
        <v>73641136</v>
      </c>
      <c r="E129">
        <v>13</v>
      </c>
      <c r="F129">
        <v>1</v>
      </c>
      <c r="G129">
        <v>13</v>
      </c>
      <c r="H129">
        <v>2</v>
      </c>
      <c r="I129" t="s">
        <v>577</v>
      </c>
      <c r="J129" t="s">
        <v>3</v>
      </c>
      <c r="K129" t="s">
        <v>578</v>
      </c>
      <c r="L129">
        <v>1344</v>
      </c>
      <c r="N129">
        <v>1008</v>
      </c>
      <c r="O129" t="s">
        <v>579</v>
      </c>
      <c r="P129" t="s">
        <v>579</v>
      </c>
      <c r="Q129">
        <v>1</v>
      </c>
      <c r="W129">
        <v>0</v>
      </c>
      <c r="X129">
        <v>-1180195794</v>
      </c>
      <c r="Y129">
        <v>55.972799999999999</v>
      </c>
      <c r="AA129">
        <v>0</v>
      </c>
      <c r="AB129">
        <v>1.0900000000000001</v>
      </c>
      <c r="AC129">
        <v>0</v>
      </c>
      <c r="AD129">
        <v>0</v>
      </c>
      <c r="AE129">
        <v>0</v>
      </c>
      <c r="AF129">
        <v>1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40.56</v>
      </c>
      <c r="AU129" t="s">
        <v>24</v>
      </c>
      <c r="AV129">
        <v>0</v>
      </c>
      <c r="AW129">
        <v>2</v>
      </c>
      <c r="AX129">
        <v>109160764</v>
      </c>
      <c r="AY129">
        <v>1</v>
      </c>
      <c r="AZ129">
        <v>0</v>
      </c>
      <c r="BA129">
        <v>134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Y129*Source!I160</f>
        <v>9.8288236800000011</v>
      </c>
      <c r="CY129">
        <f>AB129</f>
        <v>1.0900000000000001</v>
      </c>
      <c r="CZ129">
        <f>AF129</f>
        <v>1</v>
      </c>
      <c r="DA129">
        <f>AJ129</f>
        <v>1</v>
      </c>
      <c r="DB129">
        <f>ROUND(((ROUND(AT129*CZ129,2)*1.15)*1.2),6)</f>
        <v>55.972799999999999</v>
      </c>
      <c r="DC129">
        <f>ROUND(((ROUND(AT129*AG129,2)*1.15)*1.2),6)</f>
        <v>0</v>
      </c>
    </row>
    <row r="130" spans="1:107" x14ac:dyDescent="0.2">
      <c r="A130">
        <f>ROW(Source!A160)</f>
        <v>160</v>
      </c>
      <c r="B130">
        <v>109159563</v>
      </c>
      <c r="C130">
        <v>109160750</v>
      </c>
      <c r="D130">
        <v>73693510</v>
      </c>
      <c r="E130">
        <v>1</v>
      </c>
      <c r="F130">
        <v>1</v>
      </c>
      <c r="G130">
        <v>13</v>
      </c>
      <c r="H130">
        <v>3</v>
      </c>
      <c r="I130" t="s">
        <v>603</v>
      </c>
      <c r="J130" t="s">
        <v>604</v>
      </c>
      <c r="K130" t="s">
        <v>605</v>
      </c>
      <c r="L130">
        <v>1348</v>
      </c>
      <c r="N130">
        <v>1009</v>
      </c>
      <c r="O130" t="s">
        <v>94</v>
      </c>
      <c r="P130" t="s">
        <v>94</v>
      </c>
      <c r="Q130">
        <v>1000</v>
      </c>
      <c r="W130">
        <v>0</v>
      </c>
      <c r="X130">
        <v>1310716689</v>
      </c>
      <c r="Y130">
        <v>3.1E-2</v>
      </c>
      <c r="AA130">
        <v>111113.46</v>
      </c>
      <c r="AB130">
        <v>0</v>
      </c>
      <c r="AC130">
        <v>0</v>
      </c>
      <c r="AD130">
        <v>0</v>
      </c>
      <c r="AE130">
        <v>7191.81</v>
      </c>
      <c r="AF130">
        <v>0</v>
      </c>
      <c r="AG130">
        <v>0</v>
      </c>
      <c r="AH130">
        <v>0</v>
      </c>
      <c r="AI130">
        <v>15.45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3.1E-2</v>
      </c>
      <c r="AU130" t="s">
        <v>3</v>
      </c>
      <c r="AV130">
        <v>0</v>
      </c>
      <c r="AW130">
        <v>2</v>
      </c>
      <c r="AX130">
        <v>109160765</v>
      </c>
      <c r="AY130">
        <v>1</v>
      </c>
      <c r="AZ130">
        <v>0</v>
      </c>
      <c r="BA130">
        <v>135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Y130*Source!I160</f>
        <v>5.4435999999999998E-3</v>
      </c>
      <c r="CY130">
        <f>AA130</f>
        <v>111113.46</v>
      </c>
      <c r="CZ130">
        <f>AE130</f>
        <v>7191.81</v>
      </c>
      <c r="DA130">
        <f>AI130</f>
        <v>15.45</v>
      </c>
      <c r="DB130">
        <f>ROUND(ROUND(AT130*CZ130,2),6)</f>
        <v>222.95</v>
      </c>
      <c r="DC130">
        <f>ROUND(ROUND(AT130*AG130,2),6)</f>
        <v>0</v>
      </c>
    </row>
    <row r="131" spans="1:107" x14ac:dyDescent="0.2">
      <c r="A131">
        <f>ROW(Source!A160)</f>
        <v>160</v>
      </c>
      <c r="B131">
        <v>109159563</v>
      </c>
      <c r="C131">
        <v>109160750</v>
      </c>
      <c r="D131">
        <v>73692164</v>
      </c>
      <c r="E131">
        <v>1</v>
      </c>
      <c r="F131">
        <v>1</v>
      </c>
      <c r="G131">
        <v>13</v>
      </c>
      <c r="H131">
        <v>3</v>
      </c>
      <c r="I131" t="s">
        <v>669</v>
      </c>
      <c r="J131" t="s">
        <v>670</v>
      </c>
      <c r="K131" t="s">
        <v>671</v>
      </c>
      <c r="L131">
        <v>1348</v>
      </c>
      <c r="N131">
        <v>1009</v>
      </c>
      <c r="O131" t="s">
        <v>94</v>
      </c>
      <c r="P131" t="s">
        <v>94</v>
      </c>
      <c r="Q131">
        <v>1000</v>
      </c>
      <c r="W131">
        <v>0</v>
      </c>
      <c r="X131">
        <v>-1798553121</v>
      </c>
      <c r="Y131">
        <v>4.0000000000000001E-3</v>
      </c>
      <c r="AA131">
        <v>92244.86</v>
      </c>
      <c r="AB131">
        <v>0</v>
      </c>
      <c r="AC131">
        <v>0</v>
      </c>
      <c r="AD131">
        <v>0</v>
      </c>
      <c r="AE131">
        <v>17876.91</v>
      </c>
      <c r="AF131">
        <v>0</v>
      </c>
      <c r="AG131">
        <v>0</v>
      </c>
      <c r="AH131">
        <v>0</v>
      </c>
      <c r="AI131">
        <v>5.16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4.0000000000000001E-3</v>
      </c>
      <c r="AU131" t="s">
        <v>3</v>
      </c>
      <c r="AV131">
        <v>0</v>
      </c>
      <c r="AW131">
        <v>2</v>
      </c>
      <c r="AX131">
        <v>109160766</v>
      </c>
      <c r="AY131">
        <v>1</v>
      </c>
      <c r="AZ131">
        <v>0</v>
      </c>
      <c r="BA131">
        <v>136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Y131*Source!I160</f>
        <v>7.0240000000000005E-4</v>
      </c>
      <c r="CY131">
        <f>AA131</f>
        <v>92244.86</v>
      </c>
      <c r="CZ131">
        <f>AE131</f>
        <v>17876.91</v>
      </c>
      <c r="DA131">
        <f>AI131</f>
        <v>5.16</v>
      </c>
      <c r="DB131">
        <f>ROUND(ROUND(AT131*CZ131,2),6)</f>
        <v>71.510000000000005</v>
      </c>
      <c r="DC131">
        <f>ROUND(ROUND(AT131*AG131,2),6)</f>
        <v>0</v>
      </c>
    </row>
    <row r="132" spans="1:107" x14ac:dyDescent="0.2">
      <c r="A132">
        <f>ROW(Source!A160)</f>
        <v>160</v>
      </c>
      <c r="B132">
        <v>109159563</v>
      </c>
      <c r="C132">
        <v>109160750</v>
      </c>
      <c r="D132">
        <v>73714074</v>
      </c>
      <c r="E132">
        <v>1</v>
      </c>
      <c r="F132">
        <v>1</v>
      </c>
      <c r="G132">
        <v>13</v>
      </c>
      <c r="H132">
        <v>3</v>
      </c>
      <c r="I132" t="s">
        <v>672</v>
      </c>
      <c r="J132" t="s">
        <v>673</v>
      </c>
      <c r="K132" t="s">
        <v>674</v>
      </c>
      <c r="L132">
        <v>1348</v>
      </c>
      <c r="N132">
        <v>1009</v>
      </c>
      <c r="O132" t="s">
        <v>94</v>
      </c>
      <c r="P132" t="s">
        <v>94</v>
      </c>
      <c r="Q132">
        <v>1000</v>
      </c>
      <c r="W132">
        <v>0</v>
      </c>
      <c r="X132">
        <v>-2026157207</v>
      </c>
      <c r="Y132">
        <v>5.0000000000000001E-3</v>
      </c>
      <c r="AA132">
        <v>109204.62</v>
      </c>
      <c r="AB132">
        <v>0</v>
      </c>
      <c r="AC132">
        <v>0</v>
      </c>
      <c r="AD132">
        <v>0</v>
      </c>
      <c r="AE132">
        <v>12654.07</v>
      </c>
      <c r="AF132">
        <v>0</v>
      </c>
      <c r="AG132">
        <v>0</v>
      </c>
      <c r="AH132">
        <v>0</v>
      </c>
      <c r="AI132">
        <v>8.6300000000000008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5.0000000000000001E-3</v>
      </c>
      <c r="AU132" t="s">
        <v>3</v>
      </c>
      <c r="AV132">
        <v>0</v>
      </c>
      <c r="AW132">
        <v>2</v>
      </c>
      <c r="AX132">
        <v>109160767</v>
      </c>
      <c r="AY132">
        <v>1</v>
      </c>
      <c r="AZ132">
        <v>0</v>
      </c>
      <c r="BA132">
        <v>137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Y132*Source!I160</f>
        <v>8.7800000000000009E-4</v>
      </c>
      <c r="CY132">
        <f>AA132</f>
        <v>109204.62</v>
      </c>
      <c r="CZ132">
        <f>AE132</f>
        <v>12654.07</v>
      </c>
      <c r="DA132">
        <f>AI132</f>
        <v>8.6300000000000008</v>
      </c>
      <c r="DB132">
        <f>ROUND(ROUND(AT132*CZ132,2),6)</f>
        <v>63.27</v>
      </c>
      <c r="DC132">
        <f>ROUND(ROUND(AT132*AG132,2),6)</f>
        <v>0</v>
      </c>
    </row>
    <row r="133" spans="1:107" x14ac:dyDescent="0.2">
      <c r="A133">
        <f>ROW(Source!A160)</f>
        <v>160</v>
      </c>
      <c r="B133">
        <v>109159563</v>
      </c>
      <c r="C133">
        <v>109160750</v>
      </c>
      <c r="D133">
        <v>73692010</v>
      </c>
      <c r="E133">
        <v>13</v>
      </c>
      <c r="F133">
        <v>1</v>
      </c>
      <c r="G133">
        <v>13</v>
      </c>
      <c r="H133">
        <v>3</v>
      </c>
      <c r="I133" t="s">
        <v>580</v>
      </c>
      <c r="J133" t="s">
        <v>3</v>
      </c>
      <c r="K133" t="s">
        <v>581</v>
      </c>
      <c r="L133">
        <v>1344</v>
      </c>
      <c r="N133">
        <v>1008</v>
      </c>
      <c r="O133" t="s">
        <v>579</v>
      </c>
      <c r="P133" t="s">
        <v>579</v>
      </c>
      <c r="Q133">
        <v>1</v>
      </c>
      <c r="W133">
        <v>0</v>
      </c>
      <c r="X133">
        <v>-94250534</v>
      </c>
      <c r="Y133">
        <v>39.479999999999997</v>
      </c>
      <c r="AA133">
        <v>1</v>
      </c>
      <c r="AB133">
        <v>0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39.479999999999997</v>
      </c>
      <c r="AU133" t="s">
        <v>3</v>
      </c>
      <c r="AV133">
        <v>0</v>
      </c>
      <c r="AW133">
        <v>2</v>
      </c>
      <c r="AX133">
        <v>109160769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Y133*Source!I160</f>
        <v>6.9326879999999997</v>
      </c>
      <c r="CY133">
        <f>AA133</f>
        <v>1</v>
      </c>
      <c r="CZ133">
        <f>AE133</f>
        <v>1</v>
      </c>
      <c r="DA133">
        <f>AI133</f>
        <v>1</v>
      </c>
      <c r="DB133">
        <f>ROUND(ROUND(AT133*CZ133,2),6)</f>
        <v>39.479999999999997</v>
      </c>
      <c r="DC133">
        <f>ROUND(ROUND(AT133*AG133,2),6)</f>
        <v>0</v>
      </c>
    </row>
    <row r="134" spans="1:107" x14ac:dyDescent="0.2">
      <c r="A134">
        <f>ROW(Source!A161)</f>
        <v>161</v>
      </c>
      <c r="B134">
        <v>109159563</v>
      </c>
      <c r="C134">
        <v>109160770</v>
      </c>
      <c r="D134">
        <v>73637150</v>
      </c>
      <c r="E134">
        <v>13</v>
      </c>
      <c r="F134">
        <v>1</v>
      </c>
      <c r="G134">
        <v>13</v>
      </c>
      <c r="H134">
        <v>1</v>
      </c>
      <c r="I134" t="s">
        <v>544</v>
      </c>
      <c r="J134" t="s">
        <v>3</v>
      </c>
      <c r="K134" t="s">
        <v>545</v>
      </c>
      <c r="L134">
        <v>1191</v>
      </c>
      <c r="N134">
        <v>1013</v>
      </c>
      <c r="O134" t="s">
        <v>546</v>
      </c>
      <c r="P134" t="s">
        <v>546</v>
      </c>
      <c r="Q134">
        <v>1</v>
      </c>
      <c r="W134">
        <v>0</v>
      </c>
      <c r="X134">
        <v>476480486</v>
      </c>
      <c r="Y134">
        <v>39.881999999999991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28.9</v>
      </c>
      <c r="AU134" t="s">
        <v>24</v>
      </c>
      <c r="AV134">
        <v>1</v>
      </c>
      <c r="AW134">
        <v>2</v>
      </c>
      <c r="AX134">
        <v>109160779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Y134*Source!I161</f>
        <v>1.7229023999999997</v>
      </c>
      <c r="CY134">
        <f>AD134</f>
        <v>0</v>
      </c>
      <c r="CZ134">
        <f>AH134</f>
        <v>0</v>
      </c>
      <c r="DA134">
        <f>AL134</f>
        <v>1</v>
      </c>
      <c r="DB134">
        <f>ROUND(((ROUND(AT134*CZ134,2)*1.15)*1.2),6)</f>
        <v>0</v>
      </c>
      <c r="DC134">
        <f>ROUND(((ROUND(AT134*AG134,2)*1.15)*1.2),6)</f>
        <v>0</v>
      </c>
    </row>
    <row r="135" spans="1:107" x14ac:dyDescent="0.2">
      <c r="A135">
        <f>ROW(Source!A161)</f>
        <v>161</v>
      </c>
      <c r="B135">
        <v>109159563</v>
      </c>
      <c r="C135">
        <v>109160770</v>
      </c>
      <c r="D135">
        <v>73717463</v>
      </c>
      <c r="E135">
        <v>1</v>
      </c>
      <c r="F135">
        <v>1</v>
      </c>
      <c r="G135">
        <v>13</v>
      </c>
      <c r="H135">
        <v>2</v>
      </c>
      <c r="I135" t="s">
        <v>660</v>
      </c>
      <c r="J135" t="s">
        <v>661</v>
      </c>
      <c r="K135" t="s">
        <v>662</v>
      </c>
      <c r="L135">
        <v>1367</v>
      </c>
      <c r="N135">
        <v>1011</v>
      </c>
      <c r="O135" t="s">
        <v>492</v>
      </c>
      <c r="P135" t="s">
        <v>492</v>
      </c>
      <c r="Q135">
        <v>1</v>
      </c>
      <c r="W135">
        <v>0</v>
      </c>
      <c r="X135">
        <v>-1260721122</v>
      </c>
      <c r="Y135">
        <v>0.5381999999999999</v>
      </c>
      <c r="AA135">
        <v>0</v>
      </c>
      <c r="AB135">
        <v>57.72</v>
      </c>
      <c r="AC135">
        <v>9.06</v>
      </c>
      <c r="AD135">
        <v>0</v>
      </c>
      <c r="AE135">
        <v>0</v>
      </c>
      <c r="AF135">
        <v>6.39</v>
      </c>
      <c r="AG135">
        <v>0.32</v>
      </c>
      <c r="AH135">
        <v>0</v>
      </c>
      <c r="AI135">
        <v>1</v>
      </c>
      <c r="AJ135">
        <v>8.31</v>
      </c>
      <c r="AK135">
        <v>26.06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0.39</v>
      </c>
      <c r="AU135" t="s">
        <v>24</v>
      </c>
      <c r="AV135">
        <v>0</v>
      </c>
      <c r="AW135">
        <v>2</v>
      </c>
      <c r="AX135">
        <v>109160780</v>
      </c>
      <c r="AY135">
        <v>1</v>
      </c>
      <c r="AZ135">
        <v>0</v>
      </c>
      <c r="BA135">
        <v>141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Y135*Source!I161</f>
        <v>2.3250239999999998E-2</v>
      </c>
      <c r="CY135">
        <f>AB135</f>
        <v>57.72</v>
      </c>
      <c r="CZ135">
        <f>AF135</f>
        <v>6.39</v>
      </c>
      <c r="DA135">
        <f>AJ135</f>
        <v>8.31</v>
      </c>
      <c r="DB135">
        <f>ROUND(((ROUND(AT135*CZ135,2)*1.15)*1.2),6)</f>
        <v>3.4361999999999999</v>
      </c>
      <c r="DC135">
        <f>ROUND(((ROUND(AT135*AG135,2)*1.15)*1.2),6)</f>
        <v>0.1656</v>
      </c>
    </row>
    <row r="136" spans="1:107" x14ac:dyDescent="0.2">
      <c r="A136">
        <f>ROW(Source!A161)</f>
        <v>161</v>
      </c>
      <c r="B136">
        <v>109159563</v>
      </c>
      <c r="C136">
        <v>109160770</v>
      </c>
      <c r="D136">
        <v>73717834</v>
      </c>
      <c r="E136">
        <v>1</v>
      </c>
      <c r="F136">
        <v>1</v>
      </c>
      <c r="G136">
        <v>13</v>
      </c>
      <c r="H136">
        <v>2</v>
      </c>
      <c r="I136" t="s">
        <v>663</v>
      </c>
      <c r="J136" t="s">
        <v>664</v>
      </c>
      <c r="K136" t="s">
        <v>665</v>
      </c>
      <c r="L136">
        <v>1367</v>
      </c>
      <c r="N136">
        <v>1011</v>
      </c>
      <c r="O136" t="s">
        <v>492</v>
      </c>
      <c r="P136" t="s">
        <v>492</v>
      </c>
      <c r="Q136">
        <v>1</v>
      </c>
      <c r="W136">
        <v>0</v>
      </c>
      <c r="X136">
        <v>-840546339</v>
      </c>
      <c r="Y136">
        <v>11.854199999999999</v>
      </c>
      <c r="AA136">
        <v>0</v>
      </c>
      <c r="AB136">
        <v>31.63</v>
      </c>
      <c r="AC136">
        <v>1.1299999999999999</v>
      </c>
      <c r="AD136">
        <v>0</v>
      </c>
      <c r="AE136">
        <v>0</v>
      </c>
      <c r="AF136">
        <v>2.58</v>
      </c>
      <c r="AG136">
        <v>0.04</v>
      </c>
      <c r="AH136">
        <v>0</v>
      </c>
      <c r="AI136">
        <v>1</v>
      </c>
      <c r="AJ136">
        <v>11.28</v>
      </c>
      <c r="AK136">
        <v>26.06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8.59</v>
      </c>
      <c r="AU136" t="s">
        <v>24</v>
      </c>
      <c r="AV136">
        <v>0</v>
      </c>
      <c r="AW136">
        <v>2</v>
      </c>
      <c r="AX136">
        <v>109160781</v>
      </c>
      <c r="AY136">
        <v>1</v>
      </c>
      <c r="AZ136">
        <v>0</v>
      </c>
      <c r="BA136">
        <v>142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Y136*Source!I161</f>
        <v>0.51210144000000002</v>
      </c>
      <c r="CY136">
        <f>AB136</f>
        <v>31.63</v>
      </c>
      <c r="CZ136">
        <f>AF136</f>
        <v>2.58</v>
      </c>
      <c r="DA136">
        <f>AJ136</f>
        <v>11.28</v>
      </c>
      <c r="DB136">
        <f>ROUND(((ROUND(AT136*CZ136,2)*1.15)*1.2),6)</f>
        <v>30.5808</v>
      </c>
      <c r="DC136">
        <f>ROUND(((ROUND(AT136*AG136,2)*1.15)*1.2),6)</f>
        <v>0.46920000000000001</v>
      </c>
    </row>
    <row r="137" spans="1:107" x14ac:dyDescent="0.2">
      <c r="A137">
        <f>ROW(Source!A161)</f>
        <v>161</v>
      </c>
      <c r="B137">
        <v>109159563</v>
      </c>
      <c r="C137">
        <v>109160770</v>
      </c>
      <c r="D137">
        <v>73717084</v>
      </c>
      <c r="E137">
        <v>1</v>
      </c>
      <c r="F137">
        <v>1</v>
      </c>
      <c r="G137">
        <v>13</v>
      </c>
      <c r="H137">
        <v>2</v>
      </c>
      <c r="I137" t="s">
        <v>675</v>
      </c>
      <c r="J137" t="s">
        <v>676</v>
      </c>
      <c r="K137" t="s">
        <v>677</v>
      </c>
      <c r="L137">
        <v>1367</v>
      </c>
      <c r="N137">
        <v>1011</v>
      </c>
      <c r="O137" t="s">
        <v>492</v>
      </c>
      <c r="P137" t="s">
        <v>492</v>
      </c>
      <c r="Q137">
        <v>1</v>
      </c>
      <c r="W137">
        <v>0</v>
      </c>
      <c r="X137">
        <v>-1295289413</v>
      </c>
      <c r="Y137">
        <v>1.1867999999999999</v>
      </c>
      <c r="AA137">
        <v>0</v>
      </c>
      <c r="AB137">
        <v>6.18</v>
      </c>
      <c r="AC137">
        <v>2.5499999999999998</v>
      </c>
      <c r="AD137">
        <v>0</v>
      </c>
      <c r="AE137">
        <v>0</v>
      </c>
      <c r="AF137">
        <v>0.8</v>
      </c>
      <c r="AG137">
        <v>0.09</v>
      </c>
      <c r="AH137">
        <v>0</v>
      </c>
      <c r="AI137">
        <v>1</v>
      </c>
      <c r="AJ137">
        <v>7.11</v>
      </c>
      <c r="AK137">
        <v>26.06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0.86</v>
      </c>
      <c r="AU137" t="s">
        <v>24</v>
      </c>
      <c r="AV137">
        <v>0</v>
      </c>
      <c r="AW137">
        <v>2</v>
      </c>
      <c r="AX137">
        <v>109160782</v>
      </c>
      <c r="AY137">
        <v>1</v>
      </c>
      <c r="AZ137">
        <v>0</v>
      </c>
      <c r="BA137">
        <v>143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Y137*Source!I161</f>
        <v>5.1269759999999998E-2</v>
      </c>
      <c r="CY137">
        <f>AB137</f>
        <v>6.18</v>
      </c>
      <c r="CZ137">
        <f>AF137</f>
        <v>0.8</v>
      </c>
      <c r="DA137">
        <f>AJ137</f>
        <v>7.11</v>
      </c>
      <c r="DB137">
        <f>ROUND(((ROUND(AT137*CZ137,2)*1.15)*1.2),6)</f>
        <v>0.95220000000000005</v>
      </c>
      <c r="DC137">
        <f>ROUND(((ROUND(AT137*AG137,2)*1.15)*1.2),6)</f>
        <v>0.1104</v>
      </c>
    </row>
    <row r="138" spans="1:107" x14ac:dyDescent="0.2">
      <c r="A138">
        <f>ROW(Source!A161)</f>
        <v>161</v>
      </c>
      <c r="B138">
        <v>109159563</v>
      </c>
      <c r="C138">
        <v>109160770</v>
      </c>
      <c r="D138">
        <v>73641136</v>
      </c>
      <c r="E138">
        <v>13</v>
      </c>
      <c r="F138">
        <v>1</v>
      </c>
      <c r="G138">
        <v>13</v>
      </c>
      <c r="H138">
        <v>2</v>
      </c>
      <c r="I138" t="s">
        <v>577</v>
      </c>
      <c r="J138" t="s">
        <v>3</v>
      </c>
      <c r="K138" t="s">
        <v>578</v>
      </c>
      <c r="L138">
        <v>1344</v>
      </c>
      <c r="N138">
        <v>1008</v>
      </c>
      <c r="O138" t="s">
        <v>579</v>
      </c>
      <c r="P138" t="s">
        <v>579</v>
      </c>
      <c r="Q138">
        <v>1</v>
      </c>
      <c r="W138">
        <v>0</v>
      </c>
      <c r="X138">
        <v>-1180195794</v>
      </c>
      <c r="Y138">
        <v>52.922999999999995</v>
      </c>
      <c r="AA138">
        <v>0</v>
      </c>
      <c r="AB138">
        <v>1.0900000000000001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38.35</v>
      </c>
      <c r="AU138" t="s">
        <v>24</v>
      </c>
      <c r="AV138">
        <v>0</v>
      </c>
      <c r="AW138">
        <v>2</v>
      </c>
      <c r="AX138">
        <v>109160783</v>
      </c>
      <c r="AY138">
        <v>1</v>
      </c>
      <c r="AZ138">
        <v>0</v>
      </c>
      <c r="BA138">
        <v>144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Y138*Source!I161</f>
        <v>2.2862735999999999</v>
      </c>
      <c r="CY138">
        <f>AB138</f>
        <v>1.0900000000000001</v>
      </c>
      <c r="CZ138">
        <f>AF138</f>
        <v>1</v>
      </c>
      <c r="DA138">
        <f>AJ138</f>
        <v>1</v>
      </c>
      <c r="DB138">
        <f>ROUND(((ROUND(AT138*CZ138,2)*1.15)*1.2),6)</f>
        <v>52.923000000000002</v>
      </c>
      <c r="DC138">
        <f>ROUND(((ROUND(AT138*AG138,2)*1.15)*1.2),6)</f>
        <v>0</v>
      </c>
    </row>
    <row r="139" spans="1:107" x14ac:dyDescent="0.2">
      <c r="A139">
        <f>ROW(Source!A161)</f>
        <v>161</v>
      </c>
      <c r="B139">
        <v>109159563</v>
      </c>
      <c r="C139">
        <v>109160770</v>
      </c>
      <c r="D139">
        <v>73693510</v>
      </c>
      <c r="E139">
        <v>1</v>
      </c>
      <c r="F139">
        <v>1</v>
      </c>
      <c r="G139">
        <v>13</v>
      </c>
      <c r="H139">
        <v>3</v>
      </c>
      <c r="I139" t="s">
        <v>603</v>
      </c>
      <c r="J139" t="s">
        <v>604</v>
      </c>
      <c r="K139" t="s">
        <v>605</v>
      </c>
      <c r="L139">
        <v>1348</v>
      </c>
      <c r="N139">
        <v>1009</v>
      </c>
      <c r="O139" t="s">
        <v>94</v>
      </c>
      <c r="P139" t="s">
        <v>94</v>
      </c>
      <c r="Q139">
        <v>1000</v>
      </c>
      <c r="W139">
        <v>0</v>
      </c>
      <c r="X139">
        <v>1310716689</v>
      </c>
      <c r="Y139">
        <v>4.0000000000000001E-3</v>
      </c>
      <c r="AA139">
        <v>111113.46</v>
      </c>
      <c r="AB139">
        <v>0</v>
      </c>
      <c r="AC139">
        <v>0</v>
      </c>
      <c r="AD139">
        <v>0</v>
      </c>
      <c r="AE139">
        <v>7191.81</v>
      </c>
      <c r="AF139">
        <v>0</v>
      </c>
      <c r="AG139">
        <v>0</v>
      </c>
      <c r="AH139">
        <v>0</v>
      </c>
      <c r="AI139">
        <v>15.45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4.0000000000000001E-3</v>
      </c>
      <c r="AU139" t="s">
        <v>3</v>
      </c>
      <c r="AV139">
        <v>0</v>
      </c>
      <c r="AW139">
        <v>2</v>
      </c>
      <c r="AX139">
        <v>109160784</v>
      </c>
      <c r="AY139">
        <v>1</v>
      </c>
      <c r="AZ139">
        <v>0</v>
      </c>
      <c r="BA139">
        <v>145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Y139*Source!I161</f>
        <v>1.7280000000000003E-4</v>
      </c>
      <c r="CY139">
        <f>AA139</f>
        <v>111113.46</v>
      </c>
      <c r="CZ139">
        <f>AE139</f>
        <v>7191.81</v>
      </c>
      <c r="DA139">
        <f>AI139</f>
        <v>15.45</v>
      </c>
      <c r="DB139">
        <f>ROUND(ROUND(AT139*CZ139,2),6)</f>
        <v>28.77</v>
      </c>
      <c r="DC139">
        <f>ROUND(ROUND(AT139*AG139,2),6)</f>
        <v>0</v>
      </c>
    </row>
    <row r="140" spans="1:107" x14ac:dyDescent="0.2">
      <c r="A140">
        <f>ROW(Source!A161)</f>
        <v>161</v>
      </c>
      <c r="B140">
        <v>109159563</v>
      </c>
      <c r="C140">
        <v>109160770</v>
      </c>
      <c r="D140">
        <v>73714074</v>
      </c>
      <c r="E140">
        <v>1</v>
      </c>
      <c r="F140">
        <v>1</v>
      </c>
      <c r="G140">
        <v>13</v>
      </c>
      <c r="H140">
        <v>3</v>
      </c>
      <c r="I140" t="s">
        <v>672</v>
      </c>
      <c r="J140" t="s">
        <v>673</v>
      </c>
      <c r="K140" t="s">
        <v>674</v>
      </c>
      <c r="L140">
        <v>1348</v>
      </c>
      <c r="N140">
        <v>1009</v>
      </c>
      <c r="O140" t="s">
        <v>94</v>
      </c>
      <c r="P140" t="s">
        <v>94</v>
      </c>
      <c r="Q140">
        <v>1000</v>
      </c>
      <c r="W140">
        <v>0</v>
      </c>
      <c r="X140">
        <v>-2026157207</v>
      </c>
      <c r="Y140">
        <v>1E-3</v>
      </c>
      <c r="AA140">
        <v>109204.62</v>
      </c>
      <c r="AB140">
        <v>0</v>
      </c>
      <c r="AC140">
        <v>0</v>
      </c>
      <c r="AD140">
        <v>0</v>
      </c>
      <c r="AE140">
        <v>12654.07</v>
      </c>
      <c r="AF140">
        <v>0</v>
      </c>
      <c r="AG140">
        <v>0</v>
      </c>
      <c r="AH140">
        <v>0</v>
      </c>
      <c r="AI140">
        <v>8.6300000000000008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1E-3</v>
      </c>
      <c r="AU140" t="s">
        <v>3</v>
      </c>
      <c r="AV140">
        <v>0</v>
      </c>
      <c r="AW140">
        <v>2</v>
      </c>
      <c r="AX140">
        <v>109160785</v>
      </c>
      <c r="AY140">
        <v>1</v>
      </c>
      <c r="AZ140">
        <v>0</v>
      </c>
      <c r="BA140">
        <v>146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Y140*Source!I161</f>
        <v>4.3200000000000007E-5</v>
      </c>
      <c r="CY140">
        <f>AA140</f>
        <v>109204.62</v>
      </c>
      <c r="CZ140">
        <f>AE140</f>
        <v>12654.07</v>
      </c>
      <c r="DA140">
        <f>AI140</f>
        <v>8.6300000000000008</v>
      </c>
      <c r="DB140">
        <f>ROUND(ROUND(AT140*CZ140,2),6)</f>
        <v>12.65</v>
      </c>
      <c r="DC140">
        <f>ROUND(ROUND(AT140*AG140,2),6)</f>
        <v>0</v>
      </c>
    </row>
    <row r="141" spans="1:107" x14ac:dyDescent="0.2">
      <c r="A141">
        <f>ROW(Source!A161)</f>
        <v>161</v>
      </c>
      <c r="B141">
        <v>109159563</v>
      </c>
      <c r="C141">
        <v>109160770</v>
      </c>
      <c r="D141">
        <v>73692010</v>
      </c>
      <c r="E141">
        <v>13</v>
      </c>
      <c r="F141">
        <v>1</v>
      </c>
      <c r="G141">
        <v>13</v>
      </c>
      <c r="H141">
        <v>3</v>
      </c>
      <c r="I141" t="s">
        <v>580</v>
      </c>
      <c r="J141" t="s">
        <v>3</v>
      </c>
      <c r="K141" t="s">
        <v>581</v>
      </c>
      <c r="L141">
        <v>1344</v>
      </c>
      <c r="N141">
        <v>1008</v>
      </c>
      <c r="O141" t="s">
        <v>579</v>
      </c>
      <c r="P141" t="s">
        <v>579</v>
      </c>
      <c r="Q141">
        <v>1</v>
      </c>
      <c r="W141">
        <v>0</v>
      </c>
      <c r="X141">
        <v>-94250534</v>
      </c>
      <c r="Y141">
        <v>39.479999999999997</v>
      </c>
      <c r="AA141">
        <v>1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39.479999999999997</v>
      </c>
      <c r="AU141" t="s">
        <v>3</v>
      </c>
      <c r="AV141">
        <v>0</v>
      </c>
      <c r="AW141">
        <v>2</v>
      </c>
      <c r="AX141">
        <v>109160788</v>
      </c>
      <c r="AY141">
        <v>1</v>
      </c>
      <c r="AZ141">
        <v>0</v>
      </c>
      <c r="BA141">
        <v>149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Y141*Source!I161</f>
        <v>1.7055359999999999</v>
      </c>
      <c r="CY141">
        <f>AA141</f>
        <v>1</v>
      </c>
      <c r="CZ141">
        <f>AE141</f>
        <v>1</v>
      </c>
      <c r="DA141">
        <f>AI141</f>
        <v>1</v>
      </c>
      <c r="DB141">
        <f>ROUND(ROUND(AT141*CZ141,2),6)</f>
        <v>39.479999999999997</v>
      </c>
      <c r="DC141">
        <f>ROUND(ROUND(AT141*AG141,2),6)</f>
        <v>0</v>
      </c>
    </row>
    <row r="142" spans="1:107" x14ac:dyDescent="0.2">
      <c r="A142">
        <f>ROW(Source!A162)</f>
        <v>162</v>
      </c>
      <c r="B142">
        <v>109159563</v>
      </c>
      <c r="C142">
        <v>109160789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544</v>
      </c>
      <c r="J142" t="s">
        <v>3</v>
      </c>
      <c r="K142" t="s">
        <v>545</v>
      </c>
      <c r="L142">
        <v>1191</v>
      </c>
      <c r="N142">
        <v>1013</v>
      </c>
      <c r="O142" t="s">
        <v>546</v>
      </c>
      <c r="P142" t="s">
        <v>546</v>
      </c>
      <c r="Q142">
        <v>1</v>
      </c>
      <c r="W142">
        <v>0</v>
      </c>
      <c r="X142">
        <v>476480486</v>
      </c>
      <c r="Y142">
        <v>36.431999999999995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26.4</v>
      </c>
      <c r="AU142" t="s">
        <v>24</v>
      </c>
      <c r="AV142">
        <v>1</v>
      </c>
      <c r="AW142">
        <v>2</v>
      </c>
      <c r="AX142">
        <v>109160794</v>
      </c>
      <c r="AY142">
        <v>1</v>
      </c>
      <c r="AZ142">
        <v>0</v>
      </c>
      <c r="BA142">
        <v>150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Y142*Source!I162</f>
        <v>1.3844159999999999</v>
      </c>
      <c r="CY142">
        <f>AD142</f>
        <v>0</v>
      </c>
      <c r="CZ142">
        <f>AH142</f>
        <v>0</v>
      </c>
      <c r="DA142">
        <f>AL142</f>
        <v>1</v>
      </c>
      <c r="DB142">
        <f>ROUND(((ROUND(AT142*CZ142,2)*1.15)*1.2),6)</f>
        <v>0</v>
      </c>
      <c r="DC142">
        <f>ROUND(((ROUND(AT142*AG142,2)*1.15)*1.2),6)</f>
        <v>0</v>
      </c>
    </row>
    <row r="143" spans="1:107" x14ac:dyDescent="0.2">
      <c r="A143">
        <f>ROW(Source!A162)</f>
        <v>162</v>
      </c>
      <c r="B143">
        <v>109159563</v>
      </c>
      <c r="C143">
        <v>109160789</v>
      </c>
      <c r="D143">
        <v>73717753</v>
      </c>
      <c r="E143">
        <v>1</v>
      </c>
      <c r="F143">
        <v>1</v>
      </c>
      <c r="G143">
        <v>13</v>
      </c>
      <c r="H143">
        <v>2</v>
      </c>
      <c r="I143" t="s">
        <v>585</v>
      </c>
      <c r="J143" t="s">
        <v>586</v>
      </c>
      <c r="K143" t="s">
        <v>587</v>
      </c>
      <c r="L143">
        <v>1367</v>
      </c>
      <c r="N143">
        <v>1011</v>
      </c>
      <c r="O143" t="s">
        <v>492</v>
      </c>
      <c r="P143" t="s">
        <v>492</v>
      </c>
      <c r="Q143">
        <v>1</v>
      </c>
      <c r="W143">
        <v>0</v>
      </c>
      <c r="X143">
        <v>-628430174</v>
      </c>
      <c r="Y143">
        <v>0.88319999999999999</v>
      </c>
      <c r="AA143">
        <v>0</v>
      </c>
      <c r="AB143">
        <v>814.66</v>
      </c>
      <c r="AC143">
        <v>391.81</v>
      </c>
      <c r="AD143">
        <v>0</v>
      </c>
      <c r="AE143">
        <v>0</v>
      </c>
      <c r="AF143">
        <v>76.81</v>
      </c>
      <c r="AG143">
        <v>14.36</v>
      </c>
      <c r="AH143">
        <v>0</v>
      </c>
      <c r="AI143">
        <v>1</v>
      </c>
      <c r="AJ143">
        <v>10.130000000000001</v>
      </c>
      <c r="AK143">
        <v>26.06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0.64</v>
      </c>
      <c r="AU143" t="s">
        <v>24</v>
      </c>
      <c r="AV143">
        <v>0</v>
      </c>
      <c r="AW143">
        <v>2</v>
      </c>
      <c r="AX143">
        <v>109160795</v>
      </c>
      <c r="AY143">
        <v>1</v>
      </c>
      <c r="AZ143">
        <v>0</v>
      </c>
      <c r="BA143">
        <v>151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Y143*Source!I162</f>
        <v>3.3561599999999997E-2</v>
      </c>
      <c r="CY143">
        <f>AB143</f>
        <v>814.66</v>
      </c>
      <c r="CZ143">
        <f>AF143</f>
        <v>76.81</v>
      </c>
      <c r="DA143">
        <f>AJ143</f>
        <v>10.130000000000001</v>
      </c>
      <c r="DB143">
        <f>ROUND(((ROUND(AT143*CZ143,2)*1.15)*1.2),6)</f>
        <v>67.840800000000002</v>
      </c>
      <c r="DC143">
        <f>ROUND(((ROUND(AT143*AG143,2)*1.15)*1.2),6)</f>
        <v>12.6822</v>
      </c>
    </row>
    <row r="144" spans="1:107" x14ac:dyDescent="0.2">
      <c r="A144">
        <f>ROW(Source!A162)</f>
        <v>162</v>
      </c>
      <c r="B144">
        <v>109159563</v>
      </c>
      <c r="C144">
        <v>109160789</v>
      </c>
      <c r="D144">
        <v>73716972</v>
      </c>
      <c r="E144">
        <v>1</v>
      </c>
      <c r="F144">
        <v>1</v>
      </c>
      <c r="G144">
        <v>13</v>
      </c>
      <c r="H144">
        <v>2</v>
      </c>
      <c r="I144" t="s">
        <v>591</v>
      </c>
      <c r="J144" t="s">
        <v>592</v>
      </c>
      <c r="K144" t="s">
        <v>593</v>
      </c>
      <c r="L144">
        <v>1367</v>
      </c>
      <c r="N144">
        <v>1011</v>
      </c>
      <c r="O144" t="s">
        <v>492</v>
      </c>
      <c r="P144" t="s">
        <v>492</v>
      </c>
      <c r="Q144">
        <v>1</v>
      </c>
      <c r="W144">
        <v>0</v>
      </c>
      <c r="X144">
        <v>-1461286799</v>
      </c>
      <c r="Y144">
        <v>0.59339999999999993</v>
      </c>
      <c r="AA144">
        <v>0</v>
      </c>
      <c r="AB144">
        <v>1174.72</v>
      </c>
      <c r="AC144">
        <v>829.73</v>
      </c>
      <c r="AD144">
        <v>0</v>
      </c>
      <c r="AE144">
        <v>0</v>
      </c>
      <c r="AF144">
        <v>123.84</v>
      </c>
      <c r="AG144">
        <v>30.41</v>
      </c>
      <c r="AH144">
        <v>0</v>
      </c>
      <c r="AI144">
        <v>1</v>
      </c>
      <c r="AJ144">
        <v>9.06</v>
      </c>
      <c r="AK144">
        <v>26.06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0.43</v>
      </c>
      <c r="AU144" t="s">
        <v>24</v>
      </c>
      <c r="AV144">
        <v>0</v>
      </c>
      <c r="AW144">
        <v>2</v>
      </c>
      <c r="AX144">
        <v>109160796</v>
      </c>
      <c r="AY144">
        <v>1</v>
      </c>
      <c r="AZ144">
        <v>0</v>
      </c>
      <c r="BA144">
        <v>152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Y144*Source!I162</f>
        <v>2.2549199999999998E-2</v>
      </c>
      <c r="CY144">
        <f>AB144</f>
        <v>1174.72</v>
      </c>
      <c r="CZ144">
        <f>AF144</f>
        <v>123.84</v>
      </c>
      <c r="DA144">
        <f>AJ144</f>
        <v>9.06</v>
      </c>
      <c r="DB144">
        <f>ROUND(((ROUND(AT144*CZ144,2)*1.15)*1.2),6)</f>
        <v>73.484999999999999</v>
      </c>
      <c r="DC144">
        <f>ROUND(((ROUND(AT144*AG144,2)*1.15)*1.2),6)</f>
        <v>18.0504</v>
      </c>
    </row>
    <row r="145" spans="1:107" x14ac:dyDescent="0.2">
      <c r="A145">
        <f>ROW(Source!A162)</f>
        <v>162</v>
      </c>
      <c r="B145">
        <v>109159563</v>
      </c>
      <c r="C145">
        <v>109160789</v>
      </c>
      <c r="D145">
        <v>73692230</v>
      </c>
      <c r="E145">
        <v>1</v>
      </c>
      <c r="F145">
        <v>1</v>
      </c>
      <c r="G145">
        <v>13</v>
      </c>
      <c r="H145">
        <v>3</v>
      </c>
      <c r="I145" t="s">
        <v>600</v>
      </c>
      <c r="J145" t="s">
        <v>601</v>
      </c>
      <c r="K145" t="s">
        <v>602</v>
      </c>
      <c r="L145">
        <v>1348</v>
      </c>
      <c r="N145">
        <v>1009</v>
      </c>
      <c r="O145" t="s">
        <v>94</v>
      </c>
      <c r="P145" t="s">
        <v>94</v>
      </c>
      <c r="Q145">
        <v>1000</v>
      </c>
      <c r="W145">
        <v>0</v>
      </c>
      <c r="X145">
        <v>563176784</v>
      </c>
      <c r="Y145">
        <v>7.62E-3</v>
      </c>
      <c r="AA145">
        <v>60910.06</v>
      </c>
      <c r="AB145">
        <v>0</v>
      </c>
      <c r="AC145">
        <v>0</v>
      </c>
      <c r="AD145">
        <v>0</v>
      </c>
      <c r="AE145">
        <v>6521.42</v>
      </c>
      <c r="AF145">
        <v>0</v>
      </c>
      <c r="AG145">
        <v>0</v>
      </c>
      <c r="AH145">
        <v>0</v>
      </c>
      <c r="AI145">
        <v>9.34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7.62E-3</v>
      </c>
      <c r="AU145" t="s">
        <v>3</v>
      </c>
      <c r="AV145">
        <v>0</v>
      </c>
      <c r="AW145">
        <v>2</v>
      </c>
      <c r="AX145">
        <v>109160797</v>
      </c>
      <c r="AY145">
        <v>1</v>
      </c>
      <c r="AZ145">
        <v>0</v>
      </c>
      <c r="BA145">
        <v>153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Y145*Source!I162</f>
        <v>2.8956000000000001E-4</v>
      </c>
      <c r="CY145">
        <f>AA145</f>
        <v>60910.06</v>
      </c>
      <c r="CZ145">
        <f>AE145</f>
        <v>6521.42</v>
      </c>
      <c r="DA145">
        <f>AI145</f>
        <v>9.34</v>
      </c>
      <c r="DB145">
        <f>ROUND(ROUND(AT145*CZ145,2),6)</f>
        <v>49.69</v>
      </c>
      <c r="DC145">
        <f>ROUND(ROUND(AT145*AG145,2),6)</f>
        <v>0</v>
      </c>
    </row>
    <row r="146" spans="1:107" x14ac:dyDescent="0.2">
      <c r="A146">
        <f>ROW(Source!A163)</f>
        <v>163</v>
      </c>
      <c r="B146">
        <v>109159563</v>
      </c>
      <c r="C146">
        <v>109160798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544</v>
      </c>
      <c r="J146" t="s">
        <v>3</v>
      </c>
      <c r="K146" t="s">
        <v>545</v>
      </c>
      <c r="L146">
        <v>1191</v>
      </c>
      <c r="N146">
        <v>1013</v>
      </c>
      <c r="O146" t="s">
        <v>546</v>
      </c>
      <c r="P146" t="s">
        <v>546</v>
      </c>
      <c r="Q146">
        <v>1</v>
      </c>
      <c r="W146">
        <v>0</v>
      </c>
      <c r="X146">
        <v>476480486</v>
      </c>
      <c r="Y146">
        <v>134.136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97.2</v>
      </c>
      <c r="AU146" t="s">
        <v>24</v>
      </c>
      <c r="AV146">
        <v>1</v>
      </c>
      <c r="AW146">
        <v>2</v>
      </c>
      <c r="AX146">
        <v>109160802</v>
      </c>
      <c r="AY146">
        <v>1</v>
      </c>
      <c r="AZ146">
        <v>0</v>
      </c>
      <c r="BA146">
        <v>154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Y146*Source!I163</f>
        <v>9.8455824000000014</v>
      </c>
      <c r="CY146">
        <f>AD146</f>
        <v>0</v>
      </c>
      <c r="CZ146">
        <f>AH146</f>
        <v>0</v>
      </c>
      <c r="DA146">
        <f>AL146</f>
        <v>1</v>
      </c>
      <c r="DB146">
        <f>ROUND(((ROUND(AT146*CZ146,2)*1.15)*1.2),6)</f>
        <v>0</v>
      </c>
      <c r="DC146">
        <f>ROUND(((ROUND(AT146*AG146,2)*1.15)*1.2),6)</f>
        <v>0</v>
      </c>
    </row>
    <row r="147" spans="1:107" x14ac:dyDescent="0.2">
      <c r="A147">
        <f>ROW(Source!A163)</f>
        <v>163</v>
      </c>
      <c r="B147">
        <v>109159563</v>
      </c>
      <c r="C147">
        <v>109160798</v>
      </c>
      <c r="D147">
        <v>73641136</v>
      </c>
      <c r="E147">
        <v>13</v>
      </c>
      <c r="F147">
        <v>1</v>
      </c>
      <c r="G147">
        <v>13</v>
      </c>
      <c r="H147">
        <v>2</v>
      </c>
      <c r="I147" t="s">
        <v>577</v>
      </c>
      <c r="J147" t="s">
        <v>3</v>
      </c>
      <c r="K147" t="s">
        <v>578</v>
      </c>
      <c r="L147">
        <v>1344</v>
      </c>
      <c r="N147">
        <v>1008</v>
      </c>
      <c r="O147" t="s">
        <v>579</v>
      </c>
      <c r="P147" t="s">
        <v>579</v>
      </c>
      <c r="Q147">
        <v>1</v>
      </c>
      <c r="W147">
        <v>0</v>
      </c>
      <c r="X147">
        <v>-1180195794</v>
      </c>
      <c r="Y147">
        <v>5.1335999999999995</v>
      </c>
      <c r="AA147">
        <v>0</v>
      </c>
      <c r="AB147">
        <v>1.0900000000000001</v>
      </c>
      <c r="AC147">
        <v>0</v>
      </c>
      <c r="AD147">
        <v>0</v>
      </c>
      <c r="AE147">
        <v>0</v>
      </c>
      <c r="AF147">
        <v>1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3.72</v>
      </c>
      <c r="AU147" t="s">
        <v>24</v>
      </c>
      <c r="AV147">
        <v>0</v>
      </c>
      <c r="AW147">
        <v>2</v>
      </c>
      <c r="AX147">
        <v>109160803</v>
      </c>
      <c r="AY147">
        <v>1</v>
      </c>
      <c r="AZ147">
        <v>0</v>
      </c>
      <c r="BA147">
        <v>155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Y147*Source!I163</f>
        <v>0.37680624000000001</v>
      </c>
      <c r="CY147">
        <f>AB147</f>
        <v>1.0900000000000001</v>
      </c>
      <c r="CZ147">
        <f>AF147</f>
        <v>1</v>
      </c>
      <c r="DA147">
        <f>AJ147</f>
        <v>1</v>
      </c>
      <c r="DB147">
        <f>ROUND(((ROUND(AT147*CZ147,2)*1.15)*1.2),6)</f>
        <v>5.1336000000000004</v>
      </c>
      <c r="DC147">
        <f>ROUND(((ROUND(AT147*AG147,2)*1.15)*1.2),6)</f>
        <v>0</v>
      </c>
    </row>
    <row r="148" spans="1:107" x14ac:dyDescent="0.2">
      <c r="A148">
        <f>ROW(Source!A163)</f>
        <v>163</v>
      </c>
      <c r="B148">
        <v>109159563</v>
      </c>
      <c r="C148">
        <v>109160798</v>
      </c>
      <c r="D148">
        <v>73692010</v>
      </c>
      <c r="E148">
        <v>13</v>
      </c>
      <c r="F148">
        <v>1</v>
      </c>
      <c r="G148">
        <v>13</v>
      </c>
      <c r="H148">
        <v>3</v>
      </c>
      <c r="I148" t="s">
        <v>580</v>
      </c>
      <c r="J148" t="s">
        <v>3</v>
      </c>
      <c r="K148" t="s">
        <v>581</v>
      </c>
      <c r="L148">
        <v>1344</v>
      </c>
      <c r="N148">
        <v>1008</v>
      </c>
      <c r="O148" t="s">
        <v>579</v>
      </c>
      <c r="P148" t="s">
        <v>579</v>
      </c>
      <c r="Q148">
        <v>1</v>
      </c>
      <c r="W148">
        <v>0</v>
      </c>
      <c r="X148">
        <v>-94250534</v>
      </c>
      <c r="Y148">
        <v>40.18</v>
      </c>
      <c r="AA148">
        <v>1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40.18</v>
      </c>
      <c r="AU148" t="s">
        <v>3</v>
      </c>
      <c r="AV148">
        <v>0</v>
      </c>
      <c r="AW148">
        <v>2</v>
      </c>
      <c r="AX148">
        <v>109160805</v>
      </c>
      <c r="AY148">
        <v>1</v>
      </c>
      <c r="AZ148">
        <v>0</v>
      </c>
      <c r="BA148">
        <v>157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Y148*Source!I163</f>
        <v>2.9492120000000002</v>
      </c>
      <c r="CY148">
        <f>AA148</f>
        <v>1</v>
      </c>
      <c r="CZ148">
        <f>AE148</f>
        <v>1</v>
      </c>
      <c r="DA148">
        <f>AI148</f>
        <v>1</v>
      </c>
      <c r="DB148">
        <f>ROUND(ROUND(AT148*CZ148,2),6)</f>
        <v>40.18</v>
      </c>
      <c r="DC148">
        <f>ROUND(ROUND(AT148*AG148,2),6)</f>
        <v>0</v>
      </c>
    </row>
    <row r="149" spans="1:107" x14ac:dyDescent="0.2">
      <c r="A149">
        <f>ROW(Source!A164)</f>
        <v>164</v>
      </c>
      <c r="B149">
        <v>109159563</v>
      </c>
      <c r="C149">
        <v>109160806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544</v>
      </c>
      <c r="J149" t="s">
        <v>3</v>
      </c>
      <c r="K149" t="s">
        <v>545</v>
      </c>
      <c r="L149">
        <v>1191</v>
      </c>
      <c r="N149">
        <v>1013</v>
      </c>
      <c r="O149" t="s">
        <v>546</v>
      </c>
      <c r="P149" t="s">
        <v>546</v>
      </c>
      <c r="Q149">
        <v>1</v>
      </c>
      <c r="W149">
        <v>0</v>
      </c>
      <c r="X149">
        <v>476480486</v>
      </c>
      <c r="Y149">
        <v>45.677999999999997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33.1</v>
      </c>
      <c r="AU149" t="s">
        <v>24</v>
      </c>
      <c r="AV149">
        <v>1</v>
      </c>
      <c r="AW149">
        <v>2</v>
      </c>
      <c r="AX149">
        <v>109160810</v>
      </c>
      <c r="AY149">
        <v>1</v>
      </c>
      <c r="AZ149">
        <v>0</v>
      </c>
      <c r="BA149">
        <v>158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Y149*Source!I164</f>
        <v>2.4209339999999999</v>
      </c>
      <c r="CY149">
        <f>AD149</f>
        <v>0</v>
      </c>
      <c r="CZ149">
        <f>AH149</f>
        <v>0</v>
      </c>
      <c r="DA149">
        <f>AL149</f>
        <v>1</v>
      </c>
      <c r="DB149">
        <f>ROUND(((ROUND(AT149*CZ149,2)*1.15)*1.2),6)</f>
        <v>0</v>
      </c>
      <c r="DC149">
        <f>ROUND(((ROUND(AT149*AG149,2)*1.15)*1.2),6)</f>
        <v>0</v>
      </c>
    </row>
    <row r="150" spans="1:107" x14ac:dyDescent="0.2">
      <c r="A150">
        <f>ROW(Source!A164)</f>
        <v>164</v>
      </c>
      <c r="B150">
        <v>109159563</v>
      </c>
      <c r="C150">
        <v>109160806</v>
      </c>
      <c r="D150">
        <v>73641136</v>
      </c>
      <c r="E150">
        <v>13</v>
      </c>
      <c r="F150">
        <v>1</v>
      </c>
      <c r="G150">
        <v>13</v>
      </c>
      <c r="H150">
        <v>2</v>
      </c>
      <c r="I150" t="s">
        <v>577</v>
      </c>
      <c r="J150" t="s">
        <v>3</v>
      </c>
      <c r="K150" t="s">
        <v>578</v>
      </c>
      <c r="L150">
        <v>1344</v>
      </c>
      <c r="N150">
        <v>1008</v>
      </c>
      <c r="O150" t="s">
        <v>579</v>
      </c>
      <c r="P150" t="s">
        <v>579</v>
      </c>
      <c r="Q150">
        <v>1</v>
      </c>
      <c r="W150">
        <v>0</v>
      </c>
      <c r="X150">
        <v>-1180195794</v>
      </c>
      <c r="Y150">
        <v>1.9457999999999995</v>
      </c>
      <c r="AA150">
        <v>0</v>
      </c>
      <c r="AB150">
        <v>1.0900000000000001</v>
      </c>
      <c r="AC150">
        <v>0</v>
      </c>
      <c r="AD150">
        <v>0</v>
      </c>
      <c r="AE150">
        <v>0</v>
      </c>
      <c r="AF150">
        <v>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1.41</v>
      </c>
      <c r="AU150" t="s">
        <v>24</v>
      </c>
      <c r="AV150">
        <v>0</v>
      </c>
      <c r="AW150">
        <v>2</v>
      </c>
      <c r="AX150">
        <v>109160811</v>
      </c>
      <c r="AY150">
        <v>1</v>
      </c>
      <c r="AZ150">
        <v>0</v>
      </c>
      <c r="BA150">
        <v>159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Y150*Source!I164</f>
        <v>0.10312739999999997</v>
      </c>
      <c r="CY150">
        <f>AB150</f>
        <v>1.0900000000000001</v>
      </c>
      <c r="CZ150">
        <f>AF150</f>
        <v>1</v>
      </c>
      <c r="DA150">
        <f>AJ150</f>
        <v>1</v>
      </c>
      <c r="DB150">
        <f>ROUND(((ROUND(AT150*CZ150,2)*1.15)*1.2),6)</f>
        <v>1.9458</v>
      </c>
      <c r="DC150">
        <f>ROUND(((ROUND(AT150*AG150,2)*1.15)*1.2),6)</f>
        <v>0</v>
      </c>
    </row>
    <row r="151" spans="1:107" x14ac:dyDescent="0.2">
      <c r="A151">
        <f>ROW(Source!A164)</f>
        <v>164</v>
      </c>
      <c r="B151">
        <v>109159563</v>
      </c>
      <c r="C151">
        <v>109160806</v>
      </c>
      <c r="D151">
        <v>73692010</v>
      </c>
      <c r="E151">
        <v>13</v>
      </c>
      <c r="F151">
        <v>1</v>
      </c>
      <c r="G151">
        <v>13</v>
      </c>
      <c r="H151">
        <v>3</v>
      </c>
      <c r="I151" t="s">
        <v>580</v>
      </c>
      <c r="J151" t="s">
        <v>3</v>
      </c>
      <c r="K151" t="s">
        <v>581</v>
      </c>
      <c r="L151">
        <v>1344</v>
      </c>
      <c r="N151">
        <v>1008</v>
      </c>
      <c r="O151" t="s">
        <v>579</v>
      </c>
      <c r="P151" t="s">
        <v>579</v>
      </c>
      <c r="Q151">
        <v>1</v>
      </c>
      <c r="W151">
        <v>0</v>
      </c>
      <c r="X151">
        <v>-94250534</v>
      </c>
      <c r="Y151">
        <v>133</v>
      </c>
      <c r="AA151">
        <v>1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133</v>
      </c>
      <c r="AU151" t="s">
        <v>3</v>
      </c>
      <c r="AV151">
        <v>0</v>
      </c>
      <c r="AW151">
        <v>2</v>
      </c>
      <c r="AX151">
        <v>109160813</v>
      </c>
      <c r="AY151">
        <v>1</v>
      </c>
      <c r="AZ151">
        <v>0</v>
      </c>
      <c r="BA151">
        <v>161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Y151*Source!I164</f>
        <v>7.0489999999999995</v>
      </c>
      <c r="CY151">
        <f>AA151</f>
        <v>1</v>
      </c>
      <c r="CZ151">
        <f>AE151</f>
        <v>1</v>
      </c>
      <c r="DA151">
        <f>AI151</f>
        <v>1</v>
      </c>
      <c r="DB151">
        <f>ROUND(ROUND(AT151*CZ151,2),6)</f>
        <v>133</v>
      </c>
      <c r="DC151">
        <f>ROUND(ROUND(AT151*AG151,2),6)</f>
        <v>0</v>
      </c>
    </row>
    <row r="152" spans="1:107" x14ac:dyDescent="0.2">
      <c r="A152">
        <f>ROW(Source!A165)</f>
        <v>165</v>
      </c>
      <c r="B152">
        <v>109159563</v>
      </c>
      <c r="C152">
        <v>109160814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544</v>
      </c>
      <c r="J152" t="s">
        <v>3</v>
      </c>
      <c r="K152" t="s">
        <v>545</v>
      </c>
      <c r="L152">
        <v>1191</v>
      </c>
      <c r="N152">
        <v>1013</v>
      </c>
      <c r="O152" t="s">
        <v>546</v>
      </c>
      <c r="P152" t="s">
        <v>546</v>
      </c>
      <c r="Q152">
        <v>1</v>
      </c>
      <c r="W152">
        <v>0</v>
      </c>
      <c r="X152">
        <v>476480486</v>
      </c>
      <c r="Y152">
        <v>5.4786000000000001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3.97</v>
      </c>
      <c r="AU152" t="s">
        <v>24</v>
      </c>
      <c r="AV152">
        <v>1</v>
      </c>
      <c r="AW152">
        <v>2</v>
      </c>
      <c r="AX152">
        <v>109160819</v>
      </c>
      <c r="AY152">
        <v>1</v>
      </c>
      <c r="AZ152">
        <v>0</v>
      </c>
      <c r="BA152">
        <v>162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Y152*Source!I165</f>
        <v>2.1914400000000001</v>
      </c>
      <c r="CY152">
        <f>AD152</f>
        <v>0</v>
      </c>
      <c r="CZ152">
        <f>AH152</f>
        <v>0</v>
      </c>
      <c r="DA152">
        <f>AL152</f>
        <v>1</v>
      </c>
      <c r="DB152">
        <f>ROUND(((ROUND(AT152*CZ152,2)*1.15)*1.2),6)</f>
        <v>0</v>
      </c>
      <c r="DC152">
        <f>ROUND(((ROUND(AT152*AG152,2)*1.15)*1.2),6)</f>
        <v>0</v>
      </c>
    </row>
    <row r="153" spans="1:107" x14ac:dyDescent="0.2">
      <c r="A153">
        <f>ROW(Source!A165)</f>
        <v>165</v>
      </c>
      <c r="B153">
        <v>109159563</v>
      </c>
      <c r="C153">
        <v>109160814</v>
      </c>
      <c r="D153">
        <v>73641136</v>
      </c>
      <c r="E153">
        <v>13</v>
      </c>
      <c r="F153">
        <v>1</v>
      </c>
      <c r="G153">
        <v>13</v>
      </c>
      <c r="H153">
        <v>2</v>
      </c>
      <c r="I153" t="s">
        <v>577</v>
      </c>
      <c r="J153" t="s">
        <v>3</v>
      </c>
      <c r="K153" t="s">
        <v>578</v>
      </c>
      <c r="L153">
        <v>1344</v>
      </c>
      <c r="N153">
        <v>1008</v>
      </c>
      <c r="O153" t="s">
        <v>579</v>
      </c>
      <c r="P153" t="s">
        <v>579</v>
      </c>
      <c r="Q153">
        <v>1</v>
      </c>
      <c r="W153">
        <v>0</v>
      </c>
      <c r="X153">
        <v>-1180195794</v>
      </c>
      <c r="Y153">
        <v>0.57959999999999989</v>
      </c>
      <c r="AA153">
        <v>0</v>
      </c>
      <c r="AB153">
        <v>1.05</v>
      </c>
      <c r="AC153">
        <v>0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0.42</v>
      </c>
      <c r="AU153" t="s">
        <v>24</v>
      </c>
      <c r="AV153">
        <v>0</v>
      </c>
      <c r="AW153">
        <v>2</v>
      </c>
      <c r="AX153">
        <v>109160820</v>
      </c>
      <c r="AY153">
        <v>1</v>
      </c>
      <c r="AZ153">
        <v>0</v>
      </c>
      <c r="BA153">
        <v>163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Y153*Source!I165</f>
        <v>0.23183999999999996</v>
      </c>
      <c r="CY153">
        <f>AB153</f>
        <v>1.05</v>
      </c>
      <c r="CZ153">
        <f>AF153</f>
        <v>1</v>
      </c>
      <c r="DA153">
        <f>AJ153</f>
        <v>1</v>
      </c>
      <c r="DB153">
        <f>ROUND(((ROUND(AT153*CZ153,2)*1.15)*1.2),6)</f>
        <v>0.5796</v>
      </c>
      <c r="DC153">
        <f>ROUND(((ROUND(AT153*AG153,2)*1.15)*1.2),6)</f>
        <v>0</v>
      </c>
    </row>
    <row r="154" spans="1:107" x14ac:dyDescent="0.2">
      <c r="A154">
        <f>ROW(Source!A165)</f>
        <v>165</v>
      </c>
      <c r="B154">
        <v>109159563</v>
      </c>
      <c r="C154">
        <v>109160814</v>
      </c>
      <c r="D154">
        <v>73692214</v>
      </c>
      <c r="E154">
        <v>1</v>
      </c>
      <c r="F154">
        <v>1</v>
      </c>
      <c r="G154">
        <v>13</v>
      </c>
      <c r="H154">
        <v>3</v>
      </c>
      <c r="I154" t="s">
        <v>678</v>
      </c>
      <c r="J154" t="s">
        <v>679</v>
      </c>
      <c r="K154" t="s">
        <v>680</v>
      </c>
      <c r="L154">
        <v>1346</v>
      </c>
      <c r="N154">
        <v>1009</v>
      </c>
      <c r="O154" t="s">
        <v>232</v>
      </c>
      <c r="P154" t="s">
        <v>232</v>
      </c>
      <c r="Q154">
        <v>1</v>
      </c>
      <c r="W154">
        <v>0</v>
      </c>
      <c r="X154">
        <v>622621594</v>
      </c>
      <c r="Y154">
        <v>1</v>
      </c>
      <c r="AA154">
        <v>53.45</v>
      </c>
      <c r="AB154">
        <v>0</v>
      </c>
      <c r="AC154">
        <v>0</v>
      </c>
      <c r="AD154">
        <v>0</v>
      </c>
      <c r="AE154">
        <v>1.61</v>
      </c>
      <c r="AF154">
        <v>0</v>
      </c>
      <c r="AG154">
        <v>0</v>
      </c>
      <c r="AH154">
        <v>0</v>
      </c>
      <c r="AI154">
        <v>33.200000000000003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1</v>
      </c>
      <c r="AU154" t="s">
        <v>3</v>
      </c>
      <c r="AV154">
        <v>0</v>
      </c>
      <c r="AW154">
        <v>2</v>
      </c>
      <c r="AX154">
        <v>109160821</v>
      </c>
      <c r="AY154">
        <v>1</v>
      </c>
      <c r="AZ154">
        <v>0</v>
      </c>
      <c r="BA154">
        <v>164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Y154*Source!I165</f>
        <v>0.4</v>
      </c>
      <c r="CY154">
        <f>AA154</f>
        <v>53.45</v>
      </c>
      <c r="CZ154">
        <f>AE154</f>
        <v>1.61</v>
      </c>
      <c r="DA154">
        <f>AI154</f>
        <v>33.200000000000003</v>
      </c>
      <c r="DB154">
        <f>ROUND(ROUND(AT154*CZ154,2),6)</f>
        <v>1.61</v>
      </c>
      <c r="DC154">
        <f>ROUND(ROUND(AT154*AG154,2),6)</f>
        <v>0</v>
      </c>
    </row>
    <row r="155" spans="1:107" x14ac:dyDescent="0.2">
      <c r="A155">
        <f>ROW(Source!A165)</f>
        <v>165</v>
      </c>
      <c r="B155">
        <v>109159563</v>
      </c>
      <c r="C155">
        <v>109160814</v>
      </c>
      <c r="D155">
        <v>0</v>
      </c>
      <c r="E155">
        <v>0</v>
      </c>
      <c r="F155">
        <v>1</v>
      </c>
      <c r="G155">
        <v>13</v>
      </c>
      <c r="H155">
        <v>3</v>
      </c>
      <c r="I155" t="s">
        <v>350</v>
      </c>
      <c r="J155" t="s">
        <v>3</v>
      </c>
      <c r="K155" t="s">
        <v>351</v>
      </c>
      <c r="L155">
        <v>1391</v>
      </c>
      <c r="N155">
        <v>1013</v>
      </c>
      <c r="O155" t="s">
        <v>352</v>
      </c>
      <c r="P155" t="s">
        <v>352</v>
      </c>
      <c r="Q155">
        <v>1</v>
      </c>
      <c r="W155">
        <v>0</v>
      </c>
      <c r="X155">
        <v>-807810480</v>
      </c>
      <c r="Y155">
        <v>10</v>
      </c>
      <c r="AA155">
        <v>1014</v>
      </c>
      <c r="AB155">
        <v>0</v>
      </c>
      <c r="AC155">
        <v>0</v>
      </c>
      <c r="AD155">
        <v>0</v>
      </c>
      <c r="AE155">
        <v>148.68</v>
      </c>
      <c r="AF155">
        <v>0</v>
      </c>
      <c r="AG155">
        <v>0</v>
      </c>
      <c r="AH155">
        <v>0</v>
      </c>
      <c r="AI155">
        <v>6.82</v>
      </c>
      <c r="AJ155">
        <v>1</v>
      </c>
      <c r="AK155">
        <v>1</v>
      </c>
      <c r="AL155">
        <v>1</v>
      </c>
      <c r="AN155">
        <v>0</v>
      </c>
      <c r="AO155">
        <v>0</v>
      </c>
      <c r="AP155">
        <v>0</v>
      </c>
      <c r="AQ155">
        <v>0</v>
      </c>
      <c r="AR155">
        <v>0</v>
      </c>
      <c r="AS155" t="s">
        <v>3</v>
      </c>
      <c r="AT155">
        <v>10</v>
      </c>
      <c r="AU155" t="s">
        <v>3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Y155*Source!I165</f>
        <v>4</v>
      </c>
      <c r="CY155">
        <f>AA155</f>
        <v>1014</v>
      </c>
      <c r="CZ155">
        <f>AE155</f>
        <v>148.68</v>
      </c>
      <c r="DA155">
        <f>AI155</f>
        <v>6.82</v>
      </c>
      <c r="DB155">
        <f>ROUND(ROUND(AT155*CZ155,2),6)</f>
        <v>1486.8</v>
      </c>
      <c r="DC155">
        <f>ROUND(ROUND(AT155*AG155,2),6)</f>
        <v>0</v>
      </c>
    </row>
    <row r="156" spans="1:107" x14ac:dyDescent="0.2">
      <c r="A156">
        <f>ROW(Source!A202)</f>
        <v>202</v>
      </c>
      <c r="B156">
        <v>109159563</v>
      </c>
      <c r="C156">
        <v>109160824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544</v>
      </c>
      <c r="J156" t="s">
        <v>3</v>
      </c>
      <c r="K156" t="s">
        <v>545</v>
      </c>
      <c r="L156">
        <v>1191</v>
      </c>
      <c r="N156">
        <v>1013</v>
      </c>
      <c r="O156" t="s">
        <v>546</v>
      </c>
      <c r="P156" t="s">
        <v>546</v>
      </c>
      <c r="Q156">
        <v>1</v>
      </c>
      <c r="W156">
        <v>0</v>
      </c>
      <c r="X156">
        <v>476480486</v>
      </c>
      <c r="Y156">
        <v>19.871999999999996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14.4</v>
      </c>
      <c r="AU156" t="s">
        <v>24</v>
      </c>
      <c r="AV156">
        <v>1</v>
      </c>
      <c r="AW156">
        <v>2</v>
      </c>
      <c r="AX156">
        <v>109160833</v>
      </c>
      <c r="AY156">
        <v>1</v>
      </c>
      <c r="AZ156">
        <v>0</v>
      </c>
      <c r="BA156">
        <v>166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Y156*Source!I202</f>
        <v>1.1843711999999997</v>
      </c>
      <c r="CY156">
        <f>AD156</f>
        <v>0</v>
      </c>
      <c r="CZ156">
        <f>AH156</f>
        <v>0</v>
      </c>
      <c r="DA156">
        <f>AL156</f>
        <v>1</v>
      </c>
      <c r="DB156">
        <f t="shared" ref="DB156:DB161" si="19">ROUND(((ROUND(AT156*CZ156,2)*1.15)*1.2),6)</f>
        <v>0</v>
      </c>
      <c r="DC156">
        <f t="shared" ref="DC156:DC161" si="20">ROUND(((ROUND(AT156*AG156,2)*1.15)*1.2),6)</f>
        <v>0</v>
      </c>
    </row>
    <row r="157" spans="1:107" x14ac:dyDescent="0.2">
      <c r="A157">
        <f>ROW(Source!A202)</f>
        <v>202</v>
      </c>
      <c r="B157">
        <v>109159563</v>
      </c>
      <c r="C157">
        <v>109160824</v>
      </c>
      <c r="D157">
        <v>73716923</v>
      </c>
      <c r="E157">
        <v>1</v>
      </c>
      <c r="F157">
        <v>1</v>
      </c>
      <c r="G157">
        <v>13</v>
      </c>
      <c r="H157">
        <v>2</v>
      </c>
      <c r="I157" t="s">
        <v>681</v>
      </c>
      <c r="J157" t="s">
        <v>682</v>
      </c>
      <c r="K157" t="s">
        <v>683</v>
      </c>
      <c r="L157">
        <v>1367</v>
      </c>
      <c r="N157">
        <v>1011</v>
      </c>
      <c r="O157" t="s">
        <v>492</v>
      </c>
      <c r="P157" t="s">
        <v>492</v>
      </c>
      <c r="Q157">
        <v>1</v>
      </c>
      <c r="W157">
        <v>0</v>
      </c>
      <c r="X157">
        <v>1928543733</v>
      </c>
      <c r="Y157">
        <v>2.2907999999999995</v>
      </c>
      <c r="AA157">
        <v>0</v>
      </c>
      <c r="AB157">
        <v>1379.27</v>
      </c>
      <c r="AC157">
        <v>638.74</v>
      </c>
      <c r="AD157">
        <v>0</v>
      </c>
      <c r="AE157">
        <v>0</v>
      </c>
      <c r="AF157">
        <v>116.89</v>
      </c>
      <c r="AG157">
        <v>23.41</v>
      </c>
      <c r="AH157">
        <v>0</v>
      </c>
      <c r="AI157">
        <v>1</v>
      </c>
      <c r="AJ157">
        <v>11.27</v>
      </c>
      <c r="AK157">
        <v>26.06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1.66</v>
      </c>
      <c r="AU157" t="s">
        <v>24</v>
      </c>
      <c r="AV157">
        <v>0</v>
      </c>
      <c r="AW157">
        <v>2</v>
      </c>
      <c r="AX157">
        <v>109160834</v>
      </c>
      <c r="AY157">
        <v>1</v>
      </c>
      <c r="AZ157">
        <v>0</v>
      </c>
      <c r="BA157">
        <v>167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Y157*Source!I202</f>
        <v>0.13653167999999996</v>
      </c>
      <c r="CY157">
        <f>AB157</f>
        <v>1379.27</v>
      </c>
      <c r="CZ157">
        <f>AF157</f>
        <v>116.89</v>
      </c>
      <c r="DA157">
        <f>AJ157</f>
        <v>11.27</v>
      </c>
      <c r="DB157">
        <f t="shared" si="19"/>
        <v>267.77519999999998</v>
      </c>
      <c r="DC157">
        <f t="shared" si="20"/>
        <v>53.626800000000003</v>
      </c>
    </row>
    <row r="158" spans="1:107" x14ac:dyDescent="0.2">
      <c r="A158">
        <f>ROW(Source!A202)</f>
        <v>202</v>
      </c>
      <c r="B158">
        <v>109159563</v>
      </c>
      <c r="C158">
        <v>109160824</v>
      </c>
      <c r="D158">
        <v>73717145</v>
      </c>
      <c r="E158">
        <v>1</v>
      </c>
      <c r="F158">
        <v>1</v>
      </c>
      <c r="G158">
        <v>13</v>
      </c>
      <c r="H158">
        <v>2</v>
      </c>
      <c r="I158" t="s">
        <v>684</v>
      </c>
      <c r="J158" t="s">
        <v>685</v>
      </c>
      <c r="K158" t="s">
        <v>686</v>
      </c>
      <c r="L158">
        <v>1367</v>
      </c>
      <c r="N158">
        <v>1011</v>
      </c>
      <c r="O158" t="s">
        <v>492</v>
      </c>
      <c r="P158" t="s">
        <v>492</v>
      </c>
      <c r="Q158">
        <v>1</v>
      </c>
      <c r="W158">
        <v>0</v>
      </c>
      <c r="X158">
        <v>142191915</v>
      </c>
      <c r="Y158">
        <v>2.2907999999999995</v>
      </c>
      <c r="AA158">
        <v>0</v>
      </c>
      <c r="AB158">
        <v>466.78</v>
      </c>
      <c r="AC158">
        <v>181.17</v>
      </c>
      <c r="AD158">
        <v>0</v>
      </c>
      <c r="AE158">
        <v>0</v>
      </c>
      <c r="AF158">
        <v>62.97</v>
      </c>
      <c r="AG158">
        <v>6.64</v>
      </c>
      <c r="AH158">
        <v>0</v>
      </c>
      <c r="AI158">
        <v>1</v>
      </c>
      <c r="AJ158">
        <v>7.08</v>
      </c>
      <c r="AK158">
        <v>26.06</v>
      </c>
      <c r="AL158">
        <v>1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1.66</v>
      </c>
      <c r="AU158" t="s">
        <v>24</v>
      </c>
      <c r="AV158">
        <v>0</v>
      </c>
      <c r="AW158">
        <v>2</v>
      </c>
      <c r="AX158">
        <v>109160835</v>
      </c>
      <c r="AY158">
        <v>1</v>
      </c>
      <c r="AZ158">
        <v>0</v>
      </c>
      <c r="BA158">
        <v>168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Y158*Source!I202</f>
        <v>0.13653167999999996</v>
      </c>
      <c r="CY158">
        <f>AB158</f>
        <v>466.78</v>
      </c>
      <c r="CZ158">
        <f>AF158</f>
        <v>62.97</v>
      </c>
      <c r="DA158">
        <f>AJ158</f>
        <v>7.08</v>
      </c>
      <c r="DB158">
        <f t="shared" si="19"/>
        <v>144.25139999999999</v>
      </c>
      <c r="DC158">
        <f t="shared" si="20"/>
        <v>15.207599999999999</v>
      </c>
    </row>
    <row r="159" spans="1:107" x14ac:dyDescent="0.2">
      <c r="A159">
        <f>ROW(Source!A202)</f>
        <v>202</v>
      </c>
      <c r="B159">
        <v>109159563</v>
      </c>
      <c r="C159">
        <v>109160824</v>
      </c>
      <c r="D159">
        <v>73717148</v>
      </c>
      <c r="E159">
        <v>1</v>
      </c>
      <c r="F159">
        <v>1</v>
      </c>
      <c r="G159">
        <v>13</v>
      </c>
      <c r="H159">
        <v>2</v>
      </c>
      <c r="I159" t="s">
        <v>687</v>
      </c>
      <c r="J159" t="s">
        <v>688</v>
      </c>
      <c r="K159" t="s">
        <v>689</v>
      </c>
      <c r="L159">
        <v>1367</v>
      </c>
      <c r="N159">
        <v>1011</v>
      </c>
      <c r="O159" t="s">
        <v>492</v>
      </c>
      <c r="P159" t="s">
        <v>492</v>
      </c>
      <c r="Q159">
        <v>1</v>
      </c>
      <c r="W159">
        <v>0</v>
      </c>
      <c r="X159">
        <v>378346098</v>
      </c>
      <c r="Y159">
        <v>0.89699999999999991</v>
      </c>
      <c r="AA159">
        <v>0</v>
      </c>
      <c r="AB159">
        <v>1308.49</v>
      </c>
      <c r="AC159">
        <v>780.62</v>
      </c>
      <c r="AD159">
        <v>0</v>
      </c>
      <c r="AE159">
        <v>0</v>
      </c>
      <c r="AF159">
        <v>140.58000000000001</v>
      </c>
      <c r="AG159">
        <v>28.61</v>
      </c>
      <c r="AH159">
        <v>0</v>
      </c>
      <c r="AI159">
        <v>1</v>
      </c>
      <c r="AJ159">
        <v>8.89</v>
      </c>
      <c r="AK159">
        <v>26.06</v>
      </c>
      <c r="AL159">
        <v>1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0.65</v>
      </c>
      <c r="AU159" t="s">
        <v>24</v>
      </c>
      <c r="AV159">
        <v>0</v>
      </c>
      <c r="AW159">
        <v>2</v>
      </c>
      <c r="AX159">
        <v>109160836</v>
      </c>
      <c r="AY159">
        <v>1</v>
      </c>
      <c r="AZ159">
        <v>0</v>
      </c>
      <c r="BA159">
        <v>169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Y159*Source!I202</f>
        <v>5.3461199999999993E-2</v>
      </c>
      <c r="CY159">
        <f>AB159</f>
        <v>1308.49</v>
      </c>
      <c r="CZ159">
        <f>AF159</f>
        <v>140.58000000000001</v>
      </c>
      <c r="DA159">
        <f>AJ159</f>
        <v>8.89</v>
      </c>
      <c r="DB159">
        <f t="shared" si="19"/>
        <v>126.1044</v>
      </c>
      <c r="DC159">
        <f t="shared" si="20"/>
        <v>25.667999999999999</v>
      </c>
    </row>
    <row r="160" spans="1:107" x14ac:dyDescent="0.2">
      <c r="A160">
        <f>ROW(Source!A202)</f>
        <v>202</v>
      </c>
      <c r="B160">
        <v>109159563</v>
      </c>
      <c r="C160">
        <v>109160824</v>
      </c>
      <c r="D160">
        <v>73717176</v>
      </c>
      <c r="E160">
        <v>1</v>
      </c>
      <c r="F160">
        <v>1</v>
      </c>
      <c r="G160">
        <v>13</v>
      </c>
      <c r="H160">
        <v>2</v>
      </c>
      <c r="I160" t="s">
        <v>690</v>
      </c>
      <c r="J160" t="s">
        <v>691</v>
      </c>
      <c r="K160" t="s">
        <v>692</v>
      </c>
      <c r="L160">
        <v>1367</v>
      </c>
      <c r="N160">
        <v>1011</v>
      </c>
      <c r="O160" t="s">
        <v>492</v>
      </c>
      <c r="P160" t="s">
        <v>492</v>
      </c>
      <c r="Q160">
        <v>1</v>
      </c>
      <c r="W160">
        <v>0</v>
      </c>
      <c r="X160">
        <v>856318566</v>
      </c>
      <c r="Y160">
        <v>2.1389999999999998</v>
      </c>
      <c r="AA160">
        <v>0</v>
      </c>
      <c r="AB160">
        <v>1239.3699999999999</v>
      </c>
      <c r="AC160">
        <v>675.03</v>
      </c>
      <c r="AD160">
        <v>0</v>
      </c>
      <c r="AE160">
        <v>0</v>
      </c>
      <c r="AF160">
        <v>125.13</v>
      </c>
      <c r="AG160">
        <v>24.74</v>
      </c>
      <c r="AH160">
        <v>0</v>
      </c>
      <c r="AI160">
        <v>1</v>
      </c>
      <c r="AJ160">
        <v>9.4600000000000009</v>
      </c>
      <c r="AK160">
        <v>26.06</v>
      </c>
      <c r="AL160">
        <v>1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1.55</v>
      </c>
      <c r="AU160" t="s">
        <v>24</v>
      </c>
      <c r="AV160">
        <v>0</v>
      </c>
      <c r="AW160">
        <v>2</v>
      </c>
      <c r="AX160">
        <v>109160837</v>
      </c>
      <c r="AY160">
        <v>1</v>
      </c>
      <c r="AZ160">
        <v>0</v>
      </c>
      <c r="BA160">
        <v>170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Y160*Source!I202</f>
        <v>0.1274844</v>
      </c>
      <c r="CY160">
        <f>AB160</f>
        <v>1239.3699999999999</v>
      </c>
      <c r="CZ160">
        <f>AF160</f>
        <v>125.13</v>
      </c>
      <c r="DA160">
        <f>AJ160</f>
        <v>9.4600000000000009</v>
      </c>
      <c r="DB160">
        <f t="shared" si="19"/>
        <v>267.65100000000001</v>
      </c>
      <c r="DC160">
        <f t="shared" si="20"/>
        <v>52.923000000000002</v>
      </c>
    </row>
    <row r="161" spans="1:107" x14ac:dyDescent="0.2">
      <c r="A161">
        <f>ROW(Source!A202)</f>
        <v>202</v>
      </c>
      <c r="B161">
        <v>109159563</v>
      </c>
      <c r="C161">
        <v>109160824</v>
      </c>
      <c r="D161">
        <v>73717138</v>
      </c>
      <c r="E161">
        <v>1</v>
      </c>
      <c r="F161">
        <v>1</v>
      </c>
      <c r="G161">
        <v>13</v>
      </c>
      <c r="H161">
        <v>2</v>
      </c>
      <c r="I161" t="s">
        <v>693</v>
      </c>
      <c r="J161" t="s">
        <v>694</v>
      </c>
      <c r="K161" t="s">
        <v>695</v>
      </c>
      <c r="L161">
        <v>1367</v>
      </c>
      <c r="N161">
        <v>1011</v>
      </c>
      <c r="O161" t="s">
        <v>492</v>
      </c>
      <c r="P161" t="s">
        <v>492</v>
      </c>
      <c r="Q161">
        <v>1</v>
      </c>
      <c r="W161">
        <v>0</v>
      </c>
      <c r="X161">
        <v>2023875219</v>
      </c>
      <c r="Y161">
        <v>0.7175999999999999</v>
      </c>
      <c r="AA161">
        <v>0</v>
      </c>
      <c r="AB161">
        <v>1759.49</v>
      </c>
      <c r="AC161">
        <v>641.19000000000005</v>
      </c>
      <c r="AD161">
        <v>0</v>
      </c>
      <c r="AE161">
        <v>0</v>
      </c>
      <c r="AF161">
        <v>178.02</v>
      </c>
      <c r="AG161">
        <v>23.5</v>
      </c>
      <c r="AH161">
        <v>0</v>
      </c>
      <c r="AI161">
        <v>1</v>
      </c>
      <c r="AJ161">
        <v>9.44</v>
      </c>
      <c r="AK161">
        <v>26.06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0.52</v>
      </c>
      <c r="AU161" t="s">
        <v>24</v>
      </c>
      <c r="AV161">
        <v>0</v>
      </c>
      <c r="AW161">
        <v>2</v>
      </c>
      <c r="AX161">
        <v>109160838</v>
      </c>
      <c r="AY161">
        <v>1</v>
      </c>
      <c r="AZ161">
        <v>0</v>
      </c>
      <c r="BA161">
        <v>171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Y161*Source!I202</f>
        <v>4.2768959999999995E-2</v>
      </c>
      <c r="CY161">
        <f>AB161</f>
        <v>1759.49</v>
      </c>
      <c r="CZ161">
        <f>AF161</f>
        <v>178.02</v>
      </c>
      <c r="DA161">
        <f>AJ161</f>
        <v>9.44</v>
      </c>
      <c r="DB161">
        <f t="shared" si="19"/>
        <v>127.7466</v>
      </c>
      <c r="DC161">
        <f t="shared" si="20"/>
        <v>16.863600000000002</v>
      </c>
    </row>
    <row r="162" spans="1:107" x14ac:dyDescent="0.2">
      <c r="A162">
        <f>ROW(Source!A202)</f>
        <v>202</v>
      </c>
      <c r="B162">
        <v>109159563</v>
      </c>
      <c r="C162">
        <v>109160824</v>
      </c>
      <c r="D162">
        <v>73692217</v>
      </c>
      <c r="E162">
        <v>1</v>
      </c>
      <c r="F162">
        <v>1</v>
      </c>
      <c r="G162">
        <v>13</v>
      </c>
      <c r="H162">
        <v>3</v>
      </c>
      <c r="I162" t="s">
        <v>269</v>
      </c>
      <c r="J162" t="s">
        <v>271</v>
      </c>
      <c r="K162" t="s">
        <v>270</v>
      </c>
      <c r="L162">
        <v>1339</v>
      </c>
      <c r="N162">
        <v>1007</v>
      </c>
      <c r="O162" t="s">
        <v>63</v>
      </c>
      <c r="P162" t="s">
        <v>63</v>
      </c>
      <c r="Q162">
        <v>1</v>
      </c>
      <c r="W162">
        <v>0</v>
      </c>
      <c r="X162">
        <v>-862991314</v>
      </c>
      <c r="Y162">
        <v>5</v>
      </c>
      <c r="AA162">
        <v>36.409999999999997</v>
      </c>
      <c r="AB162">
        <v>0</v>
      </c>
      <c r="AC162">
        <v>0</v>
      </c>
      <c r="AD162">
        <v>0</v>
      </c>
      <c r="AE162">
        <v>7.07</v>
      </c>
      <c r="AF162">
        <v>0</v>
      </c>
      <c r="AG162">
        <v>0</v>
      </c>
      <c r="AH162">
        <v>0</v>
      </c>
      <c r="AI162">
        <v>5.14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5</v>
      </c>
      <c r="AU162" t="s">
        <v>3</v>
      </c>
      <c r="AV162">
        <v>0</v>
      </c>
      <c r="AW162">
        <v>2</v>
      </c>
      <c r="AX162">
        <v>109160839</v>
      </c>
      <c r="AY162">
        <v>1</v>
      </c>
      <c r="AZ162">
        <v>0</v>
      </c>
      <c r="BA162">
        <v>172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Y162*Source!I202</f>
        <v>0.29799999999999999</v>
      </c>
      <c r="CY162">
        <f>AA162</f>
        <v>36.409999999999997</v>
      </c>
      <c r="CZ162">
        <f>AE162</f>
        <v>7.07</v>
      </c>
      <c r="DA162">
        <f>AI162</f>
        <v>5.14</v>
      </c>
      <c r="DB162">
        <f>ROUND(ROUND(AT162*CZ162,2),6)</f>
        <v>35.35</v>
      </c>
      <c r="DC162">
        <f>ROUND(ROUND(AT162*AG162,2),6)</f>
        <v>0</v>
      </c>
    </row>
    <row r="163" spans="1:107" x14ac:dyDescent="0.2">
      <c r="A163">
        <f>ROW(Source!A202)</f>
        <v>202</v>
      </c>
      <c r="B163">
        <v>109159563</v>
      </c>
      <c r="C163">
        <v>109160824</v>
      </c>
      <c r="D163">
        <v>73692764</v>
      </c>
      <c r="E163">
        <v>1</v>
      </c>
      <c r="F163">
        <v>1</v>
      </c>
      <c r="G163">
        <v>13</v>
      </c>
      <c r="H163">
        <v>3</v>
      </c>
      <c r="I163" t="s">
        <v>61</v>
      </c>
      <c r="J163" t="s">
        <v>64</v>
      </c>
      <c r="K163" t="s">
        <v>62</v>
      </c>
      <c r="L163">
        <v>1339</v>
      </c>
      <c r="N163">
        <v>1007</v>
      </c>
      <c r="O163" t="s">
        <v>63</v>
      </c>
      <c r="P163" t="s">
        <v>63</v>
      </c>
      <c r="Q163">
        <v>1</v>
      </c>
      <c r="W163">
        <v>0</v>
      </c>
      <c r="X163">
        <v>2069056849</v>
      </c>
      <c r="Y163">
        <v>110.092282</v>
      </c>
      <c r="AA163">
        <v>638.55999999999995</v>
      </c>
      <c r="AB163">
        <v>0</v>
      </c>
      <c r="AC163">
        <v>0</v>
      </c>
      <c r="AD163">
        <v>0</v>
      </c>
      <c r="AE163">
        <v>104.99</v>
      </c>
      <c r="AF163">
        <v>0</v>
      </c>
      <c r="AG163">
        <v>0</v>
      </c>
      <c r="AH163">
        <v>0</v>
      </c>
      <c r="AI163">
        <v>6.07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3</v>
      </c>
      <c r="AT163">
        <v>110.092282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Y163*Source!I202</f>
        <v>6.5615000072000003</v>
      </c>
      <c r="CY163">
        <f>AA163</f>
        <v>638.55999999999995</v>
      </c>
      <c r="CZ163">
        <f>AE163</f>
        <v>104.99</v>
      </c>
      <c r="DA163">
        <f>AI163</f>
        <v>6.07</v>
      </c>
      <c r="DB163">
        <f>ROUND(ROUND(AT163*CZ163,2),6)</f>
        <v>11558.59</v>
      </c>
      <c r="DC163">
        <f>ROUND(ROUND(AT163*AG163,2),6)</f>
        <v>0</v>
      </c>
    </row>
    <row r="164" spans="1:107" x14ac:dyDescent="0.2">
      <c r="A164">
        <f>ROW(Source!A204)</f>
        <v>204</v>
      </c>
      <c r="B164">
        <v>109159563</v>
      </c>
      <c r="C164">
        <v>109160842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544</v>
      </c>
      <c r="J164" t="s">
        <v>3</v>
      </c>
      <c r="K164" t="s">
        <v>545</v>
      </c>
      <c r="L164">
        <v>1191</v>
      </c>
      <c r="N164">
        <v>1013</v>
      </c>
      <c r="O164" t="s">
        <v>546</v>
      </c>
      <c r="P164" t="s">
        <v>546</v>
      </c>
      <c r="Q164">
        <v>1</v>
      </c>
      <c r="W164">
        <v>0</v>
      </c>
      <c r="X164">
        <v>476480486</v>
      </c>
      <c r="Y164">
        <v>29.808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21.6</v>
      </c>
      <c r="AU164" t="s">
        <v>24</v>
      </c>
      <c r="AV164">
        <v>1</v>
      </c>
      <c r="AW164">
        <v>2</v>
      </c>
      <c r="AX164">
        <v>109160852</v>
      </c>
      <c r="AY164">
        <v>1</v>
      </c>
      <c r="AZ164">
        <v>0</v>
      </c>
      <c r="BA164">
        <v>174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Y164*Source!I204</f>
        <v>0.85250879999999996</v>
      </c>
      <c r="CY164">
        <f>AD164</f>
        <v>0</v>
      </c>
      <c r="CZ164">
        <f>AH164</f>
        <v>0</v>
      </c>
      <c r="DA164">
        <f>AL164</f>
        <v>1</v>
      </c>
      <c r="DB164">
        <f t="shared" ref="DB164:DB170" si="21">ROUND(((ROUND(AT164*CZ164,2)*1.15)*1.2),6)</f>
        <v>0</v>
      </c>
      <c r="DC164">
        <f t="shared" ref="DC164:DC170" si="22">ROUND(((ROUND(AT164*AG164,2)*1.15)*1.2),6)</f>
        <v>0</v>
      </c>
    </row>
    <row r="165" spans="1:107" x14ac:dyDescent="0.2">
      <c r="A165">
        <f>ROW(Source!A204)</f>
        <v>204</v>
      </c>
      <c r="B165">
        <v>109159563</v>
      </c>
      <c r="C165">
        <v>109160842</v>
      </c>
      <c r="D165">
        <v>73716900</v>
      </c>
      <c r="E165">
        <v>1</v>
      </c>
      <c r="F165">
        <v>1</v>
      </c>
      <c r="G165">
        <v>13</v>
      </c>
      <c r="H165">
        <v>2</v>
      </c>
      <c r="I165" t="s">
        <v>553</v>
      </c>
      <c r="J165" t="s">
        <v>554</v>
      </c>
      <c r="K165" t="s">
        <v>555</v>
      </c>
      <c r="L165">
        <v>1367</v>
      </c>
      <c r="N165">
        <v>1011</v>
      </c>
      <c r="O165" t="s">
        <v>492</v>
      </c>
      <c r="P165" t="s">
        <v>492</v>
      </c>
      <c r="Q165">
        <v>1</v>
      </c>
      <c r="W165">
        <v>0</v>
      </c>
      <c r="X165">
        <v>1109083233</v>
      </c>
      <c r="Y165">
        <v>3.2429999999999994</v>
      </c>
      <c r="AA165">
        <v>0</v>
      </c>
      <c r="AB165">
        <v>905.7</v>
      </c>
      <c r="AC165">
        <v>606.27</v>
      </c>
      <c r="AD165">
        <v>0</v>
      </c>
      <c r="AE165">
        <v>0</v>
      </c>
      <c r="AF165">
        <v>95.06</v>
      </c>
      <c r="AG165">
        <v>22.22</v>
      </c>
      <c r="AH165">
        <v>0</v>
      </c>
      <c r="AI165">
        <v>1</v>
      </c>
      <c r="AJ165">
        <v>9.1</v>
      </c>
      <c r="AK165">
        <v>26.06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2.35</v>
      </c>
      <c r="AU165" t="s">
        <v>24</v>
      </c>
      <c r="AV165">
        <v>0</v>
      </c>
      <c r="AW165">
        <v>2</v>
      </c>
      <c r="AX165">
        <v>109160853</v>
      </c>
      <c r="AY165">
        <v>1</v>
      </c>
      <c r="AZ165">
        <v>0</v>
      </c>
      <c r="BA165">
        <v>175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Y165*Source!I204</f>
        <v>9.2749799999999979E-2</v>
      </c>
      <c r="CY165">
        <f t="shared" ref="CY165:CY170" si="23">AB165</f>
        <v>905.7</v>
      </c>
      <c r="CZ165">
        <f t="shared" ref="CZ165:CZ170" si="24">AF165</f>
        <v>95.06</v>
      </c>
      <c r="DA165">
        <f t="shared" ref="DA165:DA170" si="25">AJ165</f>
        <v>9.1</v>
      </c>
      <c r="DB165">
        <f t="shared" si="21"/>
        <v>308.27820000000003</v>
      </c>
      <c r="DC165">
        <f t="shared" si="22"/>
        <v>72.063599999999994</v>
      </c>
    </row>
    <row r="166" spans="1:107" x14ac:dyDescent="0.2">
      <c r="A166">
        <f>ROW(Source!A204)</f>
        <v>204</v>
      </c>
      <c r="B166">
        <v>109159563</v>
      </c>
      <c r="C166">
        <v>109160842</v>
      </c>
      <c r="D166">
        <v>73717148</v>
      </c>
      <c r="E166">
        <v>1</v>
      </c>
      <c r="F166">
        <v>1</v>
      </c>
      <c r="G166">
        <v>13</v>
      </c>
      <c r="H166">
        <v>2</v>
      </c>
      <c r="I166" t="s">
        <v>687</v>
      </c>
      <c r="J166" t="s">
        <v>688</v>
      </c>
      <c r="K166" t="s">
        <v>689</v>
      </c>
      <c r="L166">
        <v>1367</v>
      </c>
      <c r="N166">
        <v>1011</v>
      </c>
      <c r="O166" t="s">
        <v>492</v>
      </c>
      <c r="P166" t="s">
        <v>492</v>
      </c>
      <c r="Q166">
        <v>1</v>
      </c>
      <c r="W166">
        <v>0</v>
      </c>
      <c r="X166">
        <v>378346098</v>
      </c>
      <c r="Y166">
        <v>1.2558</v>
      </c>
      <c r="AA166">
        <v>0</v>
      </c>
      <c r="AB166">
        <v>1308.49</v>
      </c>
      <c r="AC166">
        <v>780.62</v>
      </c>
      <c r="AD166">
        <v>0</v>
      </c>
      <c r="AE166">
        <v>0</v>
      </c>
      <c r="AF166">
        <v>140.58000000000001</v>
      </c>
      <c r="AG166">
        <v>28.61</v>
      </c>
      <c r="AH166">
        <v>0</v>
      </c>
      <c r="AI166">
        <v>1</v>
      </c>
      <c r="AJ166">
        <v>8.89</v>
      </c>
      <c r="AK166">
        <v>26.06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0.91</v>
      </c>
      <c r="AU166" t="s">
        <v>24</v>
      </c>
      <c r="AV166">
        <v>0</v>
      </c>
      <c r="AW166">
        <v>2</v>
      </c>
      <c r="AX166">
        <v>109160854</v>
      </c>
      <c r="AY166">
        <v>1</v>
      </c>
      <c r="AZ166">
        <v>0</v>
      </c>
      <c r="BA166">
        <v>176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Y166*Source!I204</f>
        <v>3.5915880000000004E-2</v>
      </c>
      <c r="CY166">
        <f t="shared" si="23"/>
        <v>1308.49</v>
      </c>
      <c r="CZ166">
        <f t="shared" si="24"/>
        <v>140.58000000000001</v>
      </c>
      <c r="DA166">
        <f t="shared" si="25"/>
        <v>8.89</v>
      </c>
      <c r="DB166">
        <f t="shared" si="21"/>
        <v>176.54339999999999</v>
      </c>
      <c r="DC166">
        <f t="shared" si="22"/>
        <v>35.935200000000002</v>
      </c>
    </row>
    <row r="167" spans="1:107" x14ac:dyDescent="0.2">
      <c r="A167">
        <f>ROW(Source!A204)</f>
        <v>204</v>
      </c>
      <c r="B167">
        <v>109159563</v>
      </c>
      <c r="C167">
        <v>109160842</v>
      </c>
      <c r="D167">
        <v>73717133</v>
      </c>
      <c r="E167">
        <v>1</v>
      </c>
      <c r="F167">
        <v>1</v>
      </c>
      <c r="G167">
        <v>13</v>
      </c>
      <c r="H167">
        <v>2</v>
      </c>
      <c r="I167" t="s">
        <v>696</v>
      </c>
      <c r="J167" t="s">
        <v>697</v>
      </c>
      <c r="K167" t="s">
        <v>698</v>
      </c>
      <c r="L167">
        <v>1367</v>
      </c>
      <c r="N167">
        <v>1011</v>
      </c>
      <c r="O167" t="s">
        <v>492</v>
      </c>
      <c r="P167" t="s">
        <v>492</v>
      </c>
      <c r="Q167">
        <v>1</v>
      </c>
      <c r="W167">
        <v>0</v>
      </c>
      <c r="X167">
        <v>-251987950</v>
      </c>
      <c r="Y167">
        <v>9.8945999999999987</v>
      </c>
      <c r="AA167">
        <v>0</v>
      </c>
      <c r="AB167">
        <v>803.7</v>
      </c>
      <c r="AC167">
        <v>623.46</v>
      </c>
      <c r="AD167">
        <v>0</v>
      </c>
      <c r="AE167">
        <v>0</v>
      </c>
      <c r="AF167">
        <v>84.82</v>
      </c>
      <c r="AG167">
        <v>22.85</v>
      </c>
      <c r="AH167">
        <v>0</v>
      </c>
      <c r="AI167">
        <v>1</v>
      </c>
      <c r="AJ167">
        <v>9.0500000000000007</v>
      </c>
      <c r="AK167">
        <v>26.06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7.17</v>
      </c>
      <c r="AU167" t="s">
        <v>24</v>
      </c>
      <c r="AV167">
        <v>0</v>
      </c>
      <c r="AW167">
        <v>2</v>
      </c>
      <c r="AX167">
        <v>109160855</v>
      </c>
      <c r="AY167">
        <v>1</v>
      </c>
      <c r="AZ167">
        <v>0</v>
      </c>
      <c r="BA167">
        <v>177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Y167*Source!I204</f>
        <v>0.28298555999999997</v>
      </c>
      <c r="CY167">
        <f t="shared" si="23"/>
        <v>803.7</v>
      </c>
      <c r="CZ167">
        <f t="shared" si="24"/>
        <v>84.82</v>
      </c>
      <c r="DA167">
        <f t="shared" si="25"/>
        <v>9.0500000000000007</v>
      </c>
      <c r="DB167">
        <f t="shared" si="21"/>
        <v>839.26080000000002</v>
      </c>
      <c r="DC167">
        <f t="shared" si="22"/>
        <v>226.08539999999999</v>
      </c>
    </row>
    <row r="168" spans="1:107" x14ac:dyDescent="0.2">
      <c r="A168">
        <f>ROW(Source!A204)</f>
        <v>204</v>
      </c>
      <c r="B168">
        <v>109159563</v>
      </c>
      <c r="C168">
        <v>109160842</v>
      </c>
      <c r="D168">
        <v>73717134</v>
      </c>
      <c r="E168">
        <v>1</v>
      </c>
      <c r="F168">
        <v>1</v>
      </c>
      <c r="G168">
        <v>13</v>
      </c>
      <c r="H168">
        <v>2</v>
      </c>
      <c r="I168" t="s">
        <v>699</v>
      </c>
      <c r="J168" t="s">
        <v>700</v>
      </c>
      <c r="K168" t="s">
        <v>701</v>
      </c>
      <c r="L168">
        <v>1367</v>
      </c>
      <c r="N168">
        <v>1011</v>
      </c>
      <c r="O168" t="s">
        <v>492</v>
      </c>
      <c r="P168" t="s">
        <v>492</v>
      </c>
      <c r="Q168">
        <v>1</v>
      </c>
      <c r="W168">
        <v>0</v>
      </c>
      <c r="X168">
        <v>205895447</v>
      </c>
      <c r="Y168">
        <v>20.148</v>
      </c>
      <c r="AA168">
        <v>0</v>
      </c>
      <c r="AB168">
        <v>1158.69</v>
      </c>
      <c r="AC168">
        <v>623.46</v>
      </c>
      <c r="AD168">
        <v>0</v>
      </c>
      <c r="AE168">
        <v>0</v>
      </c>
      <c r="AF168">
        <v>119.77</v>
      </c>
      <c r="AG168">
        <v>22.85</v>
      </c>
      <c r="AH168">
        <v>0</v>
      </c>
      <c r="AI168">
        <v>1</v>
      </c>
      <c r="AJ168">
        <v>9.24</v>
      </c>
      <c r="AK168">
        <v>26.06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14.6</v>
      </c>
      <c r="AU168" t="s">
        <v>24</v>
      </c>
      <c r="AV168">
        <v>0</v>
      </c>
      <c r="AW168">
        <v>2</v>
      </c>
      <c r="AX168">
        <v>109160856</v>
      </c>
      <c r="AY168">
        <v>1</v>
      </c>
      <c r="AZ168">
        <v>0</v>
      </c>
      <c r="BA168">
        <v>178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Y168*Source!I204</f>
        <v>0.57623279999999999</v>
      </c>
      <c r="CY168">
        <f t="shared" si="23"/>
        <v>1158.69</v>
      </c>
      <c r="CZ168">
        <f t="shared" si="24"/>
        <v>119.77</v>
      </c>
      <c r="DA168">
        <f t="shared" si="25"/>
        <v>9.24</v>
      </c>
      <c r="DB168">
        <f t="shared" si="21"/>
        <v>2413.1232</v>
      </c>
      <c r="DC168">
        <f t="shared" si="22"/>
        <v>460.3818</v>
      </c>
    </row>
    <row r="169" spans="1:107" x14ac:dyDescent="0.2">
      <c r="A169">
        <f>ROW(Source!A204)</f>
        <v>204</v>
      </c>
      <c r="B169">
        <v>109159563</v>
      </c>
      <c r="C169">
        <v>109160842</v>
      </c>
      <c r="D169">
        <v>73717176</v>
      </c>
      <c r="E169">
        <v>1</v>
      </c>
      <c r="F169">
        <v>1</v>
      </c>
      <c r="G169">
        <v>13</v>
      </c>
      <c r="H169">
        <v>2</v>
      </c>
      <c r="I169" t="s">
        <v>690</v>
      </c>
      <c r="J169" t="s">
        <v>691</v>
      </c>
      <c r="K169" t="s">
        <v>692</v>
      </c>
      <c r="L169">
        <v>1367</v>
      </c>
      <c r="N169">
        <v>1011</v>
      </c>
      <c r="O169" t="s">
        <v>492</v>
      </c>
      <c r="P169" t="s">
        <v>492</v>
      </c>
      <c r="Q169">
        <v>1</v>
      </c>
      <c r="W169">
        <v>0</v>
      </c>
      <c r="X169">
        <v>856318566</v>
      </c>
      <c r="Y169">
        <v>2.4701999999999997</v>
      </c>
      <c r="AA169">
        <v>0</v>
      </c>
      <c r="AB169">
        <v>1239.3699999999999</v>
      </c>
      <c r="AC169">
        <v>675.03</v>
      </c>
      <c r="AD169">
        <v>0</v>
      </c>
      <c r="AE169">
        <v>0</v>
      </c>
      <c r="AF169">
        <v>125.13</v>
      </c>
      <c r="AG169">
        <v>24.74</v>
      </c>
      <c r="AH169">
        <v>0</v>
      </c>
      <c r="AI169">
        <v>1</v>
      </c>
      <c r="AJ169">
        <v>9.4600000000000009</v>
      </c>
      <c r="AK169">
        <v>26.06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1.79</v>
      </c>
      <c r="AU169" t="s">
        <v>24</v>
      </c>
      <c r="AV169">
        <v>0</v>
      </c>
      <c r="AW169">
        <v>2</v>
      </c>
      <c r="AX169">
        <v>109160857</v>
      </c>
      <c r="AY169">
        <v>1</v>
      </c>
      <c r="AZ169">
        <v>0</v>
      </c>
      <c r="BA169">
        <v>179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Y169*Source!I204</f>
        <v>7.0647719999999997E-2</v>
      </c>
      <c r="CY169">
        <f t="shared" si="23"/>
        <v>1239.3699999999999</v>
      </c>
      <c r="CZ169">
        <f t="shared" si="24"/>
        <v>125.13</v>
      </c>
      <c r="DA169">
        <f t="shared" si="25"/>
        <v>9.4600000000000009</v>
      </c>
      <c r="DB169">
        <f t="shared" si="21"/>
        <v>309.0924</v>
      </c>
      <c r="DC169">
        <f t="shared" si="22"/>
        <v>61.106400000000001</v>
      </c>
    </row>
    <row r="170" spans="1:107" x14ac:dyDescent="0.2">
      <c r="A170">
        <f>ROW(Source!A204)</f>
        <v>204</v>
      </c>
      <c r="B170">
        <v>109159563</v>
      </c>
      <c r="C170">
        <v>109160842</v>
      </c>
      <c r="D170">
        <v>73717138</v>
      </c>
      <c r="E170">
        <v>1</v>
      </c>
      <c r="F170">
        <v>1</v>
      </c>
      <c r="G170">
        <v>13</v>
      </c>
      <c r="H170">
        <v>2</v>
      </c>
      <c r="I170" t="s">
        <v>693</v>
      </c>
      <c r="J170" t="s">
        <v>694</v>
      </c>
      <c r="K170" t="s">
        <v>695</v>
      </c>
      <c r="L170">
        <v>1367</v>
      </c>
      <c r="N170">
        <v>1011</v>
      </c>
      <c r="O170" t="s">
        <v>492</v>
      </c>
      <c r="P170" t="s">
        <v>492</v>
      </c>
      <c r="Q170">
        <v>1</v>
      </c>
      <c r="W170">
        <v>0</v>
      </c>
      <c r="X170">
        <v>2023875219</v>
      </c>
      <c r="Y170">
        <v>0.7175999999999999</v>
      </c>
      <c r="AA170">
        <v>0</v>
      </c>
      <c r="AB170">
        <v>1759.49</v>
      </c>
      <c r="AC170">
        <v>641.19000000000005</v>
      </c>
      <c r="AD170">
        <v>0</v>
      </c>
      <c r="AE170">
        <v>0</v>
      </c>
      <c r="AF170">
        <v>178.02</v>
      </c>
      <c r="AG170">
        <v>23.5</v>
      </c>
      <c r="AH170">
        <v>0</v>
      </c>
      <c r="AI170">
        <v>1</v>
      </c>
      <c r="AJ170">
        <v>9.44</v>
      </c>
      <c r="AK170">
        <v>26.06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0.52</v>
      </c>
      <c r="AU170" t="s">
        <v>24</v>
      </c>
      <c r="AV170">
        <v>0</v>
      </c>
      <c r="AW170">
        <v>2</v>
      </c>
      <c r="AX170">
        <v>109160858</v>
      </c>
      <c r="AY170">
        <v>1</v>
      </c>
      <c r="AZ170">
        <v>0</v>
      </c>
      <c r="BA170">
        <v>180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Y170*Source!I204</f>
        <v>2.0523359999999997E-2</v>
      </c>
      <c r="CY170">
        <f t="shared" si="23"/>
        <v>1759.49</v>
      </c>
      <c r="CZ170">
        <f t="shared" si="24"/>
        <v>178.02</v>
      </c>
      <c r="DA170">
        <f t="shared" si="25"/>
        <v>9.44</v>
      </c>
      <c r="DB170">
        <f t="shared" si="21"/>
        <v>127.7466</v>
      </c>
      <c r="DC170">
        <f t="shared" si="22"/>
        <v>16.863600000000002</v>
      </c>
    </row>
    <row r="171" spans="1:107" x14ac:dyDescent="0.2">
      <c r="A171">
        <f>ROW(Source!A204)</f>
        <v>204</v>
      </c>
      <c r="B171">
        <v>109159563</v>
      </c>
      <c r="C171">
        <v>109160842</v>
      </c>
      <c r="D171">
        <v>73692217</v>
      </c>
      <c r="E171">
        <v>1</v>
      </c>
      <c r="F171">
        <v>1</v>
      </c>
      <c r="G171">
        <v>13</v>
      </c>
      <c r="H171">
        <v>3</v>
      </c>
      <c r="I171" t="s">
        <v>269</v>
      </c>
      <c r="J171" t="s">
        <v>271</v>
      </c>
      <c r="K171" t="s">
        <v>270</v>
      </c>
      <c r="L171">
        <v>1339</v>
      </c>
      <c r="N171">
        <v>1007</v>
      </c>
      <c r="O171" t="s">
        <v>63</v>
      </c>
      <c r="P171" t="s">
        <v>63</v>
      </c>
      <c r="Q171">
        <v>1</v>
      </c>
      <c r="W171">
        <v>0</v>
      </c>
      <c r="X171">
        <v>-862991314</v>
      </c>
      <c r="Y171">
        <v>7</v>
      </c>
      <c r="AA171">
        <v>36.409999999999997</v>
      </c>
      <c r="AB171">
        <v>0</v>
      </c>
      <c r="AC171">
        <v>0</v>
      </c>
      <c r="AD171">
        <v>0</v>
      </c>
      <c r="AE171">
        <v>7.07</v>
      </c>
      <c r="AF171">
        <v>0</v>
      </c>
      <c r="AG171">
        <v>0</v>
      </c>
      <c r="AH171">
        <v>0</v>
      </c>
      <c r="AI171">
        <v>5.14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7</v>
      </c>
      <c r="AU171" t="s">
        <v>3</v>
      </c>
      <c r="AV171">
        <v>0</v>
      </c>
      <c r="AW171">
        <v>2</v>
      </c>
      <c r="AX171">
        <v>109160859</v>
      </c>
      <c r="AY171">
        <v>1</v>
      </c>
      <c r="AZ171">
        <v>0</v>
      </c>
      <c r="BA171">
        <v>181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Y171*Source!I204</f>
        <v>0.20019999999999999</v>
      </c>
      <c r="CY171">
        <f>AA171</f>
        <v>36.409999999999997</v>
      </c>
      <c r="CZ171">
        <f>AE171</f>
        <v>7.07</v>
      </c>
      <c r="DA171">
        <f>AI171</f>
        <v>5.14</v>
      </c>
      <c r="DB171">
        <f>ROUND(ROUND(AT171*CZ171,2),6)</f>
        <v>49.49</v>
      </c>
      <c r="DC171">
        <f>ROUND(ROUND(AT171*AG171,2),6)</f>
        <v>0</v>
      </c>
    </row>
    <row r="172" spans="1:107" x14ac:dyDescent="0.2">
      <c r="A172">
        <f>ROW(Source!A204)</f>
        <v>204</v>
      </c>
      <c r="B172">
        <v>109159563</v>
      </c>
      <c r="C172">
        <v>109160842</v>
      </c>
      <c r="D172">
        <v>73693499</v>
      </c>
      <c r="E172">
        <v>1</v>
      </c>
      <c r="F172">
        <v>1</v>
      </c>
      <c r="G172">
        <v>13</v>
      </c>
      <c r="H172">
        <v>3</v>
      </c>
      <c r="I172" t="s">
        <v>367</v>
      </c>
      <c r="J172" t="s">
        <v>369</v>
      </c>
      <c r="K172" t="s">
        <v>368</v>
      </c>
      <c r="L172">
        <v>1339</v>
      </c>
      <c r="N172">
        <v>1007</v>
      </c>
      <c r="O172" t="s">
        <v>63</v>
      </c>
      <c r="P172" t="s">
        <v>63</v>
      </c>
      <c r="Q172">
        <v>1</v>
      </c>
      <c r="W172">
        <v>0</v>
      </c>
      <c r="X172">
        <v>558400410</v>
      </c>
      <c r="Y172">
        <v>126</v>
      </c>
      <c r="AA172">
        <v>3110.99</v>
      </c>
      <c r="AB172">
        <v>0</v>
      </c>
      <c r="AC172">
        <v>0</v>
      </c>
      <c r="AD172">
        <v>0</v>
      </c>
      <c r="AE172">
        <v>160.62</v>
      </c>
      <c r="AF172">
        <v>0</v>
      </c>
      <c r="AG172">
        <v>0</v>
      </c>
      <c r="AH172">
        <v>0</v>
      </c>
      <c r="AI172">
        <v>19.329999999999998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126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Y172*Source!I204</f>
        <v>3.6036000000000001</v>
      </c>
      <c r="CY172">
        <f>AA172</f>
        <v>3110.99</v>
      </c>
      <c r="CZ172">
        <f>AE172</f>
        <v>160.62</v>
      </c>
      <c r="DA172">
        <f>AI172</f>
        <v>19.329999999999998</v>
      </c>
      <c r="DB172">
        <f>ROUND(ROUND(AT172*CZ172,2),6)</f>
        <v>20238.12</v>
      </c>
      <c r="DC172">
        <f>ROUND(ROUND(AT172*AG172,2),6)</f>
        <v>0</v>
      </c>
    </row>
    <row r="173" spans="1:107" x14ac:dyDescent="0.2">
      <c r="A173">
        <f>ROW(Source!A206)</f>
        <v>206</v>
      </c>
      <c r="B173">
        <v>109159563</v>
      </c>
      <c r="C173">
        <v>109160862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544</v>
      </c>
      <c r="J173" t="s">
        <v>3</v>
      </c>
      <c r="K173" t="s">
        <v>545</v>
      </c>
      <c r="L173">
        <v>1191</v>
      </c>
      <c r="N173">
        <v>1013</v>
      </c>
      <c r="O173" t="s">
        <v>546</v>
      </c>
      <c r="P173" t="s">
        <v>546</v>
      </c>
      <c r="Q173">
        <v>1</v>
      </c>
      <c r="W173">
        <v>0</v>
      </c>
      <c r="X173">
        <v>476480486</v>
      </c>
      <c r="Y173">
        <v>19.871999999999996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14.4</v>
      </c>
      <c r="AU173" t="s">
        <v>24</v>
      </c>
      <c r="AV173">
        <v>1</v>
      </c>
      <c r="AW173">
        <v>2</v>
      </c>
      <c r="AX173">
        <v>109160867</v>
      </c>
      <c r="AY173">
        <v>1</v>
      </c>
      <c r="AZ173">
        <v>0</v>
      </c>
      <c r="BA173">
        <v>183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Y173*Source!I206</f>
        <v>4.7414591999999995</v>
      </c>
      <c r="CY173">
        <f>AD173</f>
        <v>0</v>
      </c>
      <c r="CZ173">
        <f>AH173</f>
        <v>0</v>
      </c>
      <c r="DA173">
        <f>AL173</f>
        <v>1</v>
      </c>
      <c r="DB173">
        <f>ROUND(((ROUND(AT173*CZ173,2)*1.15)*1.2),6)</f>
        <v>0</v>
      </c>
      <c r="DC173">
        <f>ROUND(((ROUND(AT173*AG173,2)*1.15)*1.2),6)</f>
        <v>0</v>
      </c>
    </row>
    <row r="174" spans="1:107" x14ac:dyDescent="0.2">
      <c r="A174">
        <f>ROW(Source!A206)</f>
        <v>206</v>
      </c>
      <c r="B174">
        <v>109159563</v>
      </c>
      <c r="C174">
        <v>109160862</v>
      </c>
      <c r="D174">
        <v>73692153</v>
      </c>
      <c r="E174">
        <v>1</v>
      </c>
      <c r="F174">
        <v>1</v>
      </c>
      <c r="G174">
        <v>13</v>
      </c>
      <c r="H174">
        <v>3</v>
      </c>
      <c r="I174" t="s">
        <v>702</v>
      </c>
      <c r="J174" t="s">
        <v>703</v>
      </c>
      <c r="K174" t="s">
        <v>704</v>
      </c>
      <c r="L174">
        <v>1348</v>
      </c>
      <c r="N174">
        <v>1009</v>
      </c>
      <c r="O174" t="s">
        <v>94</v>
      </c>
      <c r="P174" t="s">
        <v>94</v>
      </c>
      <c r="Q174">
        <v>1000</v>
      </c>
      <c r="W174">
        <v>0</v>
      </c>
      <c r="X174">
        <v>435343267</v>
      </c>
      <c r="Y174">
        <v>0.06</v>
      </c>
      <c r="AA174">
        <v>30395.45</v>
      </c>
      <c r="AB174">
        <v>0</v>
      </c>
      <c r="AC174">
        <v>0</v>
      </c>
      <c r="AD174">
        <v>0</v>
      </c>
      <c r="AE174">
        <v>3501.78</v>
      </c>
      <c r="AF174">
        <v>0</v>
      </c>
      <c r="AG174">
        <v>0</v>
      </c>
      <c r="AH174">
        <v>0</v>
      </c>
      <c r="AI174">
        <v>8.68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0.06</v>
      </c>
      <c r="AU174" t="s">
        <v>3</v>
      </c>
      <c r="AV174">
        <v>0</v>
      </c>
      <c r="AW174">
        <v>2</v>
      </c>
      <c r="AX174">
        <v>109160868</v>
      </c>
      <c r="AY174">
        <v>1</v>
      </c>
      <c r="AZ174">
        <v>0</v>
      </c>
      <c r="BA174">
        <v>184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Y174*Source!I206</f>
        <v>1.4316000000000001E-2</v>
      </c>
      <c r="CY174">
        <f>AA174</f>
        <v>30395.45</v>
      </c>
      <c r="CZ174">
        <f>AE174</f>
        <v>3501.78</v>
      </c>
      <c r="DA174">
        <f>AI174</f>
        <v>8.68</v>
      </c>
      <c r="DB174">
        <f>ROUND(ROUND(AT174*CZ174,2),6)</f>
        <v>210.11</v>
      </c>
      <c r="DC174">
        <f>ROUND(ROUND(AT174*AG174,2),6)</f>
        <v>0</v>
      </c>
    </row>
    <row r="175" spans="1:107" x14ac:dyDescent="0.2">
      <c r="A175">
        <f>ROW(Source!A206)</f>
        <v>206</v>
      </c>
      <c r="B175">
        <v>109159563</v>
      </c>
      <c r="C175">
        <v>109160862</v>
      </c>
      <c r="D175">
        <v>73692764</v>
      </c>
      <c r="E175">
        <v>1</v>
      </c>
      <c r="F175">
        <v>1</v>
      </c>
      <c r="G175">
        <v>13</v>
      </c>
      <c r="H175">
        <v>3</v>
      </c>
      <c r="I175" t="s">
        <v>61</v>
      </c>
      <c r="J175" t="s">
        <v>64</v>
      </c>
      <c r="K175" t="s">
        <v>62</v>
      </c>
      <c r="L175">
        <v>1339</v>
      </c>
      <c r="N175">
        <v>1007</v>
      </c>
      <c r="O175" t="s">
        <v>63</v>
      </c>
      <c r="P175" t="s">
        <v>63</v>
      </c>
      <c r="Q175">
        <v>1</v>
      </c>
      <c r="W175">
        <v>0</v>
      </c>
      <c r="X175">
        <v>2069056849</v>
      </c>
      <c r="Y175">
        <v>0.5</v>
      </c>
      <c r="AA175">
        <v>637.29</v>
      </c>
      <c r="AB175">
        <v>0</v>
      </c>
      <c r="AC175">
        <v>0</v>
      </c>
      <c r="AD175">
        <v>0</v>
      </c>
      <c r="AE175">
        <v>104.99</v>
      </c>
      <c r="AF175">
        <v>0</v>
      </c>
      <c r="AG175">
        <v>0</v>
      </c>
      <c r="AH175">
        <v>0</v>
      </c>
      <c r="AI175">
        <v>6.07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0.5</v>
      </c>
      <c r="AU175" t="s">
        <v>3</v>
      </c>
      <c r="AV175">
        <v>0</v>
      </c>
      <c r="AW175">
        <v>2</v>
      </c>
      <c r="AX175">
        <v>109160869</v>
      </c>
      <c r="AY175">
        <v>1</v>
      </c>
      <c r="AZ175">
        <v>0</v>
      </c>
      <c r="BA175">
        <v>185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Y175*Source!I206</f>
        <v>0.1193</v>
      </c>
      <c r="CY175">
        <f>AA175</f>
        <v>637.29</v>
      </c>
      <c r="CZ175">
        <f>AE175</f>
        <v>104.99</v>
      </c>
      <c r="DA175">
        <f>AI175</f>
        <v>6.07</v>
      </c>
      <c r="DB175">
        <f>ROUND(ROUND(AT175*CZ175,2),6)</f>
        <v>52.5</v>
      </c>
      <c r="DC175">
        <f>ROUND(ROUND(AT175*AG175,2),6)</f>
        <v>0</v>
      </c>
    </row>
    <row r="176" spans="1:107" x14ac:dyDescent="0.2">
      <c r="A176">
        <f>ROW(Source!A206)</f>
        <v>206</v>
      </c>
      <c r="B176">
        <v>109159563</v>
      </c>
      <c r="C176">
        <v>109160862</v>
      </c>
      <c r="D176">
        <v>73711453</v>
      </c>
      <c r="E176">
        <v>1</v>
      </c>
      <c r="F176">
        <v>1</v>
      </c>
      <c r="G176">
        <v>13</v>
      </c>
      <c r="H176">
        <v>3</v>
      </c>
      <c r="I176" t="s">
        <v>376</v>
      </c>
      <c r="J176" t="s">
        <v>378</v>
      </c>
      <c r="K176" t="s">
        <v>377</v>
      </c>
      <c r="L176">
        <v>1348</v>
      </c>
      <c r="N176">
        <v>1009</v>
      </c>
      <c r="O176" t="s">
        <v>94</v>
      </c>
      <c r="P176" t="s">
        <v>94</v>
      </c>
      <c r="Q176">
        <v>1000</v>
      </c>
      <c r="W176">
        <v>0</v>
      </c>
      <c r="X176">
        <v>-951986387</v>
      </c>
      <c r="Y176">
        <v>7.14</v>
      </c>
      <c r="AA176">
        <v>3737.22</v>
      </c>
      <c r="AB176">
        <v>0</v>
      </c>
      <c r="AC176">
        <v>0</v>
      </c>
      <c r="AD176">
        <v>0</v>
      </c>
      <c r="AE176">
        <v>307.58999999999997</v>
      </c>
      <c r="AF176">
        <v>0</v>
      </c>
      <c r="AG176">
        <v>0</v>
      </c>
      <c r="AH176">
        <v>0</v>
      </c>
      <c r="AI176">
        <v>12.15</v>
      </c>
      <c r="AJ176">
        <v>1</v>
      </c>
      <c r="AK176">
        <v>1</v>
      </c>
      <c r="AL176">
        <v>1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3</v>
      </c>
      <c r="AT176">
        <v>7.14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Y176*Source!I206</f>
        <v>1.7036039999999999</v>
      </c>
      <c r="CY176">
        <f>AA176</f>
        <v>3737.22</v>
      </c>
      <c r="CZ176">
        <f>AE176</f>
        <v>307.58999999999997</v>
      </c>
      <c r="DA176">
        <f>AI176</f>
        <v>12.15</v>
      </c>
      <c r="DB176">
        <f>ROUND(ROUND(AT176*CZ176,2),6)</f>
        <v>2196.19</v>
      </c>
      <c r="DC176">
        <f>ROUND(ROUND(AT176*AG176,2),6)</f>
        <v>0</v>
      </c>
    </row>
    <row r="177" spans="1:107" x14ac:dyDescent="0.2">
      <c r="A177">
        <f>ROW(Source!A208)</f>
        <v>208</v>
      </c>
      <c r="B177">
        <v>109159563</v>
      </c>
      <c r="C177">
        <v>109160872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544</v>
      </c>
      <c r="J177" t="s">
        <v>3</v>
      </c>
      <c r="K177" t="s">
        <v>545</v>
      </c>
      <c r="L177">
        <v>1191</v>
      </c>
      <c r="N177">
        <v>1013</v>
      </c>
      <c r="O177" t="s">
        <v>546</v>
      </c>
      <c r="P177" t="s">
        <v>546</v>
      </c>
      <c r="Q177">
        <v>1</v>
      </c>
      <c r="W177">
        <v>0</v>
      </c>
      <c r="X177">
        <v>476480486</v>
      </c>
      <c r="Y177">
        <v>6.4031999999999991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2.3199999999999998</v>
      </c>
      <c r="AU177" t="s">
        <v>382</v>
      </c>
      <c r="AV177">
        <v>1</v>
      </c>
      <c r="AW177">
        <v>2</v>
      </c>
      <c r="AX177">
        <v>109160875</v>
      </c>
      <c r="AY177">
        <v>1</v>
      </c>
      <c r="AZ177">
        <v>0</v>
      </c>
      <c r="BA177">
        <v>187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Y177*Source!I208</f>
        <v>1.5278035199999997</v>
      </c>
      <c r="CY177">
        <f>AD177</f>
        <v>0</v>
      </c>
      <c r="CZ177">
        <f>AH177</f>
        <v>0</v>
      </c>
      <c r="DA177">
        <f>AL177</f>
        <v>1</v>
      </c>
      <c r="DB177">
        <f>ROUND((((ROUND(AT177*CZ177,2)*2)*1.15)*1.2),6)</f>
        <v>0</v>
      </c>
      <c r="DC177">
        <f>ROUND((((ROUND(AT177*AG177,2)*2)*1.15)*1.2),6)</f>
        <v>0</v>
      </c>
    </row>
    <row r="178" spans="1:107" x14ac:dyDescent="0.2">
      <c r="A178">
        <f>ROW(Source!A208)</f>
        <v>208</v>
      </c>
      <c r="B178">
        <v>109159563</v>
      </c>
      <c r="C178">
        <v>109160872</v>
      </c>
      <c r="D178">
        <v>73711453</v>
      </c>
      <c r="E178">
        <v>1</v>
      </c>
      <c r="F178">
        <v>1</v>
      </c>
      <c r="G178">
        <v>13</v>
      </c>
      <c r="H178">
        <v>3</v>
      </c>
      <c r="I178" t="s">
        <v>376</v>
      </c>
      <c r="J178" t="s">
        <v>378</v>
      </c>
      <c r="K178" t="s">
        <v>377</v>
      </c>
      <c r="L178">
        <v>1348</v>
      </c>
      <c r="N178">
        <v>1009</v>
      </c>
      <c r="O178" t="s">
        <v>94</v>
      </c>
      <c r="P178" t="s">
        <v>94</v>
      </c>
      <c r="Q178">
        <v>1000</v>
      </c>
      <c r="W178">
        <v>0</v>
      </c>
      <c r="X178">
        <v>-951986387</v>
      </c>
      <c r="Y178">
        <v>2.42</v>
      </c>
      <c r="AA178">
        <v>3737.22</v>
      </c>
      <c r="AB178">
        <v>0</v>
      </c>
      <c r="AC178">
        <v>0</v>
      </c>
      <c r="AD178">
        <v>0</v>
      </c>
      <c r="AE178">
        <v>307.58999999999997</v>
      </c>
      <c r="AF178">
        <v>0</v>
      </c>
      <c r="AG178">
        <v>0</v>
      </c>
      <c r="AH178">
        <v>0</v>
      </c>
      <c r="AI178">
        <v>12.15</v>
      </c>
      <c r="AJ178">
        <v>1</v>
      </c>
      <c r="AK178">
        <v>1</v>
      </c>
      <c r="AL178">
        <v>1</v>
      </c>
      <c r="AN178">
        <v>0</v>
      </c>
      <c r="AO178">
        <v>0</v>
      </c>
      <c r="AP178">
        <v>1</v>
      </c>
      <c r="AQ178">
        <v>0</v>
      </c>
      <c r="AR178">
        <v>0</v>
      </c>
      <c r="AS178" t="s">
        <v>3</v>
      </c>
      <c r="AT178">
        <v>1.21</v>
      </c>
      <c r="AU178" t="s">
        <v>383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Y178*Source!I208</f>
        <v>0.57741200000000004</v>
      </c>
      <c r="CY178">
        <f>AA178</f>
        <v>3737.22</v>
      </c>
      <c r="CZ178">
        <f>AE178</f>
        <v>307.58999999999997</v>
      </c>
      <c r="DA178">
        <f>AI178</f>
        <v>12.15</v>
      </c>
      <c r="DB178">
        <f>ROUND((ROUND(AT178*CZ178,2)*2),6)</f>
        <v>744.36</v>
      </c>
      <c r="DC178">
        <f>ROUND((ROUND(AT178*AG178,2)*2),6)</f>
        <v>0</v>
      </c>
    </row>
    <row r="179" spans="1:107" x14ac:dyDescent="0.2">
      <c r="A179">
        <f>ROW(Source!A275)</f>
        <v>275</v>
      </c>
      <c r="B179">
        <v>109159563</v>
      </c>
      <c r="C179">
        <v>109160878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544</v>
      </c>
      <c r="J179" t="s">
        <v>3</v>
      </c>
      <c r="K179" t="s">
        <v>545</v>
      </c>
      <c r="L179">
        <v>1191</v>
      </c>
      <c r="N179">
        <v>1013</v>
      </c>
      <c r="O179" t="s">
        <v>546</v>
      </c>
      <c r="P179" t="s">
        <v>546</v>
      </c>
      <c r="Q179">
        <v>1</v>
      </c>
      <c r="W179">
        <v>0</v>
      </c>
      <c r="X179">
        <v>476480486</v>
      </c>
      <c r="Y179">
        <v>39.743999999999993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27.6</v>
      </c>
      <c r="AU179" t="s">
        <v>180</v>
      </c>
      <c r="AV179">
        <v>1</v>
      </c>
      <c r="AW179">
        <v>2</v>
      </c>
      <c r="AX179">
        <v>109160880</v>
      </c>
      <c r="AY179">
        <v>1</v>
      </c>
      <c r="AZ179">
        <v>0</v>
      </c>
      <c r="BA179">
        <v>189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Y179*Source!I275</f>
        <v>0</v>
      </c>
      <c r="CY179">
        <f t="shared" ref="CY179:CY194" si="26">AD179</f>
        <v>0</v>
      </c>
      <c r="CZ179">
        <f t="shared" ref="CZ179:CZ194" si="27">AH179</f>
        <v>0</v>
      </c>
      <c r="DA179">
        <f t="shared" ref="DA179:DA194" si="28">AL179</f>
        <v>1</v>
      </c>
      <c r="DB179">
        <f t="shared" ref="DB179:DB194" si="29">ROUND(((ROUND(AT179*CZ179,2)*1.2)*1.2),6)</f>
        <v>0</v>
      </c>
      <c r="DC179">
        <f t="shared" ref="DC179:DC194" si="30">ROUND(((ROUND(AT179*AG179,2)*1.2)*1.2),6)</f>
        <v>0</v>
      </c>
    </row>
    <row r="180" spans="1:107" x14ac:dyDescent="0.2">
      <c r="A180">
        <f>ROW(Source!A276)</f>
        <v>276</v>
      </c>
      <c r="B180">
        <v>109159563</v>
      </c>
      <c r="C180">
        <v>109160881</v>
      </c>
      <c r="D180">
        <v>73637150</v>
      </c>
      <c r="E180">
        <v>13</v>
      </c>
      <c r="F180">
        <v>1</v>
      </c>
      <c r="G180">
        <v>13</v>
      </c>
      <c r="H180">
        <v>1</v>
      </c>
      <c r="I180" t="s">
        <v>544</v>
      </c>
      <c r="J180" t="s">
        <v>3</v>
      </c>
      <c r="K180" t="s">
        <v>545</v>
      </c>
      <c r="L180">
        <v>1191</v>
      </c>
      <c r="N180">
        <v>1013</v>
      </c>
      <c r="O180" t="s">
        <v>546</v>
      </c>
      <c r="P180" t="s">
        <v>546</v>
      </c>
      <c r="Q180">
        <v>1</v>
      </c>
      <c r="W180">
        <v>0</v>
      </c>
      <c r="X180">
        <v>476480486</v>
      </c>
      <c r="Y180">
        <v>77.183999999999983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53.6</v>
      </c>
      <c r="AU180" t="s">
        <v>180</v>
      </c>
      <c r="AV180">
        <v>1</v>
      </c>
      <c r="AW180">
        <v>2</v>
      </c>
      <c r="AX180">
        <v>109160883</v>
      </c>
      <c r="AY180">
        <v>1</v>
      </c>
      <c r="AZ180">
        <v>0</v>
      </c>
      <c r="BA180">
        <v>190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Y180*Source!I276</f>
        <v>1.0373529599999998</v>
      </c>
      <c r="CY180">
        <f t="shared" si="26"/>
        <v>0</v>
      </c>
      <c r="CZ180">
        <f t="shared" si="27"/>
        <v>0</v>
      </c>
      <c r="DA180">
        <f t="shared" si="28"/>
        <v>1</v>
      </c>
      <c r="DB180">
        <f t="shared" si="29"/>
        <v>0</v>
      </c>
      <c r="DC180">
        <f t="shared" si="30"/>
        <v>0</v>
      </c>
    </row>
    <row r="181" spans="1:107" x14ac:dyDescent="0.2">
      <c r="A181">
        <f>ROW(Source!A277)</f>
        <v>277</v>
      </c>
      <c r="B181">
        <v>109159563</v>
      </c>
      <c r="C181">
        <v>109160884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544</v>
      </c>
      <c r="J181" t="s">
        <v>3</v>
      </c>
      <c r="K181" t="s">
        <v>545</v>
      </c>
      <c r="L181">
        <v>1191</v>
      </c>
      <c r="N181">
        <v>1013</v>
      </c>
      <c r="O181" t="s">
        <v>546</v>
      </c>
      <c r="P181" t="s">
        <v>546</v>
      </c>
      <c r="Q181">
        <v>1</v>
      </c>
      <c r="W181">
        <v>0</v>
      </c>
      <c r="X181">
        <v>476480486</v>
      </c>
      <c r="Y181">
        <v>22.751999999999999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15.8</v>
      </c>
      <c r="AU181" t="s">
        <v>180</v>
      </c>
      <c r="AV181">
        <v>1</v>
      </c>
      <c r="AW181">
        <v>2</v>
      </c>
      <c r="AX181">
        <v>109160886</v>
      </c>
      <c r="AY181">
        <v>1</v>
      </c>
      <c r="AZ181">
        <v>0</v>
      </c>
      <c r="BA181">
        <v>191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Y181*Source!I277</f>
        <v>34.355519999999999</v>
      </c>
      <c r="CY181">
        <f t="shared" si="26"/>
        <v>0</v>
      </c>
      <c r="CZ181">
        <f t="shared" si="27"/>
        <v>0</v>
      </c>
      <c r="DA181">
        <f t="shared" si="28"/>
        <v>1</v>
      </c>
      <c r="DB181">
        <f t="shared" si="29"/>
        <v>0</v>
      </c>
      <c r="DC181">
        <f t="shared" si="30"/>
        <v>0</v>
      </c>
    </row>
    <row r="182" spans="1:107" x14ac:dyDescent="0.2">
      <c r="A182">
        <f>ROW(Source!A278)</f>
        <v>278</v>
      </c>
      <c r="B182">
        <v>109159563</v>
      </c>
      <c r="C182">
        <v>109160887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544</v>
      </c>
      <c r="J182" t="s">
        <v>3</v>
      </c>
      <c r="K182" t="s">
        <v>545</v>
      </c>
      <c r="L182">
        <v>1191</v>
      </c>
      <c r="N182">
        <v>1013</v>
      </c>
      <c r="O182" t="s">
        <v>546</v>
      </c>
      <c r="P182" t="s">
        <v>546</v>
      </c>
      <c r="Q182">
        <v>1</v>
      </c>
      <c r="W182">
        <v>0</v>
      </c>
      <c r="X182">
        <v>476480486</v>
      </c>
      <c r="Y182">
        <v>167.6592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116.43</v>
      </c>
      <c r="AU182" t="s">
        <v>180</v>
      </c>
      <c r="AV182">
        <v>1</v>
      </c>
      <c r="AW182">
        <v>2</v>
      </c>
      <c r="AX182">
        <v>109160889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Y182*Source!I278</f>
        <v>40.238208</v>
      </c>
      <c r="CY182">
        <f t="shared" si="26"/>
        <v>0</v>
      </c>
      <c r="CZ182">
        <f t="shared" si="27"/>
        <v>0</v>
      </c>
      <c r="DA182">
        <f t="shared" si="28"/>
        <v>1</v>
      </c>
      <c r="DB182">
        <f t="shared" si="29"/>
        <v>0</v>
      </c>
      <c r="DC182">
        <f t="shared" si="30"/>
        <v>0</v>
      </c>
    </row>
    <row r="183" spans="1:107" x14ac:dyDescent="0.2">
      <c r="A183">
        <f>ROW(Source!A279)</f>
        <v>279</v>
      </c>
      <c r="B183">
        <v>109159563</v>
      </c>
      <c r="C183">
        <v>109160892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544</v>
      </c>
      <c r="J183" t="s">
        <v>3</v>
      </c>
      <c r="K183" t="s">
        <v>545</v>
      </c>
      <c r="L183">
        <v>1191</v>
      </c>
      <c r="N183">
        <v>1013</v>
      </c>
      <c r="O183" t="s">
        <v>546</v>
      </c>
      <c r="P183" t="s">
        <v>546</v>
      </c>
      <c r="Q183">
        <v>1</v>
      </c>
      <c r="W183">
        <v>0</v>
      </c>
      <c r="X183">
        <v>476480486</v>
      </c>
      <c r="Y183">
        <v>97.891200000000012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67.98</v>
      </c>
      <c r="AU183" t="s">
        <v>180</v>
      </c>
      <c r="AV183">
        <v>1</v>
      </c>
      <c r="AW183">
        <v>2</v>
      </c>
      <c r="AX183">
        <v>109160894</v>
      </c>
      <c r="AY183">
        <v>1</v>
      </c>
      <c r="AZ183">
        <v>0</v>
      </c>
      <c r="BA183">
        <v>195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Y183*Source!I279</f>
        <v>23.493888000000002</v>
      </c>
      <c r="CY183">
        <f t="shared" si="26"/>
        <v>0</v>
      </c>
      <c r="CZ183">
        <f t="shared" si="27"/>
        <v>0</v>
      </c>
      <c r="DA183">
        <f t="shared" si="28"/>
        <v>1</v>
      </c>
      <c r="DB183">
        <f t="shared" si="29"/>
        <v>0</v>
      </c>
      <c r="DC183">
        <f t="shared" si="30"/>
        <v>0</v>
      </c>
    </row>
    <row r="184" spans="1:107" x14ac:dyDescent="0.2">
      <c r="A184">
        <f>ROW(Source!A280)</f>
        <v>280</v>
      </c>
      <c r="B184">
        <v>109159563</v>
      </c>
      <c r="C184">
        <v>109160895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544</v>
      </c>
      <c r="J184" t="s">
        <v>3</v>
      </c>
      <c r="K184" t="s">
        <v>545</v>
      </c>
      <c r="L184">
        <v>1191</v>
      </c>
      <c r="N184">
        <v>1013</v>
      </c>
      <c r="O184" t="s">
        <v>546</v>
      </c>
      <c r="P184" t="s">
        <v>546</v>
      </c>
      <c r="Q184">
        <v>1</v>
      </c>
      <c r="W184">
        <v>0</v>
      </c>
      <c r="X184">
        <v>476480486</v>
      </c>
      <c r="Y184">
        <v>28.799999999999997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20</v>
      </c>
      <c r="AU184" t="s">
        <v>180</v>
      </c>
      <c r="AV184">
        <v>1</v>
      </c>
      <c r="AW184">
        <v>2</v>
      </c>
      <c r="AX184">
        <v>109160897</v>
      </c>
      <c r="AY184">
        <v>1</v>
      </c>
      <c r="AZ184">
        <v>0</v>
      </c>
      <c r="BA184">
        <v>196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Y184*Source!I280</f>
        <v>5.1839999999999993</v>
      </c>
      <c r="CY184">
        <f t="shared" si="26"/>
        <v>0</v>
      </c>
      <c r="CZ184">
        <f t="shared" si="27"/>
        <v>0</v>
      </c>
      <c r="DA184">
        <f t="shared" si="28"/>
        <v>1</v>
      </c>
      <c r="DB184">
        <f t="shared" si="29"/>
        <v>0</v>
      </c>
      <c r="DC184">
        <f t="shared" si="30"/>
        <v>0</v>
      </c>
    </row>
    <row r="185" spans="1:107" x14ac:dyDescent="0.2">
      <c r="A185">
        <f>ROW(Source!A281)</f>
        <v>281</v>
      </c>
      <c r="B185">
        <v>109159563</v>
      </c>
      <c r="C185">
        <v>109160898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544</v>
      </c>
      <c r="J185" t="s">
        <v>3</v>
      </c>
      <c r="K185" t="s">
        <v>545</v>
      </c>
      <c r="L185">
        <v>1191</v>
      </c>
      <c r="N185">
        <v>1013</v>
      </c>
      <c r="O185" t="s">
        <v>546</v>
      </c>
      <c r="P185" t="s">
        <v>546</v>
      </c>
      <c r="Q185">
        <v>1</v>
      </c>
      <c r="W185">
        <v>0</v>
      </c>
      <c r="X185">
        <v>476480486</v>
      </c>
      <c r="Y185">
        <v>124.58879999999999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86.52</v>
      </c>
      <c r="AU185" t="s">
        <v>180</v>
      </c>
      <c r="AV185">
        <v>1</v>
      </c>
      <c r="AW185">
        <v>2</v>
      </c>
      <c r="AX185">
        <v>109160900</v>
      </c>
      <c r="AY185">
        <v>1</v>
      </c>
      <c r="AZ185">
        <v>0</v>
      </c>
      <c r="BA185">
        <v>197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Y185*Source!I281</f>
        <v>34.884864</v>
      </c>
      <c r="CY185">
        <f t="shared" si="26"/>
        <v>0</v>
      </c>
      <c r="CZ185">
        <f t="shared" si="27"/>
        <v>0</v>
      </c>
      <c r="DA185">
        <f t="shared" si="28"/>
        <v>1</v>
      </c>
      <c r="DB185">
        <f t="shared" si="29"/>
        <v>0</v>
      </c>
      <c r="DC185">
        <f t="shared" si="30"/>
        <v>0</v>
      </c>
    </row>
    <row r="186" spans="1:107" x14ac:dyDescent="0.2">
      <c r="A186">
        <f>ROW(Source!A282)</f>
        <v>282</v>
      </c>
      <c r="B186">
        <v>109159563</v>
      </c>
      <c r="C186">
        <v>109160901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544</v>
      </c>
      <c r="J186" t="s">
        <v>3</v>
      </c>
      <c r="K186" t="s">
        <v>545</v>
      </c>
      <c r="L186">
        <v>1191</v>
      </c>
      <c r="N186">
        <v>1013</v>
      </c>
      <c r="O186" t="s">
        <v>546</v>
      </c>
      <c r="P186" t="s">
        <v>546</v>
      </c>
      <c r="Q186">
        <v>1</v>
      </c>
      <c r="W186">
        <v>0</v>
      </c>
      <c r="X186">
        <v>476480486</v>
      </c>
      <c r="Y186">
        <v>14.399999999999999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10</v>
      </c>
      <c r="AU186" t="s">
        <v>180</v>
      </c>
      <c r="AV186">
        <v>1</v>
      </c>
      <c r="AW186">
        <v>2</v>
      </c>
      <c r="AX186">
        <v>109160903</v>
      </c>
      <c r="AY186">
        <v>1</v>
      </c>
      <c r="AZ186">
        <v>0</v>
      </c>
      <c r="BA186">
        <v>198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Y186*Source!I282</f>
        <v>1.7279999999999998</v>
      </c>
      <c r="CY186">
        <f t="shared" si="26"/>
        <v>0</v>
      </c>
      <c r="CZ186">
        <f t="shared" si="27"/>
        <v>0</v>
      </c>
      <c r="DA186">
        <f t="shared" si="28"/>
        <v>1</v>
      </c>
      <c r="DB186">
        <f t="shared" si="29"/>
        <v>0</v>
      </c>
      <c r="DC186">
        <f t="shared" si="30"/>
        <v>0</v>
      </c>
    </row>
    <row r="187" spans="1:107" x14ac:dyDescent="0.2">
      <c r="A187">
        <f>ROW(Source!A283)</f>
        <v>283</v>
      </c>
      <c r="B187">
        <v>109159563</v>
      </c>
      <c r="C187">
        <v>109160904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544</v>
      </c>
      <c r="J187" t="s">
        <v>3</v>
      </c>
      <c r="K187" t="s">
        <v>545</v>
      </c>
      <c r="L187">
        <v>1191</v>
      </c>
      <c r="N187">
        <v>1013</v>
      </c>
      <c r="O187" t="s">
        <v>546</v>
      </c>
      <c r="P187" t="s">
        <v>546</v>
      </c>
      <c r="Q187">
        <v>1</v>
      </c>
      <c r="W187">
        <v>0</v>
      </c>
      <c r="X187">
        <v>476480486</v>
      </c>
      <c r="Y187">
        <v>43.012799999999999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29.87</v>
      </c>
      <c r="AU187" t="s">
        <v>180</v>
      </c>
      <c r="AV187">
        <v>1</v>
      </c>
      <c r="AW187">
        <v>2</v>
      </c>
      <c r="AX187">
        <v>109160906</v>
      </c>
      <c r="AY187">
        <v>1</v>
      </c>
      <c r="AZ187">
        <v>0</v>
      </c>
      <c r="BA187">
        <v>199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Y187*Source!I283</f>
        <v>6.8820480000000002</v>
      </c>
      <c r="CY187">
        <f t="shared" si="26"/>
        <v>0</v>
      </c>
      <c r="CZ187">
        <f t="shared" si="27"/>
        <v>0</v>
      </c>
      <c r="DA187">
        <f t="shared" si="28"/>
        <v>1</v>
      </c>
      <c r="DB187">
        <f t="shared" si="29"/>
        <v>0</v>
      </c>
      <c r="DC187">
        <f t="shared" si="30"/>
        <v>0</v>
      </c>
    </row>
    <row r="188" spans="1:107" x14ac:dyDescent="0.2">
      <c r="A188">
        <f>ROW(Source!A284)</f>
        <v>284</v>
      </c>
      <c r="B188">
        <v>109159563</v>
      </c>
      <c r="C188">
        <v>109160907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544</v>
      </c>
      <c r="J188" t="s">
        <v>3</v>
      </c>
      <c r="K188" t="s">
        <v>545</v>
      </c>
      <c r="L188">
        <v>1191</v>
      </c>
      <c r="N188">
        <v>1013</v>
      </c>
      <c r="O188" t="s">
        <v>546</v>
      </c>
      <c r="P188" t="s">
        <v>546</v>
      </c>
      <c r="Q188">
        <v>1</v>
      </c>
      <c r="W188">
        <v>0</v>
      </c>
      <c r="X188">
        <v>476480486</v>
      </c>
      <c r="Y188">
        <v>22.247999999999998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15.45</v>
      </c>
      <c r="AU188" t="s">
        <v>180</v>
      </c>
      <c r="AV188">
        <v>1</v>
      </c>
      <c r="AW188">
        <v>2</v>
      </c>
      <c r="AX188">
        <v>109160909</v>
      </c>
      <c r="AY188">
        <v>1</v>
      </c>
      <c r="AZ188">
        <v>0</v>
      </c>
      <c r="BA188">
        <v>200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Y188*Source!I284</f>
        <v>1.7798399999999999</v>
      </c>
      <c r="CY188">
        <f t="shared" si="26"/>
        <v>0</v>
      </c>
      <c r="CZ188">
        <f t="shared" si="27"/>
        <v>0</v>
      </c>
      <c r="DA188">
        <f t="shared" si="28"/>
        <v>1</v>
      </c>
      <c r="DB188">
        <f t="shared" si="29"/>
        <v>0</v>
      </c>
      <c r="DC188">
        <f t="shared" si="30"/>
        <v>0</v>
      </c>
    </row>
    <row r="189" spans="1:107" x14ac:dyDescent="0.2">
      <c r="A189">
        <f>ROW(Source!A285)</f>
        <v>285</v>
      </c>
      <c r="B189">
        <v>109159563</v>
      </c>
      <c r="C189">
        <v>109160910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544</v>
      </c>
      <c r="J189" t="s">
        <v>3</v>
      </c>
      <c r="K189" t="s">
        <v>545</v>
      </c>
      <c r="L189">
        <v>1191</v>
      </c>
      <c r="N189">
        <v>1013</v>
      </c>
      <c r="O189" t="s">
        <v>546</v>
      </c>
      <c r="P189" t="s">
        <v>546</v>
      </c>
      <c r="Q189">
        <v>1</v>
      </c>
      <c r="W189">
        <v>0</v>
      </c>
      <c r="X189">
        <v>476480486</v>
      </c>
      <c r="Y189">
        <v>14.399999999999999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10</v>
      </c>
      <c r="AU189" t="s">
        <v>180</v>
      </c>
      <c r="AV189">
        <v>1</v>
      </c>
      <c r="AW189">
        <v>2</v>
      </c>
      <c r="AX189">
        <v>109160912</v>
      </c>
      <c r="AY189">
        <v>1</v>
      </c>
      <c r="AZ189">
        <v>0</v>
      </c>
      <c r="BA189">
        <v>201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Y189*Source!I285</f>
        <v>3.5999999999999996</v>
      </c>
      <c r="CY189">
        <f t="shared" si="26"/>
        <v>0</v>
      </c>
      <c r="CZ189">
        <f t="shared" si="27"/>
        <v>0</v>
      </c>
      <c r="DA189">
        <f t="shared" si="28"/>
        <v>1</v>
      </c>
      <c r="DB189">
        <f t="shared" si="29"/>
        <v>0</v>
      </c>
      <c r="DC189">
        <f t="shared" si="30"/>
        <v>0</v>
      </c>
    </row>
    <row r="190" spans="1:107" x14ac:dyDescent="0.2">
      <c r="A190">
        <f>ROW(Source!A286)</f>
        <v>286</v>
      </c>
      <c r="B190">
        <v>109159563</v>
      </c>
      <c r="C190">
        <v>109160913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544</v>
      </c>
      <c r="J190" t="s">
        <v>3</v>
      </c>
      <c r="K190" t="s">
        <v>545</v>
      </c>
      <c r="L190">
        <v>1191</v>
      </c>
      <c r="N190">
        <v>1013</v>
      </c>
      <c r="O190" t="s">
        <v>546</v>
      </c>
      <c r="P190" t="s">
        <v>546</v>
      </c>
      <c r="Q190">
        <v>1</v>
      </c>
      <c r="W190">
        <v>0</v>
      </c>
      <c r="X190">
        <v>476480486</v>
      </c>
      <c r="Y190">
        <v>22.247999999999998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15.45</v>
      </c>
      <c r="AU190" t="s">
        <v>180</v>
      </c>
      <c r="AV190">
        <v>1</v>
      </c>
      <c r="AW190">
        <v>2</v>
      </c>
      <c r="AX190">
        <v>109160915</v>
      </c>
      <c r="AY190">
        <v>1</v>
      </c>
      <c r="AZ190">
        <v>0</v>
      </c>
      <c r="BA190">
        <v>202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Y190*Source!I286</f>
        <v>16.463519999999999</v>
      </c>
      <c r="CY190">
        <f t="shared" si="26"/>
        <v>0</v>
      </c>
      <c r="CZ190">
        <f t="shared" si="27"/>
        <v>0</v>
      </c>
      <c r="DA190">
        <f t="shared" si="28"/>
        <v>1</v>
      </c>
      <c r="DB190">
        <f t="shared" si="29"/>
        <v>0</v>
      </c>
      <c r="DC190">
        <f t="shared" si="30"/>
        <v>0</v>
      </c>
    </row>
    <row r="191" spans="1:107" x14ac:dyDescent="0.2">
      <c r="A191">
        <f>ROW(Source!A361)</f>
        <v>361</v>
      </c>
      <c r="B191">
        <v>109159563</v>
      </c>
      <c r="C191">
        <v>109160920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544</v>
      </c>
      <c r="J191" t="s">
        <v>3</v>
      </c>
      <c r="K191" t="s">
        <v>545</v>
      </c>
      <c r="L191">
        <v>1191</v>
      </c>
      <c r="N191">
        <v>1013</v>
      </c>
      <c r="O191" t="s">
        <v>546</v>
      </c>
      <c r="P191" t="s">
        <v>546</v>
      </c>
      <c r="Q191">
        <v>1</v>
      </c>
      <c r="W191">
        <v>0</v>
      </c>
      <c r="X191">
        <v>476480486</v>
      </c>
      <c r="Y191">
        <v>2.9663999999999997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2.06</v>
      </c>
      <c r="AU191" t="s">
        <v>180</v>
      </c>
      <c r="AV191">
        <v>1</v>
      </c>
      <c r="AW191">
        <v>2</v>
      </c>
      <c r="AX191">
        <v>109160922</v>
      </c>
      <c r="AY191">
        <v>1</v>
      </c>
      <c r="AZ191">
        <v>0</v>
      </c>
      <c r="BA191">
        <v>203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Y191*Source!I361</f>
        <v>2.9663999999999997</v>
      </c>
      <c r="CY191">
        <f t="shared" si="26"/>
        <v>0</v>
      </c>
      <c r="CZ191">
        <f t="shared" si="27"/>
        <v>0</v>
      </c>
      <c r="DA191">
        <f t="shared" si="28"/>
        <v>1</v>
      </c>
      <c r="DB191">
        <f t="shared" si="29"/>
        <v>0</v>
      </c>
      <c r="DC191">
        <f t="shared" si="30"/>
        <v>0</v>
      </c>
    </row>
    <row r="192" spans="1:107" x14ac:dyDescent="0.2">
      <c r="A192">
        <f>ROW(Source!A362)</f>
        <v>362</v>
      </c>
      <c r="B192">
        <v>109159563</v>
      </c>
      <c r="C192">
        <v>109160923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544</v>
      </c>
      <c r="J192" t="s">
        <v>3</v>
      </c>
      <c r="K192" t="s">
        <v>545</v>
      </c>
      <c r="L192">
        <v>1191</v>
      </c>
      <c r="N192">
        <v>1013</v>
      </c>
      <c r="O192" t="s">
        <v>546</v>
      </c>
      <c r="P192" t="s">
        <v>546</v>
      </c>
      <c r="Q192">
        <v>1</v>
      </c>
      <c r="W192">
        <v>0</v>
      </c>
      <c r="X192">
        <v>476480486</v>
      </c>
      <c r="Y192">
        <v>1.2096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0.84</v>
      </c>
      <c r="AU192" t="s">
        <v>180</v>
      </c>
      <c r="AV192">
        <v>1</v>
      </c>
      <c r="AW192">
        <v>2</v>
      </c>
      <c r="AX192">
        <v>109160925</v>
      </c>
      <c r="AY192">
        <v>1</v>
      </c>
      <c r="AZ192">
        <v>0</v>
      </c>
      <c r="BA192">
        <v>204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Y192*Source!I362</f>
        <v>4.8384</v>
      </c>
      <c r="CY192">
        <f t="shared" si="26"/>
        <v>0</v>
      </c>
      <c r="CZ192">
        <f t="shared" si="27"/>
        <v>0</v>
      </c>
      <c r="DA192">
        <f t="shared" si="28"/>
        <v>1</v>
      </c>
      <c r="DB192">
        <f t="shared" si="29"/>
        <v>0</v>
      </c>
      <c r="DC192">
        <f t="shared" si="30"/>
        <v>0</v>
      </c>
    </row>
    <row r="193" spans="1:107" x14ac:dyDescent="0.2">
      <c r="A193">
        <f>ROW(Source!A363)</f>
        <v>363</v>
      </c>
      <c r="B193">
        <v>109159563</v>
      </c>
      <c r="C193">
        <v>109160926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544</v>
      </c>
      <c r="J193" t="s">
        <v>3</v>
      </c>
      <c r="K193" t="s">
        <v>545</v>
      </c>
      <c r="L193">
        <v>1191</v>
      </c>
      <c r="N193">
        <v>1013</v>
      </c>
      <c r="O193" t="s">
        <v>546</v>
      </c>
      <c r="P193" t="s">
        <v>546</v>
      </c>
      <c r="Q193">
        <v>1</v>
      </c>
      <c r="W193">
        <v>0</v>
      </c>
      <c r="X193">
        <v>476480486</v>
      </c>
      <c r="Y193">
        <v>1.4831999999999999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1.03</v>
      </c>
      <c r="AU193" t="s">
        <v>180</v>
      </c>
      <c r="AV193">
        <v>1</v>
      </c>
      <c r="AW193">
        <v>2</v>
      </c>
      <c r="AX193">
        <v>109160928</v>
      </c>
      <c r="AY193">
        <v>1</v>
      </c>
      <c r="AZ193">
        <v>0</v>
      </c>
      <c r="BA193">
        <v>205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Y193*Source!I363</f>
        <v>6.5409119999999996</v>
      </c>
      <c r="CY193">
        <f t="shared" si="26"/>
        <v>0</v>
      </c>
      <c r="CZ193">
        <f t="shared" si="27"/>
        <v>0</v>
      </c>
      <c r="DA193">
        <f t="shared" si="28"/>
        <v>1</v>
      </c>
      <c r="DB193">
        <f t="shared" si="29"/>
        <v>0</v>
      </c>
      <c r="DC193">
        <f t="shared" si="30"/>
        <v>0</v>
      </c>
    </row>
    <row r="194" spans="1:107" x14ac:dyDescent="0.2">
      <c r="A194">
        <f>ROW(Source!A368)</f>
        <v>368</v>
      </c>
      <c r="B194">
        <v>109159563</v>
      </c>
      <c r="C194">
        <v>109160933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544</v>
      </c>
      <c r="J194" t="s">
        <v>3</v>
      </c>
      <c r="K194" t="s">
        <v>545</v>
      </c>
      <c r="L194">
        <v>1191</v>
      </c>
      <c r="N194">
        <v>1013</v>
      </c>
      <c r="O194" t="s">
        <v>546</v>
      </c>
      <c r="P194" t="s">
        <v>546</v>
      </c>
      <c r="Q194">
        <v>1</v>
      </c>
      <c r="W194">
        <v>0</v>
      </c>
      <c r="X194">
        <v>476480486</v>
      </c>
      <c r="Y194">
        <v>57.887999999999998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40.200000000000003</v>
      </c>
      <c r="AU194" t="s">
        <v>180</v>
      </c>
      <c r="AV194">
        <v>1</v>
      </c>
      <c r="AW194">
        <v>2</v>
      </c>
      <c r="AX194">
        <v>109160935</v>
      </c>
      <c r="AY194">
        <v>1</v>
      </c>
      <c r="AZ194">
        <v>0</v>
      </c>
      <c r="BA194">
        <v>206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Y194*Source!I368</f>
        <v>2.3155199999999998</v>
      </c>
      <c r="CY194">
        <f t="shared" si="26"/>
        <v>0</v>
      </c>
      <c r="CZ194">
        <f t="shared" si="27"/>
        <v>0</v>
      </c>
      <c r="DA194">
        <f t="shared" si="28"/>
        <v>1</v>
      </c>
      <c r="DB194">
        <f t="shared" si="29"/>
        <v>0</v>
      </c>
      <c r="DC194">
        <f t="shared" si="30"/>
        <v>0</v>
      </c>
    </row>
    <row r="195" spans="1:107" x14ac:dyDescent="0.2">
      <c r="A195">
        <f>ROW(Source!A479)</f>
        <v>479</v>
      </c>
      <c r="B195">
        <v>109159563</v>
      </c>
      <c r="C195">
        <v>109160941</v>
      </c>
      <c r="D195">
        <v>73717780</v>
      </c>
      <c r="E195">
        <v>1</v>
      </c>
      <c r="F195">
        <v>1</v>
      </c>
      <c r="G195">
        <v>13</v>
      </c>
      <c r="H195">
        <v>2</v>
      </c>
      <c r="I195" t="s">
        <v>705</v>
      </c>
      <c r="J195" t="s">
        <v>706</v>
      </c>
      <c r="K195" t="s">
        <v>707</v>
      </c>
      <c r="L195">
        <v>1367</v>
      </c>
      <c r="N195">
        <v>1011</v>
      </c>
      <c r="O195" t="s">
        <v>492</v>
      </c>
      <c r="P195" t="s">
        <v>492</v>
      </c>
      <c r="Q195">
        <v>1</v>
      </c>
      <c r="W195">
        <v>0</v>
      </c>
      <c r="X195">
        <v>1815391720</v>
      </c>
      <c r="Y195">
        <v>1</v>
      </c>
      <c r="AA195">
        <v>0</v>
      </c>
      <c r="AB195">
        <v>1027.92</v>
      </c>
      <c r="AC195">
        <v>359.89</v>
      </c>
      <c r="AD195">
        <v>0</v>
      </c>
      <c r="AE195">
        <v>0</v>
      </c>
      <c r="AF195">
        <v>100.09</v>
      </c>
      <c r="AG195">
        <v>13.81</v>
      </c>
      <c r="AH195">
        <v>0</v>
      </c>
      <c r="AI195">
        <v>1</v>
      </c>
      <c r="AJ195">
        <v>10.27</v>
      </c>
      <c r="AK195">
        <v>26.06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1</v>
      </c>
      <c r="AU195" t="s">
        <v>3</v>
      </c>
      <c r="AV195">
        <v>0</v>
      </c>
      <c r="AW195">
        <v>2</v>
      </c>
      <c r="AX195">
        <v>109160943</v>
      </c>
      <c r="AY195">
        <v>1</v>
      </c>
      <c r="AZ195">
        <v>0</v>
      </c>
      <c r="BA195">
        <v>207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Y195*Source!I479</f>
        <v>78.069999999999993</v>
      </c>
      <c r="CY195">
        <f>AB195</f>
        <v>1027.92</v>
      </c>
      <c r="CZ195">
        <f>AF195</f>
        <v>100.09</v>
      </c>
      <c r="DA195">
        <f>AJ195</f>
        <v>10.27</v>
      </c>
      <c r="DB195">
        <f>ROUND(ROUND(AT195*CZ195,2),6)</f>
        <v>100.09</v>
      </c>
      <c r="DC195">
        <f>ROUND(ROUND(AT195*AG195,2),6)</f>
        <v>13.81</v>
      </c>
    </row>
    <row r="196" spans="1:107" x14ac:dyDescent="0.2">
      <c r="A196">
        <f>ROW(Source!A480)</f>
        <v>480</v>
      </c>
      <c r="B196">
        <v>109159563</v>
      </c>
      <c r="C196">
        <v>109160944</v>
      </c>
      <c r="D196">
        <v>73641136</v>
      </c>
      <c r="E196">
        <v>13</v>
      </c>
      <c r="F196">
        <v>1</v>
      </c>
      <c r="G196">
        <v>13</v>
      </c>
      <c r="H196">
        <v>2</v>
      </c>
      <c r="I196" t="s">
        <v>577</v>
      </c>
      <c r="J196" t="s">
        <v>3</v>
      </c>
      <c r="K196" t="s">
        <v>578</v>
      </c>
      <c r="L196">
        <v>1344</v>
      </c>
      <c r="N196">
        <v>1008</v>
      </c>
      <c r="O196" t="s">
        <v>579</v>
      </c>
      <c r="P196" t="s">
        <v>579</v>
      </c>
      <c r="Q196">
        <v>1</v>
      </c>
      <c r="W196">
        <v>0</v>
      </c>
      <c r="X196">
        <v>-1180195794</v>
      </c>
      <c r="Y196">
        <v>15.01</v>
      </c>
      <c r="AA196">
        <v>0</v>
      </c>
      <c r="AB196">
        <v>1</v>
      </c>
      <c r="AC196">
        <v>0</v>
      </c>
      <c r="AD196">
        <v>0</v>
      </c>
      <c r="AE196">
        <v>0</v>
      </c>
      <c r="AF196">
        <v>1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15.01</v>
      </c>
      <c r="AU196" t="s">
        <v>3</v>
      </c>
      <c r="AV196">
        <v>0</v>
      </c>
      <c r="AW196">
        <v>2</v>
      </c>
      <c r="AX196">
        <v>109160946</v>
      </c>
      <c r="AY196">
        <v>1</v>
      </c>
      <c r="AZ196">
        <v>0</v>
      </c>
      <c r="BA196">
        <v>208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Y196*Source!I480</f>
        <v>1757.74605</v>
      </c>
      <c r="CY196">
        <f>AB196</f>
        <v>1</v>
      </c>
      <c r="CZ196">
        <f>AF196</f>
        <v>1</v>
      </c>
      <c r="DA196">
        <f>AJ196</f>
        <v>1</v>
      </c>
      <c r="DB196">
        <f>ROUND(ROUND(AT196*CZ196,2),6)</f>
        <v>15.01</v>
      </c>
      <c r="DC196">
        <f>ROUND(ROUND(AT196*AG196,2),6)</f>
        <v>0</v>
      </c>
    </row>
    <row r="197" spans="1:107" x14ac:dyDescent="0.2">
      <c r="A197">
        <f>ROW(Source!A520)</f>
        <v>520</v>
      </c>
      <c r="B197">
        <v>109159563</v>
      </c>
      <c r="C197">
        <v>109160947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544</v>
      </c>
      <c r="J197" t="s">
        <v>3</v>
      </c>
      <c r="K197" t="s">
        <v>545</v>
      </c>
      <c r="L197">
        <v>1191</v>
      </c>
      <c r="N197">
        <v>1013</v>
      </c>
      <c r="O197" t="s">
        <v>546</v>
      </c>
      <c r="P197" t="s">
        <v>546</v>
      </c>
      <c r="Q197">
        <v>1</v>
      </c>
      <c r="W197">
        <v>0</v>
      </c>
      <c r="X197">
        <v>476480486</v>
      </c>
      <c r="Y197">
        <v>472.16000000000008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454</v>
      </c>
      <c r="AU197" t="s">
        <v>516</v>
      </c>
      <c r="AV197">
        <v>1</v>
      </c>
      <c r="AW197">
        <v>2</v>
      </c>
      <c r="AX197">
        <v>109160949</v>
      </c>
      <c r="AY197">
        <v>1</v>
      </c>
      <c r="AZ197">
        <v>0</v>
      </c>
      <c r="BA197">
        <v>209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Y197*Source!I520</f>
        <v>472.16000000000008</v>
      </c>
      <c r="CY197">
        <f>AD197</f>
        <v>0</v>
      </c>
      <c r="CZ197">
        <f>AH197</f>
        <v>0</v>
      </c>
      <c r="DA197">
        <f>AL197</f>
        <v>1</v>
      </c>
      <c r="DB197">
        <f>ROUND(((ROUND(AT197*CZ197,2)*0.8)*1.3),6)</f>
        <v>0</v>
      </c>
      <c r="DC197">
        <f>ROUND(((ROUND(AT197*AG197,2)*0.8)*1.3),6)</f>
        <v>0</v>
      </c>
    </row>
    <row r="198" spans="1:107" x14ac:dyDescent="0.2">
      <c r="A198">
        <f>ROW(Source!A556)</f>
        <v>556</v>
      </c>
      <c r="B198">
        <v>109159563</v>
      </c>
      <c r="C198">
        <v>109160950</v>
      </c>
      <c r="D198">
        <v>73637150</v>
      </c>
      <c r="E198">
        <v>13</v>
      </c>
      <c r="F198">
        <v>1</v>
      </c>
      <c r="G198">
        <v>13</v>
      </c>
      <c r="H198">
        <v>1</v>
      </c>
      <c r="I198" t="s">
        <v>544</v>
      </c>
      <c r="J198" t="s">
        <v>3</v>
      </c>
      <c r="K198" t="s">
        <v>545</v>
      </c>
      <c r="L198">
        <v>1191</v>
      </c>
      <c r="N198">
        <v>1013</v>
      </c>
      <c r="O198" t="s">
        <v>546</v>
      </c>
      <c r="P198" t="s">
        <v>546</v>
      </c>
      <c r="Q198">
        <v>1</v>
      </c>
      <c r="W198">
        <v>0</v>
      </c>
      <c r="X198">
        <v>476480486</v>
      </c>
      <c r="Y198">
        <v>74.88000000000001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72</v>
      </c>
      <c r="AU198" t="s">
        <v>516</v>
      </c>
      <c r="AV198">
        <v>1</v>
      </c>
      <c r="AW198">
        <v>2</v>
      </c>
      <c r="AX198">
        <v>109160952</v>
      </c>
      <c r="AY198">
        <v>1</v>
      </c>
      <c r="AZ198">
        <v>0</v>
      </c>
      <c r="BA198">
        <v>210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Y198*Source!I556</f>
        <v>74.88000000000001</v>
      </c>
      <c r="CY198">
        <f>AD198</f>
        <v>0</v>
      </c>
      <c r="CZ198">
        <f>AH198</f>
        <v>0</v>
      </c>
      <c r="DA198">
        <f>AL198</f>
        <v>1</v>
      </c>
      <c r="DB198">
        <f>ROUND(((ROUND(AT198*CZ198,2)*0.8)*1.3),6)</f>
        <v>0</v>
      </c>
      <c r="DC198">
        <f>ROUND(((ROUND(AT198*AG198,2)*0.8)*1.3),6)</f>
        <v>0</v>
      </c>
    </row>
    <row r="199" spans="1:107" x14ac:dyDescent="0.2">
      <c r="A199">
        <f>ROW(Source!A557)</f>
        <v>557</v>
      </c>
      <c r="B199">
        <v>109159563</v>
      </c>
      <c r="C199">
        <v>109160953</v>
      </c>
      <c r="D199">
        <v>73637150</v>
      </c>
      <c r="E199">
        <v>13</v>
      </c>
      <c r="F199">
        <v>1</v>
      </c>
      <c r="G199">
        <v>13</v>
      </c>
      <c r="H199">
        <v>1</v>
      </c>
      <c r="I199" t="s">
        <v>544</v>
      </c>
      <c r="J199" t="s">
        <v>3</v>
      </c>
      <c r="K199" t="s">
        <v>545</v>
      </c>
      <c r="L199">
        <v>1191</v>
      </c>
      <c r="N199">
        <v>1013</v>
      </c>
      <c r="O199" t="s">
        <v>546</v>
      </c>
      <c r="P199" t="s">
        <v>546</v>
      </c>
      <c r="Q199">
        <v>1</v>
      </c>
      <c r="W199">
        <v>0</v>
      </c>
      <c r="X199">
        <v>476480486</v>
      </c>
      <c r="Y199">
        <v>149.76000000000002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144</v>
      </c>
      <c r="AU199" t="s">
        <v>516</v>
      </c>
      <c r="AV199">
        <v>1</v>
      </c>
      <c r="AW199">
        <v>2</v>
      </c>
      <c r="AX199">
        <v>109160955</v>
      </c>
      <c r="AY199">
        <v>1</v>
      </c>
      <c r="AZ199">
        <v>0</v>
      </c>
      <c r="BA199">
        <v>211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Y199*Source!I557</f>
        <v>149.76000000000002</v>
      </c>
      <c r="CY199">
        <f>AD199</f>
        <v>0</v>
      </c>
      <c r="CZ199">
        <f>AH199</f>
        <v>0</v>
      </c>
      <c r="DA199">
        <f>AL199</f>
        <v>1</v>
      </c>
      <c r="DB199">
        <f>ROUND(((ROUND(AT199*CZ199,2)*0.8)*1.3),6)</f>
        <v>0</v>
      </c>
      <c r="DC199">
        <f>ROUND(((ROUND(AT199*AG199,2)*0.8)*1.3),6)</f>
        <v>0</v>
      </c>
    </row>
    <row r="685" spans="9:9" x14ac:dyDescent="0.2">
      <c r="I685">
        <v>0</v>
      </c>
    </row>
    <row r="686" spans="9:9" x14ac:dyDescent="0.2">
      <c r="I6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109160443</v>
      </c>
      <c r="C1">
        <v>109160439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544</v>
      </c>
      <c r="J1" t="s">
        <v>3</v>
      </c>
      <c r="K1" t="s">
        <v>545</v>
      </c>
      <c r="L1">
        <v>1191</v>
      </c>
      <c r="N1">
        <v>1013</v>
      </c>
      <c r="O1" t="s">
        <v>546</v>
      </c>
      <c r="P1" t="s">
        <v>546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1.4490000000000001</v>
      </c>
      <c r="AH1">
        <v>2</v>
      </c>
      <c r="AI1">
        <v>109160440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109160444</v>
      </c>
      <c r="C2">
        <v>109160439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547</v>
      </c>
      <c r="J2" t="s">
        <v>548</v>
      </c>
      <c r="K2" t="s">
        <v>549</v>
      </c>
      <c r="L2">
        <v>1367</v>
      </c>
      <c r="N2">
        <v>1011</v>
      </c>
      <c r="O2" t="s">
        <v>492</v>
      </c>
      <c r="P2" t="s">
        <v>492</v>
      </c>
      <c r="Q2">
        <v>1</v>
      </c>
      <c r="X2">
        <v>0.76100000000000001</v>
      </c>
      <c r="Y2">
        <v>0</v>
      </c>
      <c r="Z2">
        <v>110.31</v>
      </c>
      <c r="AA2">
        <v>26.52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1.0501799999999999</v>
      </c>
      <c r="AH2">
        <v>2</v>
      </c>
      <c r="AI2">
        <v>109160441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109160445</v>
      </c>
      <c r="C3">
        <v>109160439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550</v>
      </c>
      <c r="J3" t="s">
        <v>551</v>
      </c>
      <c r="K3" t="s">
        <v>552</v>
      </c>
      <c r="L3">
        <v>1367</v>
      </c>
      <c r="N3">
        <v>1011</v>
      </c>
      <c r="O3" t="s">
        <v>492</v>
      </c>
      <c r="P3" t="s">
        <v>492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4.18485</v>
      </c>
      <c r="AH3">
        <v>2</v>
      </c>
      <c r="AI3">
        <v>109160442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109160449</v>
      </c>
      <c r="C4">
        <v>109160446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544</v>
      </c>
      <c r="J4" t="s">
        <v>3</v>
      </c>
      <c r="K4" t="s">
        <v>545</v>
      </c>
      <c r="L4">
        <v>1191</v>
      </c>
      <c r="N4">
        <v>1013</v>
      </c>
      <c r="O4" t="s">
        <v>546</v>
      </c>
      <c r="P4" t="s">
        <v>546</v>
      </c>
      <c r="Q4">
        <v>1</v>
      </c>
      <c r="X4">
        <v>0.93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24</v>
      </c>
      <c r="AG4">
        <v>1.2833999999999999</v>
      </c>
      <c r="AH4">
        <v>2</v>
      </c>
      <c r="AI4">
        <v>109160447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109160450</v>
      </c>
      <c r="C5">
        <v>109160446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550</v>
      </c>
      <c r="J5" t="s">
        <v>551</v>
      </c>
      <c r="K5" t="s">
        <v>552</v>
      </c>
      <c r="L5">
        <v>1367</v>
      </c>
      <c r="N5">
        <v>1011</v>
      </c>
      <c r="O5" t="s">
        <v>492</v>
      </c>
      <c r="P5" t="s">
        <v>492</v>
      </c>
      <c r="Q5">
        <v>1</v>
      </c>
      <c r="X5">
        <v>2.5605000000000002</v>
      </c>
      <c r="Y5">
        <v>0</v>
      </c>
      <c r="Z5">
        <v>164.9</v>
      </c>
      <c r="AA5">
        <v>27.47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3.53349</v>
      </c>
      <c r="AH5">
        <v>2</v>
      </c>
      <c r="AI5">
        <v>109160448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109160453</v>
      </c>
      <c r="C6">
        <v>109160451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544</v>
      </c>
      <c r="J6" t="s">
        <v>3</v>
      </c>
      <c r="K6" t="s">
        <v>545</v>
      </c>
      <c r="L6">
        <v>1191</v>
      </c>
      <c r="N6">
        <v>1013</v>
      </c>
      <c r="O6" t="s">
        <v>546</v>
      </c>
      <c r="P6" t="s">
        <v>546</v>
      </c>
      <c r="Q6">
        <v>1</v>
      </c>
      <c r="X6">
        <v>346.3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36</v>
      </c>
      <c r="AG6">
        <v>573.47279999999989</v>
      </c>
      <c r="AH6">
        <v>2</v>
      </c>
      <c r="AI6">
        <v>109160452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109160456</v>
      </c>
      <c r="C7">
        <v>109160454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553</v>
      </c>
      <c r="J7" t="s">
        <v>554</v>
      </c>
      <c r="K7" t="s">
        <v>555</v>
      </c>
      <c r="L7">
        <v>1367</v>
      </c>
      <c r="N7">
        <v>1011</v>
      </c>
      <c r="O7" t="s">
        <v>492</v>
      </c>
      <c r="P7" t="s">
        <v>492</v>
      </c>
      <c r="Q7">
        <v>1</v>
      </c>
      <c r="X7">
        <v>0.89300000000000002</v>
      </c>
      <c r="Y7">
        <v>0</v>
      </c>
      <c r="Z7">
        <v>95.06</v>
      </c>
      <c r="AA7">
        <v>22.22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1.23234</v>
      </c>
      <c r="AH7">
        <v>2</v>
      </c>
      <c r="AI7">
        <v>109160455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ROW(Source!A36)</f>
        <v>36</v>
      </c>
      <c r="B8">
        <v>109160461</v>
      </c>
      <c r="C8">
        <v>109160457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544</v>
      </c>
      <c r="J8" t="s">
        <v>3</v>
      </c>
      <c r="K8" t="s">
        <v>545</v>
      </c>
      <c r="L8">
        <v>1191</v>
      </c>
      <c r="N8">
        <v>1013</v>
      </c>
      <c r="O8" t="s">
        <v>546</v>
      </c>
      <c r="P8" t="s">
        <v>546</v>
      </c>
      <c r="Q8">
        <v>1</v>
      </c>
      <c r="X8">
        <v>10.8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24</v>
      </c>
      <c r="AG8">
        <v>14.904</v>
      </c>
      <c r="AH8">
        <v>2</v>
      </c>
      <c r="AI8">
        <v>109160458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109160462</v>
      </c>
      <c r="C9">
        <v>109160457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556</v>
      </c>
      <c r="J9" t="s">
        <v>557</v>
      </c>
      <c r="K9" t="s">
        <v>558</v>
      </c>
      <c r="L9">
        <v>1367</v>
      </c>
      <c r="N9">
        <v>1011</v>
      </c>
      <c r="O9" t="s">
        <v>492</v>
      </c>
      <c r="P9" t="s">
        <v>492</v>
      </c>
      <c r="Q9">
        <v>1</v>
      </c>
      <c r="X9">
        <v>10.5</v>
      </c>
      <c r="Y9">
        <v>0</v>
      </c>
      <c r="Z9">
        <v>60.77</v>
      </c>
      <c r="AA9">
        <v>18.48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14.489999999999998</v>
      </c>
      <c r="AH9">
        <v>2</v>
      </c>
      <c r="AI9">
        <v>109160459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109160463</v>
      </c>
      <c r="C10">
        <v>109160457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559</v>
      </c>
      <c r="J10" t="s">
        <v>560</v>
      </c>
      <c r="K10" t="s">
        <v>561</v>
      </c>
      <c r="L10">
        <v>1367</v>
      </c>
      <c r="N10">
        <v>1011</v>
      </c>
      <c r="O10" t="s">
        <v>492</v>
      </c>
      <c r="P10" t="s">
        <v>492</v>
      </c>
      <c r="Q10">
        <v>1</v>
      </c>
      <c r="X10">
        <v>10.5</v>
      </c>
      <c r="Y10">
        <v>0</v>
      </c>
      <c r="Z10">
        <v>0.56000000000000005</v>
      </c>
      <c r="AA10">
        <v>0.09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14.489999999999998</v>
      </c>
      <c r="AH10">
        <v>2</v>
      </c>
      <c r="AI10">
        <v>109160460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ROW(Source!A37)</f>
        <v>37</v>
      </c>
      <c r="B11">
        <v>109160471</v>
      </c>
      <c r="C11">
        <v>109160464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544</v>
      </c>
      <c r="J11" t="s">
        <v>3</v>
      </c>
      <c r="K11" t="s">
        <v>545</v>
      </c>
      <c r="L11">
        <v>1191</v>
      </c>
      <c r="N11">
        <v>1013</v>
      </c>
      <c r="O11" t="s">
        <v>546</v>
      </c>
      <c r="P11" t="s">
        <v>546</v>
      </c>
      <c r="Q11">
        <v>1</v>
      </c>
      <c r="X11">
        <v>0.78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24</v>
      </c>
      <c r="AG11">
        <v>1.0763999999999998</v>
      </c>
      <c r="AH11">
        <v>2</v>
      </c>
      <c r="AI11">
        <v>109160465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109160472</v>
      </c>
      <c r="C12">
        <v>109160464</v>
      </c>
      <c r="D12">
        <v>73717351</v>
      </c>
      <c r="E12">
        <v>1</v>
      </c>
      <c r="F12">
        <v>1</v>
      </c>
      <c r="G12">
        <v>13</v>
      </c>
      <c r="H12">
        <v>2</v>
      </c>
      <c r="I12" t="s">
        <v>562</v>
      </c>
      <c r="J12" t="s">
        <v>563</v>
      </c>
      <c r="K12" t="s">
        <v>564</v>
      </c>
      <c r="L12">
        <v>1367</v>
      </c>
      <c r="N12">
        <v>1011</v>
      </c>
      <c r="O12" t="s">
        <v>492</v>
      </c>
      <c r="P12" t="s">
        <v>492</v>
      </c>
      <c r="Q12">
        <v>1</v>
      </c>
      <c r="X12">
        <v>0.18</v>
      </c>
      <c r="Y12">
        <v>0</v>
      </c>
      <c r="Z12">
        <v>41.62</v>
      </c>
      <c r="AA12">
        <v>13.33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0.24839999999999998</v>
      </c>
      <c r="AH12">
        <v>2</v>
      </c>
      <c r="AI12">
        <v>109160466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109160473</v>
      </c>
      <c r="C13">
        <v>109160464</v>
      </c>
      <c r="D13">
        <v>73717791</v>
      </c>
      <c r="E13">
        <v>1</v>
      </c>
      <c r="F13">
        <v>1</v>
      </c>
      <c r="G13">
        <v>13</v>
      </c>
      <c r="H13">
        <v>2</v>
      </c>
      <c r="I13" t="s">
        <v>559</v>
      </c>
      <c r="J13" t="s">
        <v>560</v>
      </c>
      <c r="K13" t="s">
        <v>561</v>
      </c>
      <c r="L13">
        <v>1367</v>
      </c>
      <c r="N13">
        <v>1011</v>
      </c>
      <c r="O13" t="s">
        <v>492</v>
      </c>
      <c r="P13" t="s">
        <v>492</v>
      </c>
      <c r="Q13">
        <v>1</v>
      </c>
      <c r="X13">
        <v>0.36</v>
      </c>
      <c r="Y13">
        <v>0</v>
      </c>
      <c r="Z13">
        <v>0.56000000000000005</v>
      </c>
      <c r="AA13">
        <v>0.09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0.49679999999999996</v>
      </c>
      <c r="AH13">
        <v>2</v>
      </c>
      <c r="AI13">
        <v>109160467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109160474</v>
      </c>
      <c r="C14">
        <v>109160464</v>
      </c>
      <c r="D14">
        <v>73717054</v>
      </c>
      <c r="E14">
        <v>1</v>
      </c>
      <c r="F14">
        <v>1</v>
      </c>
      <c r="G14">
        <v>13</v>
      </c>
      <c r="H14">
        <v>2</v>
      </c>
      <c r="I14" t="s">
        <v>565</v>
      </c>
      <c r="J14" t="s">
        <v>566</v>
      </c>
      <c r="K14" t="s">
        <v>567</v>
      </c>
      <c r="L14">
        <v>1367</v>
      </c>
      <c r="N14">
        <v>1011</v>
      </c>
      <c r="O14" t="s">
        <v>492</v>
      </c>
      <c r="P14" t="s">
        <v>492</v>
      </c>
      <c r="Q14">
        <v>1</v>
      </c>
      <c r="X14">
        <v>7.0000000000000007E-2</v>
      </c>
      <c r="Y14">
        <v>0</v>
      </c>
      <c r="Z14">
        <v>106.74</v>
      </c>
      <c r="AA14">
        <v>19.2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9.6600000000000005E-2</v>
      </c>
      <c r="AH14">
        <v>2</v>
      </c>
      <c r="AI14">
        <v>109160468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109160475</v>
      </c>
      <c r="C15">
        <v>109160464</v>
      </c>
      <c r="D15">
        <v>73692217</v>
      </c>
      <c r="E15">
        <v>1</v>
      </c>
      <c r="F15">
        <v>1</v>
      </c>
      <c r="G15">
        <v>13</v>
      </c>
      <c r="H15">
        <v>3</v>
      </c>
      <c r="I15" t="s">
        <v>269</v>
      </c>
      <c r="J15" t="s">
        <v>271</v>
      </c>
      <c r="K15" t="s">
        <v>270</v>
      </c>
      <c r="L15">
        <v>1339</v>
      </c>
      <c r="N15">
        <v>1007</v>
      </c>
      <c r="O15" t="s">
        <v>63</v>
      </c>
      <c r="P15" t="s">
        <v>63</v>
      </c>
      <c r="Q15">
        <v>1</v>
      </c>
      <c r="X15">
        <v>0.15</v>
      </c>
      <c r="Y15">
        <v>7.07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0.15</v>
      </c>
      <c r="AH15">
        <v>2</v>
      </c>
      <c r="AI15">
        <v>109160469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109160476</v>
      </c>
      <c r="C16">
        <v>109160464</v>
      </c>
      <c r="D16">
        <v>73681458</v>
      </c>
      <c r="E16">
        <v>13</v>
      </c>
      <c r="F16">
        <v>1</v>
      </c>
      <c r="G16">
        <v>13</v>
      </c>
      <c r="H16">
        <v>3</v>
      </c>
      <c r="I16" t="s">
        <v>708</v>
      </c>
      <c r="J16" t="s">
        <v>3</v>
      </c>
      <c r="K16" t="s">
        <v>709</v>
      </c>
      <c r="L16">
        <v>1339</v>
      </c>
      <c r="N16">
        <v>1007</v>
      </c>
      <c r="O16" t="s">
        <v>63</v>
      </c>
      <c r="P16" t="s">
        <v>63</v>
      </c>
      <c r="Q16">
        <v>1</v>
      </c>
      <c r="X16">
        <v>1.1000000000000001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1.1000000000000001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109160485</v>
      </c>
      <c r="C17">
        <v>109160478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544</v>
      </c>
      <c r="J17" t="s">
        <v>3</v>
      </c>
      <c r="K17" t="s">
        <v>545</v>
      </c>
      <c r="L17">
        <v>1191</v>
      </c>
      <c r="N17">
        <v>1013</v>
      </c>
      <c r="O17" t="s">
        <v>546</v>
      </c>
      <c r="P17" t="s">
        <v>546</v>
      </c>
      <c r="Q17">
        <v>1</v>
      </c>
      <c r="X17">
        <v>135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24</v>
      </c>
      <c r="AG17">
        <v>186.29999999999998</v>
      </c>
      <c r="AH17">
        <v>2</v>
      </c>
      <c r="AI17">
        <v>109160479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109160486</v>
      </c>
      <c r="C18">
        <v>109160478</v>
      </c>
      <c r="D18">
        <v>73717755</v>
      </c>
      <c r="E18">
        <v>1</v>
      </c>
      <c r="F18">
        <v>1</v>
      </c>
      <c r="G18">
        <v>13</v>
      </c>
      <c r="H18">
        <v>2</v>
      </c>
      <c r="I18" t="s">
        <v>568</v>
      </c>
      <c r="J18" t="s">
        <v>569</v>
      </c>
      <c r="K18" t="s">
        <v>570</v>
      </c>
      <c r="L18">
        <v>1367</v>
      </c>
      <c r="N18">
        <v>1011</v>
      </c>
      <c r="O18" t="s">
        <v>492</v>
      </c>
      <c r="P18" t="s">
        <v>492</v>
      </c>
      <c r="Q18">
        <v>1</v>
      </c>
      <c r="X18">
        <v>0.12</v>
      </c>
      <c r="Y18">
        <v>0</v>
      </c>
      <c r="Z18">
        <v>108.75</v>
      </c>
      <c r="AA18">
        <v>15.42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0.16559999999999997</v>
      </c>
      <c r="AH18">
        <v>2</v>
      </c>
      <c r="AI18">
        <v>109160480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109160487</v>
      </c>
      <c r="C19">
        <v>109160478</v>
      </c>
      <c r="D19">
        <v>73717254</v>
      </c>
      <c r="E19">
        <v>1</v>
      </c>
      <c r="F19">
        <v>1</v>
      </c>
      <c r="G19">
        <v>13</v>
      </c>
      <c r="H19">
        <v>2</v>
      </c>
      <c r="I19" t="s">
        <v>571</v>
      </c>
      <c r="J19" t="s">
        <v>572</v>
      </c>
      <c r="K19" t="s">
        <v>573</v>
      </c>
      <c r="L19">
        <v>1367</v>
      </c>
      <c r="N19">
        <v>1011</v>
      </c>
      <c r="O19" t="s">
        <v>492</v>
      </c>
      <c r="P19" t="s">
        <v>492</v>
      </c>
      <c r="Q19">
        <v>1</v>
      </c>
      <c r="X19">
        <v>5.93</v>
      </c>
      <c r="Y19">
        <v>0</v>
      </c>
      <c r="Z19">
        <v>1.61</v>
      </c>
      <c r="AA19">
        <v>0.04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8.1833999999999989</v>
      </c>
      <c r="AH19">
        <v>2</v>
      </c>
      <c r="AI19">
        <v>109160481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ROW(Source!A39)</f>
        <v>39</v>
      </c>
      <c r="B20">
        <v>109160488</v>
      </c>
      <c r="C20">
        <v>109160478</v>
      </c>
      <c r="D20">
        <v>73692217</v>
      </c>
      <c r="E20">
        <v>1</v>
      </c>
      <c r="F20">
        <v>1</v>
      </c>
      <c r="G20">
        <v>13</v>
      </c>
      <c r="H20">
        <v>3</v>
      </c>
      <c r="I20" t="s">
        <v>269</v>
      </c>
      <c r="J20" t="s">
        <v>271</v>
      </c>
      <c r="K20" t="s">
        <v>270</v>
      </c>
      <c r="L20">
        <v>1339</v>
      </c>
      <c r="N20">
        <v>1007</v>
      </c>
      <c r="O20" t="s">
        <v>63</v>
      </c>
      <c r="P20" t="s">
        <v>63</v>
      </c>
      <c r="Q20">
        <v>1</v>
      </c>
      <c r="X20">
        <v>1.75</v>
      </c>
      <c r="Y20">
        <v>7.07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1.75</v>
      </c>
      <c r="AH20">
        <v>2</v>
      </c>
      <c r="AI20">
        <v>109160482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ROW(Source!A39)</f>
        <v>39</v>
      </c>
      <c r="B21">
        <v>109160489</v>
      </c>
      <c r="C21">
        <v>109160478</v>
      </c>
      <c r="D21">
        <v>73692688</v>
      </c>
      <c r="E21">
        <v>1</v>
      </c>
      <c r="F21">
        <v>1</v>
      </c>
      <c r="G21">
        <v>13</v>
      </c>
      <c r="H21">
        <v>3</v>
      </c>
      <c r="I21" t="s">
        <v>574</v>
      </c>
      <c r="J21" t="s">
        <v>575</v>
      </c>
      <c r="K21" t="s">
        <v>576</v>
      </c>
      <c r="L21">
        <v>1327</v>
      </c>
      <c r="N21">
        <v>1005</v>
      </c>
      <c r="O21" t="s">
        <v>90</v>
      </c>
      <c r="P21" t="s">
        <v>90</v>
      </c>
      <c r="Q21">
        <v>1</v>
      </c>
      <c r="X21">
        <v>250</v>
      </c>
      <c r="Y21">
        <v>7.39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250</v>
      </c>
      <c r="AH21">
        <v>2</v>
      </c>
      <c r="AI21">
        <v>109160483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ROW(Source!A39)</f>
        <v>39</v>
      </c>
      <c r="B22">
        <v>109160490</v>
      </c>
      <c r="C22">
        <v>109160478</v>
      </c>
      <c r="D22">
        <v>96740376</v>
      </c>
      <c r="E22">
        <v>13</v>
      </c>
      <c r="F22">
        <v>1</v>
      </c>
      <c r="G22">
        <v>13</v>
      </c>
      <c r="H22">
        <v>3</v>
      </c>
      <c r="I22" t="s">
        <v>710</v>
      </c>
      <c r="J22" t="s">
        <v>3</v>
      </c>
      <c r="K22" t="s">
        <v>711</v>
      </c>
      <c r="L22">
        <v>1339</v>
      </c>
      <c r="N22">
        <v>1007</v>
      </c>
      <c r="O22" t="s">
        <v>63</v>
      </c>
      <c r="P22" t="s">
        <v>63</v>
      </c>
      <c r="Q22">
        <v>1</v>
      </c>
      <c r="X22">
        <v>102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102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109160499</v>
      </c>
      <c r="C23">
        <v>109160492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544</v>
      </c>
      <c r="J23" t="s">
        <v>3</v>
      </c>
      <c r="K23" t="s">
        <v>545</v>
      </c>
      <c r="L23">
        <v>1191</v>
      </c>
      <c r="N23">
        <v>1013</v>
      </c>
      <c r="O23" t="s">
        <v>546</v>
      </c>
      <c r="P23" t="s">
        <v>546</v>
      </c>
      <c r="Q23">
        <v>1</v>
      </c>
      <c r="X23">
        <v>20.100000000000001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24</v>
      </c>
      <c r="AG23">
        <v>27.737999999999996</v>
      </c>
      <c r="AH23">
        <v>2</v>
      </c>
      <c r="AI23">
        <v>109160493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109160500</v>
      </c>
      <c r="C24">
        <v>109160492</v>
      </c>
      <c r="D24">
        <v>73641136</v>
      </c>
      <c r="E24">
        <v>13</v>
      </c>
      <c r="F24">
        <v>1</v>
      </c>
      <c r="G24">
        <v>13</v>
      </c>
      <c r="H24">
        <v>2</v>
      </c>
      <c r="I24" t="s">
        <v>577</v>
      </c>
      <c r="J24" t="s">
        <v>3</v>
      </c>
      <c r="K24" t="s">
        <v>578</v>
      </c>
      <c r="L24">
        <v>1344</v>
      </c>
      <c r="N24">
        <v>1008</v>
      </c>
      <c r="O24" t="s">
        <v>579</v>
      </c>
      <c r="P24" t="s">
        <v>579</v>
      </c>
      <c r="Q24">
        <v>1</v>
      </c>
      <c r="X24">
        <v>185.71</v>
      </c>
      <c r="Y24">
        <v>0</v>
      </c>
      <c r="Z24">
        <v>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256.27979999999997</v>
      </c>
      <c r="AH24">
        <v>2</v>
      </c>
      <c r="AI24">
        <v>109160494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109160501</v>
      </c>
      <c r="C25">
        <v>109160492</v>
      </c>
      <c r="D25">
        <v>73683935</v>
      </c>
      <c r="E25">
        <v>13</v>
      </c>
      <c r="F25">
        <v>1</v>
      </c>
      <c r="G25">
        <v>13</v>
      </c>
      <c r="H25">
        <v>3</v>
      </c>
      <c r="I25" t="s">
        <v>712</v>
      </c>
      <c r="J25" t="s">
        <v>3</v>
      </c>
      <c r="K25" t="s">
        <v>713</v>
      </c>
      <c r="L25">
        <v>1339</v>
      </c>
      <c r="N25">
        <v>1007</v>
      </c>
      <c r="O25" t="s">
        <v>63</v>
      </c>
      <c r="P25" t="s">
        <v>63</v>
      </c>
      <c r="Q25">
        <v>1</v>
      </c>
      <c r="X25">
        <v>2.5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2.5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ROW(Source!A41)</f>
        <v>41</v>
      </c>
      <c r="B26">
        <v>109160502</v>
      </c>
      <c r="C26">
        <v>109160492</v>
      </c>
      <c r="D26">
        <v>73685793</v>
      </c>
      <c r="E26">
        <v>13</v>
      </c>
      <c r="F26">
        <v>1</v>
      </c>
      <c r="G26">
        <v>13</v>
      </c>
      <c r="H26">
        <v>3</v>
      </c>
      <c r="I26" t="s">
        <v>714</v>
      </c>
      <c r="J26" t="s">
        <v>3</v>
      </c>
      <c r="K26" t="s">
        <v>715</v>
      </c>
      <c r="L26">
        <v>1327</v>
      </c>
      <c r="N26">
        <v>1005</v>
      </c>
      <c r="O26" t="s">
        <v>90</v>
      </c>
      <c r="P26" t="s">
        <v>90</v>
      </c>
      <c r="Q26">
        <v>1</v>
      </c>
      <c r="X26">
        <v>220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220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ROW(Source!A41)</f>
        <v>41</v>
      </c>
      <c r="B27">
        <v>109160503</v>
      </c>
      <c r="C27">
        <v>109160492</v>
      </c>
      <c r="D27">
        <v>73685967</v>
      </c>
      <c r="E27">
        <v>13</v>
      </c>
      <c r="F27">
        <v>1</v>
      </c>
      <c r="G27">
        <v>13</v>
      </c>
      <c r="H27">
        <v>3</v>
      </c>
      <c r="I27" t="s">
        <v>716</v>
      </c>
      <c r="J27" t="s">
        <v>3</v>
      </c>
      <c r="K27" t="s">
        <v>717</v>
      </c>
      <c r="L27">
        <v>1348</v>
      </c>
      <c r="N27">
        <v>1009</v>
      </c>
      <c r="O27" t="s">
        <v>94</v>
      </c>
      <c r="P27" t="s">
        <v>94</v>
      </c>
      <c r="Q27">
        <v>1000</v>
      </c>
      <c r="X27">
        <v>0.42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0.42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109160504</v>
      </c>
      <c r="C28">
        <v>109160492</v>
      </c>
      <c r="D28">
        <v>73692010</v>
      </c>
      <c r="E28">
        <v>13</v>
      </c>
      <c r="F28">
        <v>1</v>
      </c>
      <c r="G28">
        <v>13</v>
      </c>
      <c r="H28">
        <v>3</v>
      </c>
      <c r="I28" t="s">
        <v>580</v>
      </c>
      <c r="J28" t="s">
        <v>3</v>
      </c>
      <c r="K28" t="s">
        <v>581</v>
      </c>
      <c r="L28">
        <v>1344</v>
      </c>
      <c r="N28">
        <v>1008</v>
      </c>
      <c r="O28" t="s">
        <v>579</v>
      </c>
      <c r="P28" t="s">
        <v>579</v>
      </c>
      <c r="Q28">
        <v>1</v>
      </c>
      <c r="X28">
        <v>85.77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85.77</v>
      </c>
      <c r="AH28">
        <v>2</v>
      </c>
      <c r="AI28">
        <v>109160498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ROW(Source!A45)</f>
        <v>45</v>
      </c>
      <c r="B29">
        <v>109160526</v>
      </c>
      <c r="C29">
        <v>109160508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544</v>
      </c>
      <c r="J29" t="s">
        <v>3</v>
      </c>
      <c r="K29" t="s">
        <v>545</v>
      </c>
      <c r="L29">
        <v>1191</v>
      </c>
      <c r="N29">
        <v>1013</v>
      </c>
      <c r="O29" t="s">
        <v>546</v>
      </c>
      <c r="P29" t="s">
        <v>546</v>
      </c>
      <c r="Q29">
        <v>1</v>
      </c>
      <c r="X29">
        <v>179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24</v>
      </c>
      <c r="AG29">
        <v>247.01999999999998</v>
      </c>
      <c r="AH29">
        <v>2</v>
      </c>
      <c r="AI29">
        <v>109160509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ROW(Source!A45)</f>
        <v>45</v>
      </c>
      <c r="B30">
        <v>109160527</v>
      </c>
      <c r="C30">
        <v>109160508</v>
      </c>
      <c r="D30">
        <v>73717457</v>
      </c>
      <c r="E30">
        <v>1</v>
      </c>
      <c r="F30">
        <v>1</v>
      </c>
      <c r="G30">
        <v>13</v>
      </c>
      <c r="H30">
        <v>2</v>
      </c>
      <c r="I30" t="s">
        <v>582</v>
      </c>
      <c r="J30" t="s">
        <v>583</v>
      </c>
      <c r="K30" t="s">
        <v>584</v>
      </c>
      <c r="L30">
        <v>1367</v>
      </c>
      <c r="N30">
        <v>1011</v>
      </c>
      <c r="O30" t="s">
        <v>492</v>
      </c>
      <c r="P30" t="s">
        <v>492</v>
      </c>
      <c r="Q30">
        <v>1</v>
      </c>
      <c r="X30">
        <v>120</v>
      </c>
      <c r="Y30">
        <v>0</v>
      </c>
      <c r="Z30">
        <v>6.22</v>
      </c>
      <c r="AA30">
        <v>0.28999999999999998</v>
      </c>
      <c r="AB30">
        <v>0</v>
      </c>
      <c r="AC30">
        <v>0</v>
      </c>
      <c r="AD30">
        <v>1</v>
      </c>
      <c r="AE30">
        <v>0</v>
      </c>
      <c r="AF30" t="s">
        <v>24</v>
      </c>
      <c r="AG30">
        <v>165.6</v>
      </c>
      <c r="AH30">
        <v>2</v>
      </c>
      <c r="AI30">
        <v>109160510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ROW(Source!A45)</f>
        <v>45</v>
      </c>
      <c r="B31">
        <v>109160528</v>
      </c>
      <c r="C31">
        <v>109160508</v>
      </c>
      <c r="D31">
        <v>73717753</v>
      </c>
      <c r="E31">
        <v>1</v>
      </c>
      <c r="F31">
        <v>1</v>
      </c>
      <c r="G31">
        <v>13</v>
      </c>
      <c r="H31">
        <v>2</v>
      </c>
      <c r="I31" t="s">
        <v>585</v>
      </c>
      <c r="J31" t="s">
        <v>586</v>
      </c>
      <c r="K31" t="s">
        <v>587</v>
      </c>
      <c r="L31">
        <v>1367</v>
      </c>
      <c r="N31">
        <v>1011</v>
      </c>
      <c r="O31" t="s">
        <v>492</v>
      </c>
      <c r="P31" t="s">
        <v>492</v>
      </c>
      <c r="Q31">
        <v>1</v>
      </c>
      <c r="X31">
        <v>1.35</v>
      </c>
      <c r="Y31">
        <v>0</v>
      </c>
      <c r="Z31">
        <v>76.81</v>
      </c>
      <c r="AA31">
        <v>14.36</v>
      </c>
      <c r="AB31">
        <v>0</v>
      </c>
      <c r="AC31">
        <v>0</v>
      </c>
      <c r="AD31">
        <v>1</v>
      </c>
      <c r="AE31">
        <v>0</v>
      </c>
      <c r="AF31" t="s">
        <v>24</v>
      </c>
      <c r="AG31">
        <v>1.863</v>
      </c>
      <c r="AH31">
        <v>2</v>
      </c>
      <c r="AI31">
        <v>109160511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ROW(Source!A45)</f>
        <v>45</v>
      </c>
      <c r="B32">
        <v>109160530</v>
      </c>
      <c r="C32">
        <v>109160508</v>
      </c>
      <c r="D32">
        <v>73717815</v>
      </c>
      <c r="E32">
        <v>1</v>
      </c>
      <c r="F32">
        <v>1</v>
      </c>
      <c r="G32">
        <v>13</v>
      </c>
      <c r="H32">
        <v>2</v>
      </c>
      <c r="I32" t="s">
        <v>588</v>
      </c>
      <c r="J32" t="s">
        <v>589</v>
      </c>
      <c r="K32" t="s">
        <v>590</v>
      </c>
      <c r="L32">
        <v>1367</v>
      </c>
      <c r="N32">
        <v>1011</v>
      </c>
      <c r="O32" t="s">
        <v>492</v>
      </c>
      <c r="P32" t="s">
        <v>492</v>
      </c>
      <c r="Q32">
        <v>1</v>
      </c>
      <c r="X32">
        <v>0.1</v>
      </c>
      <c r="Y32">
        <v>0</v>
      </c>
      <c r="Z32">
        <v>0.53</v>
      </c>
      <c r="AA32">
        <v>0.04</v>
      </c>
      <c r="AB32">
        <v>0</v>
      </c>
      <c r="AC32">
        <v>0</v>
      </c>
      <c r="AD32">
        <v>1</v>
      </c>
      <c r="AE32">
        <v>0</v>
      </c>
      <c r="AF32" t="s">
        <v>24</v>
      </c>
      <c r="AG32">
        <v>0.13799999999999998</v>
      </c>
      <c r="AH32">
        <v>2</v>
      </c>
      <c r="AI32">
        <v>109160513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ROW(Source!A45)</f>
        <v>45</v>
      </c>
      <c r="B33">
        <v>109160529</v>
      </c>
      <c r="C33">
        <v>109160508</v>
      </c>
      <c r="D33">
        <v>73716972</v>
      </c>
      <c r="E33">
        <v>1</v>
      </c>
      <c r="F33">
        <v>1</v>
      </c>
      <c r="G33">
        <v>13</v>
      </c>
      <c r="H33">
        <v>2</v>
      </c>
      <c r="I33" t="s">
        <v>591</v>
      </c>
      <c r="J33" t="s">
        <v>592</v>
      </c>
      <c r="K33" t="s">
        <v>593</v>
      </c>
      <c r="L33">
        <v>1367</v>
      </c>
      <c r="N33">
        <v>1011</v>
      </c>
      <c r="O33" t="s">
        <v>492</v>
      </c>
      <c r="P33" t="s">
        <v>492</v>
      </c>
      <c r="Q33">
        <v>1</v>
      </c>
      <c r="X33">
        <v>0.9</v>
      </c>
      <c r="Y33">
        <v>0</v>
      </c>
      <c r="Z33">
        <v>123.84</v>
      </c>
      <c r="AA33">
        <v>30.41</v>
      </c>
      <c r="AB33">
        <v>0</v>
      </c>
      <c r="AC33">
        <v>0</v>
      </c>
      <c r="AD33">
        <v>1</v>
      </c>
      <c r="AE33">
        <v>0</v>
      </c>
      <c r="AF33" t="s">
        <v>24</v>
      </c>
      <c r="AG33">
        <v>1.2419999999999998</v>
      </c>
      <c r="AH33">
        <v>2</v>
      </c>
      <c r="AI33">
        <v>109160512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ROW(Source!A45)</f>
        <v>45</v>
      </c>
      <c r="B34">
        <v>109160531</v>
      </c>
      <c r="C34">
        <v>109160508</v>
      </c>
      <c r="D34">
        <v>73717058</v>
      </c>
      <c r="E34">
        <v>1</v>
      </c>
      <c r="F34">
        <v>1</v>
      </c>
      <c r="G34">
        <v>13</v>
      </c>
      <c r="H34">
        <v>2</v>
      </c>
      <c r="I34" t="s">
        <v>594</v>
      </c>
      <c r="J34" t="s">
        <v>595</v>
      </c>
      <c r="K34" t="s">
        <v>596</v>
      </c>
      <c r="L34">
        <v>1367</v>
      </c>
      <c r="N34">
        <v>1011</v>
      </c>
      <c r="O34" t="s">
        <v>492</v>
      </c>
      <c r="P34" t="s">
        <v>492</v>
      </c>
      <c r="Q34">
        <v>1</v>
      </c>
      <c r="X34">
        <v>0.25</v>
      </c>
      <c r="Y34">
        <v>0</v>
      </c>
      <c r="Z34">
        <v>73</v>
      </c>
      <c r="AA34">
        <v>16.899999999999999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0.34499999999999997</v>
      </c>
      <c r="AH34">
        <v>2</v>
      </c>
      <c r="AI34">
        <v>109160514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ROW(Source!A45)</f>
        <v>45</v>
      </c>
      <c r="B35">
        <v>109160532</v>
      </c>
      <c r="C35">
        <v>109160508</v>
      </c>
      <c r="D35">
        <v>73717255</v>
      </c>
      <c r="E35">
        <v>1</v>
      </c>
      <c r="F35">
        <v>1</v>
      </c>
      <c r="G35">
        <v>13</v>
      </c>
      <c r="H35">
        <v>2</v>
      </c>
      <c r="I35" t="s">
        <v>597</v>
      </c>
      <c r="J35" t="s">
        <v>598</v>
      </c>
      <c r="K35" t="s">
        <v>599</v>
      </c>
      <c r="L35">
        <v>1367</v>
      </c>
      <c r="N35">
        <v>1011</v>
      </c>
      <c r="O35" t="s">
        <v>492</v>
      </c>
      <c r="P35" t="s">
        <v>492</v>
      </c>
      <c r="Q35">
        <v>1</v>
      </c>
      <c r="X35">
        <v>9</v>
      </c>
      <c r="Y35">
        <v>0</v>
      </c>
      <c r="Z35">
        <v>2.06</v>
      </c>
      <c r="AA35">
        <v>0.09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12.42</v>
      </c>
      <c r="AH35">
        <v>2</v>
      </c>
      <c r="AI35">
        <v>109160515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109160533</v>
      </c>
      <c r="C36">
        <v>109160508</v>
      </c>
      <c r="D36">
        <v>73637909</v>
      </c>
      <c r="E36">
        <v>13</v>
      </c>
      <c r="F36">
        <v>1</v>
      </c>
      <c r="G36">
        <v>13</v>
      </c>
      <c r="H36">
        <v>3</v>
      </c>
      <c r="I36" t="s">
        <v>718</v>
      </c>
      <c r="J36" t="s">
        <v>3</v>
      </c>
      <c r="K36" t="s">
        <v>719</v>
      </c>
      <c r="L36">
        <v>1348</v>
      </c>
      <c r="N36">
        <v>1009</v>
      </c>
      <c r="O36" t="s">
        <v>94</v>
      </c>
      <c r="P36" t="s">
        <v>94</v>
      </c>
      <c r="Q36">
        <v>1000</v>
      </c>
      <c r="X36">
        <v>8.1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8.1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109160534</v>
      </c>
      <c r="C37">
        <v>109160508</v>
      </c>
      <c r="D37">
        <v>73692217</v>
      </c>
      <c r="E37">
        <v>1</v>
      </c>
      <c r="F37">
        <v>1</v>
      </c>
      <c r="G37">
        <v>13</v>
      </c>
      <c r="H37">
        <v>3</v>
      </c>
      <c r="I37" t="s">
        <v>269</v>
      </c>
      <c r="J37" t="s">
        <v>271</v>
      </c>
      <c r="K37" t="s">
        <v>270</v>
      </c>
      <c r="L37">
        <v>1339</v>
      </c>
      <c r="N37">
        <v>1007</v>
      </c>
      <c r="O37" t="s">
        <v>63</v>
      </c>
      <c r="P37" t="s">
        <v>63</v>
      </c>
      <c r="Q37">
        <v>1</v>
      </c>
      <c r="X37">
        <v>0.73</v>
      </c>
      <c r="Y37">
        <v>7.07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0.73</v>
      </c>
      <c r="AH37">
        <v>2</v>
      </c>
      <c r="AI37">
        <v>109160517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109160535</v>
      </c>
      <c r="C38">
        <v>109160508</v>
      </c>
      <c r="D38">
        <v>73692230</v>
      </c>
      <c r="E38">
        <v>1</v>
      </c>
      <c r="F38">
        <v>1</v>
      </c>
      <c r="G38">
        <v>13</v>
      </c>
      <c r="H38">
        <v>3</v>
      </c>
      <c r="I38" t="s">
        <v>600</v>
      </c>
      <c r="J38" t="s">
        <v>601</v>
      </c>
      <c r="K38" t="s">
        <v>602</v>
      </c>
      <c r="L38">
        <v>1348</v>
      </c>
      <c r="N38">
        <v>1009</v>
      </c>
      <c r="O38" t="s">
        <v>94</v>
      </c>
      <c r="P38" t="s">
        <v>94</v>
      </c>
      <c r="Q38">
        <v>1000</v>
      </c>
      <c r="X38">
        <v>2E-3</v>
      </c>
      <c r="Y38">
        <v>6521.42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2E-3</v>
      </c>
      <c r="AH38">
        <v>2</v>
      </c>
      <c r="AI38">
        <v>109160518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ROW(Source!A45)</f>
        <v>45</v>
      </c>
      <c r="B39">
        <v>109160536</v>
      </c>
      <c r="C39">
        <v>109160508</v>
      </c>
      <c r="D39">
        <v>73693510</v>
      </c>
      <c r="E39">
        <v>1</v>
      </c>
      <c r="F39">
        <v>1</v>
      </c>
      <c r="G39">
        <v>13</v>
      </c>
      <c r="H39">
        <v>3</v>
      </c>
      <c r="I39" t="s">
        <v>603</v>
      </c>
      <c r="J39" t="s">
        <v>604</v>
      </c>
      <c r="K39" t="s">
        <v>605</v>
      </c>
      <c r="L39">
        <v>1348</v>
      </c>
      <c r="N39">
        <v>1009</v>
      </c>
      <c r="O39" t="s">
        <v>94</v>
      </c>
      <c r="P39" t="s">
        <v>94</v>
      </c>
      <c r="Q39">
        <v>1000</v>
      </c>
      <c r="X39">
        <v>0.16</v>
      </c>
      <c r="Y39">
        <v>7191.81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0.16</v>
      </c>
      <c r="AH39">
        <v>2</v>
      </c>
      <c r="AI39">
        <v>109160519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ROW(Source!A45)</f>
        <v>45</v>
      </c>
      <c r="B40">
        <v>109160537</v>
      </c>
      <c r="C40">
        <v>109160508</v>
      </c>
      <c r="D40">
        <v>73692321</v>
      </c>
      <c r="E40">
        <v>1</v>
      </c>
      <c r="F40">
        <v>1</v>
      </c>
      <c r="G40">
        <v>13</v>
      </c>
      <c r="H40">
        <v>3</v>
      </c>
      <c r="I40" t="s">
        <v>606</v>
      </c>
      <c r="J40" t="s">
        <v>607</v>
      </c>
      <c r="K40" t="s">
        <v>608</v>
      </c>
      <c r="L40">
        <v>1339</v>
      </c>
      <c r="N40">
        <v>1007</v>
      </c>
      <c r="O40" t="s">
        <v>63</v>
      </c>
      <c r="P40" t="s">
        <v>63</v>
      </c>
      <c r="Q40">
        <v>1</v>
      </c>
      <c r="X40">
        <v>0.04</v>
      </c>
      <c r="Y40">
        <v>1828.56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0.04</v>
      </c>
      <c r="AH40">
        <v>2</v>
      </c>
      <c r="AI40">
        <v>109160520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ROW(Source!A45)</f>
        <v>45</v>
      </c>
      <c r="B41">
        <v>109160538</v>
      </c>
      <c r="C41">
        <v>109160508</v>
      </c>
      <c r="D41">
        <v>73692348</v>
      </c>
      <c r="E41">
        <v>1</v>
      </c>
      <c r="F41">
        <v>1</v>
      </c>
      <c r="G41">
        <v>13</v>
      </c>
      <c r="H41">
        <v>3</v>
      </c>
      <c r="I41" t="s">
        <v>609</v>
      </c>
      <c r="J41" t="s">
        <v>610</v>
      </c>
      <c r="K41" t="s">
        <v>611</v>
      </c>
      <c r="L41">
        <v>1348</v>
      </c>
      <c r="N41">
        <v>1009</v>
      </c>
      <c r="O41" t="s">
        <v>94</v>
      </c>
      <c r="P41" t="s">
        <v>94</v>
      </c>
      <c r="Q41">
        <v>1000</v>
      </c>
      <c r="X41">
        <v>0.01</v>
      </c>
      <c r="Y41">
        <v>1260.72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0.01</v>
      </c>
      <c r="AH41">
        <v>2</v>
      </c>
      <c r="AI41">
        <v>109160521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ROW(Source!A45)</f>
        <v>45</v>
      </c>
      <c r="B42">
        <v>109160539</v>
      </c>
      <c r="C42">
        <v>109160508</v>
      </c>
      <c r="D42">
        <v>73692688</v>
      </c>
      <c r="E42">
        <v>1</v>
      </c>
      <c r="F42">
        <v>1</v>
      </c>
      <c r="G42">
        <v>13</v>
      </c>
      <c r="H42">
        <v>3</v>
      </c>
      <c r="I42" t="s">
        <v>574</v>
      </c>
      <c r="J42" t="s">
        <v>575</v>
      </c>
      <c r="K42" t="s">
        <v>576</v>
      </c>
      <c r="L42">
        <v>1327</v>
      </c>
      <c r="N42">
        <v>1005</v>
      </c>
      <c r="O42" t="s">
        <v>90</v>
      </c>
      <c r="P42" t="s">
        <v>90</v>
      </c>
      <c r="Q42">
        <v>1</v>
      </c>
      <c r="X42">
        <v>30</v>
      </c>
      <c r="Y42">
        <v>7.39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30</v>
      </c>
      <c r="AH42">
        <v>2</v>
      </c>
      <c r="AI42">
        <v>109160522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ROW(Source!A45)</f>
        <v>45</v>
      </c>
      <c r="B43">
        <v>109160540</v>
      </c>
      <c r="C43">
        <v>109160508</v>
      </c>
      <c r="D43">
        <v>73716633</v>
      </c>
      <c r="E43">
        <v>1</v>
      </c>
      <c r="F43">
        <v>1</v>
      </c>
      <c r="G43">
        <v>13</v>
      </c>
      <c r="H43">
        <v>3</v>
      </c>
      <c r="I43" t="s">
        <v>612</v>
      </c>
      <c r="J43" t="s">
        <v>613</v>
      </c>
      <c r="K43" t="s">
        <v>614</v>
      </c>
      <c r="L43">
        <v>1327</v>
      </c>
      <c r="N43">
        <v>1005</v>
      </c>
      <c r="O43" t="s">
        <v>90</v>
      </c>
      <c r="P43" t="s">
        <v>90</v>
      </c>
      <c r="Q43">
        <v>1</v>
      </c>
      <c r="X43">
        <v>3.6</v>
      </c>
      <c r="Y43">
        <v>90.15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3.6</v>
      </c>
      <c r="AH43">
        <v>2</v>
      </c>
      <c r="AI43">
        <v>109160523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ROW(Source!A45)</f>
        <v>45</v>
      </c>
      <c r="B44">
        <v>109160541</v>
      </c>
      <c r="C44">
        <v>109160508</v>
      </c>
      <c r="D44">
        <v>96740376</v>
      </c>
      <c r="E44">
        <v>13</v>
      </c>
      <c r="F44">
        <v>1</v>
      </c>
      <c r="G44">
        <v>13</v>
      </c>
      <c r="H44">
        <v>3</v>
      </c>
      <c r="I44" t="s">
        <v>710</v>
      </c>
      <c r="J44" t="s">
        <v>3</v>
      </c>
      <c r="K44" t="s">
        <v>711</v>
      </c>
      <c r="L44">
        <v>1339</v>
      </c>
      <c r="N44">
        <v>1007</v>
      </c>
      <c r="O44" t="s">
        <v>63</v>
      </c>
      <c r="P44" t="s">
        <v>63</v>
      </c>
      <c r="Q44">
        <v>1</v>
      </c>
      <c r="X44">
        <v>101.5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101.5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ROW(Source!A49)</f>
        <v>49</v>
      </c>
      <c r="B45">
        <v>109160552</v>
      </c>
      <c r="C45">
        <v>109160545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544</v>
      </c>
      <c r="J45" t="s">
        <v>3</v>
      </c>
      <c r="K45" t="s">
        <v>545</v>
      </c>
      <c r="L45">
        <v>1191</v>
      </c>
      <c r="N45">
        <v>1013</v>
      </c>
      <c r="O45" t="s">
        <v>546</v>
      </c>
      <c r="P45" t="s">
        <v>546</v>
      </c>
      <c r="Q45">
        <v>1</v>
      </c>
      <c r="X45">
        <v>0.78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24</v>
      </c>
      <c r="AG45">
        <v>1.0763999999999998</v>
      </c>
      <c r="AH45">
        <v>2</v>
      </c>
      <c r="AI45">
        <v>109160546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ROW(Source!A49)</f>
        <v>49</v>
      </c>
      <c r="B46">
        <v>109160553</v>
      </c>
      <c r="C46">
        <v>109160545</v>
      </c>
      <c r="D46">
        <v>73717351</v>
      </c>
      <c r="E46">
        <v>1</v>
      </c>
      <c r="F46">
        <v>1</v>
      </c>
      <c r="G46">
        <v>13</v>
      </c>
      <c r="H46">
        <v>2</v>
      </c>
      <c r="I46" t="s">
        <v>562</v>
      </c>
      <c r="J46" t="s">
        <v>563</v>
      </c>
      <c r="K46" t="s">
        <v>564</v>
      </c>
      <c r="L46">
        <v>1367</v>
      </c>
      <c r="N46">
        <v>1011</v>
      </c>
      <c r="O46" t="s">
        <v>492</v>
      </c>
      <c r="P46" t="s">
        <v>492</v>
      </c>
      <c r="Q46">
        <v>1</v>
      </c>
      <c r="X46">
        <v>0.18</v>
      </c>
      <c r="Y46">
        <v>0</v>
      </c>
      <c r="Z46">
        <v>41.62</v>
      </c>
      <c r="AA46">
        <v>13.33</v>
      </c>
      <c r="AB46">
        <v>0</v>
      </c>
      <c r="AC46">
        <v>0</v>
      </c>
      <c r="AD46">
        <v>1</v>
      </c>
      <c r="AE46">
        <v>0</v>
      </c>
      <c r="AF46" t="s">
        <v>24</v>
      </c>
      <c r="AG46">
        <v>0.24839999999999998</v>
      </c>
      <c r="AH46">
        <v>2</v>
      </c>
      <c r="AI46">
        <v>109160547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ROW(Source!A49)</f>
        <v>49</v>
      </c>
      <c r="B47">
        <v>109160554</v>
      </c>
      <c r="C47">
        <v>109160545</v>
      </c>
      <c r="D47">
        <v>73717791</v>
      </c>
      <c r="E47">
        <v>1</v>
      </c>
      <c r="F47">
        <v>1</v>
      </c>
      <c r="G47">
        <v>13</v>
      </c>
      <c r="H47">
        <v>2</v>
      </c>
      <c r="I47" t="s">
        <v>559</v>
      </c>
      <c r="J47" t="s">
        <v>560</v>
      </c>
      <c r="K47" t="s">
        <v>561</v>
      </c>
      <c r="L47">
        <v>1367</v>
      </c>
      <c r="N47">
        <v>1011</v>
      </c>
      <c r="O47" t="s">
        <v>492</v>
      </c>
      <c r="P47" t="s">
        <v>492</v>
      </c>
      <c r="Q47">
        <v>1</v>
      </c>
      <c r="X47">
        <v>0.36</v>
      </c>
      <c r="Y47">
        <v>0</v>
      </c>
      <c r="Z47">
        <v>0.56000000000000005</v>
      </c>
      <c r="AA47">
        <v>0.09</v>
      </c>
      <c r="AB47">
        <v>0</v>
      </c>
      <c r="AC47">
        <v>0</v>
      </c>
      <c r="AD47">
        <v>1</v>
      </c>
      <c r="AE47">
        <v>0</v>
      </c>
      <c r="AF47" t="s">
        <v>24</v>
      </c>
      <c r="AG47">
        <v>0.49679999999999996</v>
      </c>
      <c r="AH47">
        <v>2</v>
      </c>
      <c r="AI47">
        <v>109160548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ROW(Source!A49)</f>
        <v>49</v>
      </c>
      <c r="B48">
        <v>109160555</v>
      </c>
      <c r="C48">
        <v>109160545</v>
      </c>
      <c r="D48">
        <v>73717054</v>
      </c>
      <c r="E48">
        <v>1</v>
      </c>
      <c r="F48">
        <v>1</v>
      </c>
      <c r="G48">
        <v>13</v>
      </c>
      <c r="H48">
        <v>2</v>
      </c>
      <c r="I48" t="s">
        <v>565</v>
      </c>
      <c r="J48" t="s">
        <v>566</v>
      </c>
      <c r="K48" t="s">
        <v>567</v>
      </c>
      <c r="L48">
        <v>1367</v>
      </c>
      <c r="N48">
        <v>1011</v>
      </c>
      <c r="O48" t="s">
        <v>492</v>
      </c>
      <c r="P48" t="s">
        <v>492</v>
      </c>
      <c r="Q48">
        <v>1</v>
      </c>
      <c r="X48">
        <v>7.0000000000000007E-2</v>
      </c>
      <c r="Y48">
        <v>0</v>
      </c>
      <c r="Z48">
        <v>106.74</v>
      </c>
      <c r="AA48">
        <v>19.2</v>
      </c>
      <c r="AB48">
        <v>0</v>
      </c>
      <c r="AC48">
        <v>0</v>
      </c>
      <c r="AD48">
        <v>1</v>
      </c>
      <c r="AE48">
        <v>0</v>
      </c>
      <c r="AF48" t="s">
        <v>24</v>
      </c>
      <c r="AG48">
        <v>9.6600000000000005E-2</v>
      </c>
      <c r="AH48">
        <v>2</v>
      </c>
      <c r="AI48">
        <v>109160549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ROW(Source!A49)</f>
        <v>49</v>
      </c>
      <c r="B49">
        <v>109160556</v>
      </c>
      <c r="C49">
        <v>109160545</v>
      </c>
      <c r="D49">
        <v>73692217</v>
      </c>
      <c r="E49">
        <v>1</v>
      </c>
      <c r="F49">
        <v>1</v>
      </c>
      <c r="G49">
        <v>13</v>
      </c>
      <c r="H49">
        <v>3</v>
      </c>
      <c r="I49" t="s">
        <v>269</v>
      </c>
      <c r="J49" t="s">
        <v>271</v>
      </c>
      <c r="K49" t="s">
        <v>270</v>
      </c>
      <c r="L49">
        <v>1339</v>
      </c>
      <c r="N49">
        <v>1007</v>
      </c>
      <c r="O49" t="s">
        <v>63</v>
      </c>
      <c r="P49" t="s">
        <v>63</v>
      </c>
      <c r="Q49">
        <v>1</v>
      </c>
      <c r="X49">
        <v>0.15</v>
      </c>
      <c r="Y49">
        <v>7.07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0.15</v>
      </c>
      <c r="AH49">
        <v>2</v>
      </c>
      <c r="AI49">
        <v>109160550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ROW(Source!A49)</f>
        <v>49</v>
      </c>
      <c r="B50">
        <v>109160557</v>
      </c>
      <c r="C50">
        <v>109160545</v>
      </c>
      <c r="D50">
        <v>73681458</v>
      </c>
      <c r="E50">
        <v>13</v>
      </c>
      <c r="F50">
        <v>1</v>
      </c>
      <c r="G50">
        <v>13</v>
      </c>
      <c r="H50">
        <v>3</v>
      </c>
      <c r="I50" t="s">
        <v>708</v>
      </c>
      <c r="J50" t="s">
        <v>3</v>
      </c>
      <c r="K50" t="s">
        <v>709</v>
      </c>
      <c r="L50">
        <v>1339</v>
      </c>
      <c r="N50">
        <v>1007</v>
      </c>
      <c r="O50" t="s">
        <v>63</v>
      </c>
      <c r="P50" t="s">
        <v>63</v>
      </c>
      <c r="Q50">
        <v>1</v>
      </c>
      <c r="X50">
        <v>1.1000000000000001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1.1000000000000001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109160565</v>
      </c>
      <c r="C51">
        <v>109160559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544</v>
      </c>
      <c r="J51" t="s">
        <v>3</v>
      </c>
      <c r="K51" t="s">
        <v>545</v>
      </c>
      <c r="L51">
        <v>1191</v>
      </c>
      <c r="N51">
        <v>1013</v>
      </c>
      <c r="O51" t="s">
        <v>546</v>
      </c>
      <c r="P51" t="s">
        <v>546</v>
      </c>
      <c r="Q51">
        <v>1</v>
      </c>
      <c r="X51">
        <v>57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24</v>
      </c>
      <c r="AG51">
        <v>78.66</v>
      </c>
      <c r="AH51">
        <v>2</v>
      </c>
      <c r="AI51">
        <v>109160560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109160566</v>
      </c>
      <c r="C52">
        <v>109160559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577</v>
      </c>
      <c r="J52" t="s">
        <v>3</v>
      </c>
      <c r="K52" t="s">
        <v>578</v>
      </c>
      <c r="L52">
        <v>1344</v>
      </c>
      <c r="N52">
        <v>1008</v>
      </c>
      <c r="O52" t="s">
        <v>579</v>
      </c>
      <c r="P52" t="s">
        <v>579</v>
      </c>
      <c r="Q52">
        <v>1</v>
      </c>
      <c r="X52">
        <v>147.31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24</v>
      </c>
      <c r="AG52">
        <v>203.28779999999998</v>
      </c>
      <c r="AH52">
        <v>2</v>
      </c>
      <c r="AI52">
        <v>109160561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109160567</v>
      </c>
      <c r="C53">
        <v>109160559</v>
      </c>
      <c r="D53">
        <v>73685793</v>
      </c>
      <c r="E53">
        <v>13</v>
      </c>
      <c r="F53">
        <v>1</v>
      </c>
      <c r="G53">
        <v>13</v>
      </c>
      <c r="H53">
        <v>3</v>
      </c>
      <c r="I53" t="s">
        <v>714</v>
      </c>
      <c r="J53" t="s">
        <v>3</v>
      </c>
      <c r="K53" t="s">
        <v>715</v>
      </c>
      <c r="L53">
        <v>1327</v>
      </c>
      <c r="N53">
        <v>1005</v>
      </c>
      <c r="O53" t="s">
        <v>90</v>
      </c>
      <c r="P53" t="s">
        <v>90</v>
      </c>
      <c r="Q53">
        <v>1</v>
      </c>
      <c r="X53">
        <v>230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230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109160568</v>
      </c>
      <c r="C54">
        <v>109160559</v>
      </c>
      <c r="D54">
        <v>73685967</v>
      </c>
      <c r="E54">
        <v>13</v>
      </c>
      <c r="F54">
        <v>1</v>
      </c>
      <c r="G54">
        <v>13</v>
      </c>
      <c r="H54">
        <v>3</v>
      </c>
      <c r="I54" t="s">
        <v>716</v>
      </c>
      <c r="J54" t="s">
        <v>3</v>
      </c>
      <c r="K54" t="s">
        <v>717</v>
      </c>
      <c r="L54">
        <v>1348</v>
      </c>
      <c r="N54">
        <v>1009</v>
      </c>
      <c r="O54" t="s">
        <v>94</v>
      </c>
      <c r="P54" t="s">
        <v>94</v>
      </c>
      <c r="Q54">
        <v>1000</v>
      </c>
      <c r="X54">
        <v>0.44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0.44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109160569</v>
      </c>
      <c r="C55">
        <v>109160559</v>
      </c>
      <c r="D55">
        <v>73692010</v>
      </c>
      <c r="E55">
        <v>13</v>
      </c>
      <c r="F55">
        <v>1</v>
      </c>
      <c r="G55">
        <v>13</v>
      </c>
      <c r="H55">
        <v>3</v>
      </c>
      <c r="I55" t="s">
        <v>580</v>
      </c>
      <c r="J55" t="s">
        <v>3</v>
      </c>
      <c r="K55" t="s">
        <v>581</v>
      </c>
      <c r="L55">
        <v>1344</v>
      </c>
      <c r="N55">
        <v>1008</v>
      </c>
      <c r="O55" t="s">
        <v>579</v>
      </c>
      <c r="P55" t="s">
        <v>579</v>
      </c>
      <c r="Q55">
        <v>1</v>
      </c>
      <c r="X55">
        <v>93.73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93.73</v>
      </c>
      <c r="AH55">
        <v>2</v>
      </c>
      <c r="AI55">
        <v>109160564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ROW(Source!A90)</f>
        <v>90</v>
      </c>
      <c r="B56">
        <v>109160575</v>
      </c>
      <c r="C56">
        <v>109160573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544</v>
      </c>
      <c r="J56" t="s">
        <v>3</v>
      </c>
      <c r="K56" t="s">
        <v>545</v>
      </c>
      <c r="L56">
        <v>1191</v>
      </c>
      <c r="N56">
        <v>1013</v>
      </c>
      <c r="O56" t="s">
        <v>546</v>
      </c>
      <c r="P56" t="s">
        <v>546</v>
      </c>
      <c r="Q56">
        <v>1</v>
      </c>
      <c r="X56">
        <v>9.27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180</v>
      </c>
      <c r="AG56">
        <v>13.348799999999999</v>
      </c>
      <c r="AH56">
        <v>2</v>
      </c>
      <c r="AI56">
        <v>109160574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ROW(Source!A91)</f>
        <v>91</v>
      </c>
      <c r="B57">
        <v>109160578</v>
      </c>
      <c r="C57">
        <v>109160576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544</v>
      </c>
      <c r="J57" t="s">
        <v>3</v>
      </c>
      <c r="K57" t="s">
        <v>545</v>
      </c>
      <c r="L57">
        <v>1191</v>
      </c>
      <c r="N57">
        <v>1013</v>
      </c>
      <c r="O57" t="s">
        <v>546</v>
      </c>
      <c r="P57" t="s">
        <v>546</v>
      </c>
      <c r="Q57">
        <v>1</v>
      </c>
      <c r="X57">
        <v>14.4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180</v>
      </c>
      <c r="AG57">
        <v>20.736000000000001</v>
      </c>
      <c r="AH57">
        <v>2</v>
      </c>
      <c r="AI57">
        <v>109160577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ROW(Source!A92)</f>
        <v>92</v>
      </c>
      <c r="B58">
        <v>109160581</v>
      </c>
      <c r="C58">
        <v>109160579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544</v>
      </c>
      <c r="J58" t="s">
        <v>3</v>
      </c>
      <c r="K58" t="s">
        <v>545</v>
      </c>
      <c r="L58">
        <v>1191</v>
      </c>
      <c r="N58">
        <v>1013</v>
      </c>
      <c r="O58" t="s">
        <v>546</v>
      </c>
      <c r="P58" t="s">
        <v>546</v>
      </c>
      <c r="Q58">
        <v>1</v>
      </c>
      <c r="X58">
        <v>40.200000000000003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180</v>
      </c>
      <c r="AG58">
        <v>57.887999999999998</v>
      </c>
      <c r="AH58">
        <v>2</v>
      </c>
      <c r="AI58">
        <v>109160580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ROW(Source!A94)</f>
        <v>94</v>
      </c>
      <c r="B59">
        <v>109160587</v>
      </c>
      <c r="C59">
        <v>109160583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544</v>
      </c>
      <c r="J59" t="s">
        <v>3</v>
      </c>
      <c r="K59" t="s">
        <v>545</v>
      </c>
      <c r="L59">
        <v>1191</v>
      </c>
      <c r="N59">
        <v>1013</v>
      </c>
      <c r="O59" t="s">
        <v>546</v>
      </c>
      <c r="P59" t="s">
        <v>546</v>
      </c>
      <c r="Q59">
        <v>1</v>
      </c>
      <c r="X59">
        <v>11.3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24</v>
      </c>
      <c r="AG59">
        <v>15.593999999999998</v>
      </c>
      <c r="AH59">
        <v>2</v>
      </c>
      <c r="AI59">
        <v>109160584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ROW(Source!A94)</f>
        <v>94</v>
      </c>
      <c r="B60">
        <v>109160588</v>
      </c>
      <c r="C60">
        <v>109160583</v>
      </c>
      <c r="D60">
        <v>73717320</v>
      </c>
      <c r="E60">
        <v>1</v>
      </c>
      <c r="F60">
        <v>1</v>
      </c>
      <c r="G60">
        <v>13</v>
      </c>
      <c r="H60">
        <v>2</v>
      </c>
      <c r="I60" t="s">
        <v>615</v>
      </c>
      <c r="J60" t="s">
        <v>616</v>
      </c>
      <c r="K60" t="s">
        <v>617</v>
      </c>
      <c r="L60">
        <v>1367</v>
      </c>
      <c r="N60">
        <v>1011</v>
      </c>
      <c r="O60" t="s">
        <v>492</v>
      </c>
      <c r="P60" t="s">
        <v>492</v>
      </c>
      <c r="Q60">
        <v>1</v>
      </c>
      <c r="X60">
        <v>12.3</v>
      </c>
      <c r="Y60">
        <v>0</v>
      </c>
      <c r="Z60">
        <v>134</v>
      </c>
      <c r="AA60">
        <v>28.36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16.974</v>
      </c>
      <c r="AH60">
        <v>2</v>
      </c>
      <c r="AI60">
        <v>109160585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ROW(Source!A94)</f>
        <v>94</v>
      </c>
      <c r="B61">
        <v>109160589</v>
      </c>
      <c r="C61">
        <v>109160583</v>
      </c>
      <c r="D61">
        <v>73665565</v>
      </c>
      <c r="E61">
        <v>13</v>
      </c>
      <c r="F61">
        <v>1</v>
      </c>
      <c r="G61">
        <v>13</v>
      </c>
      <c r="H61">
        <v>3</v>
      </c>
      <c r="I61" t="s">
        <v>720</v>
      </c>
      <c r="J61" t="s">
        <v>3</v>
      </c>
      <c r="K61" t="s">
        <v>721</v>
      </c>
      <c r="L61">
        <v>1354</v>
      </c>
      <c r="N61">
        <v>1010</v>
      </c>
      <c r="O61" t="s">
        <v>202</v>
      </c>
      <c r="P61" t="s">
        <v>202</v>
      </c>
      <c r="Q61">
        <v>1</v>
      </c>
      <c r="X61">
        <v>0.45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0.45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ROW(Source!A96)</f>
        <v>96</v>
      </c>
      <c r="B62">
        <v>109160594</v>
      </c>
      <c r="C62">
        <v>109160591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544</v>
      </c>
      <c r="J62" t="s">
        <v>3</v>
      </c>
      <c r="K62" t="s">
        <v>545</v>
      </c>
      <c r="L62">
        <v>1191</v>
      </c>
      <c r="N62">
        <v>1013</v>
      </c>
      <c r="O62" t="s">
        <v>546</v>
      </c>
      <c r="P62" t="s">
        <v>546</v>
      </c>
      <c r="Q62">
        <v>1</v>
      </c>
      <c r="X62">
        <v>3.22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24</v>
      </c>
      <c r="AG62">
        <v>4.4436</v>
      </c>
      <c r="AH62">
        <v>2</v>
      </c>
      <c r="AI62">
        <v>109160592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ROW(Source!A96)</f>
        <v>96</v>
      </c>
      <c r="B63">
        <v>109160595</v>
      </c>
      <c r="C63">
        <v>109160591</v>
      </c>
      <c r="D63">
        <v>73717335</v>
      </c>
      <c r="E63">
        <v>1</v>
      </c>
      <c r="F63">
        <v>1</v>
      </c>
      <c r="G63">
        <v>13</v>
      </c>
      <c r="H63">
        <v>2</v>
      </c>
      <c r="I63" t="s">
        <v>618</v>
      </c>
      <c r="J63" t="s">
        <v>619</v>
      </c>
      <c r="K63" t="s">
        <v>620</v>
      </c>
      <c r="L63">
        <v>1367</v>
      </c>
      <c r="N63">
        <v>1011</v>
      </c>
      <c r="O63" t="s">
        <v>492</v>
      </c>
      <c r="P63" t="s">
        <v>492</v>
      </c>
      <c r="Q63">
        <v>1</v>
      </c>
      <c r="X63">
        <v>3.3359999999999999</v>
      </c>
      <c r="Y63">
        <v>0</v>
      </c>
      <c r="Z63">
        <v>39.67</v>
      </c>
      <c r="AA63">
        <v>4.7</v>
      </c>
      <c r="AB63">
        <v>0</v>
      </c>
      <c r="AC63">
        <v>0</v>
      </c>
      <c r="AD63">
        <v>1</v>
      </c>
      <c r="AE63">
        <v>0</v>
      </c>
      <c r="AF63" t="s">
        <v>24</v>
      </c>
      <c r="AG63">
        <v>4.6036799999999989</v>
      </c>
      <c r="AH63">
        <v>2</v>
      </c>
      <c r="AI63">
        <v>109160593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109160596</v>
      </c>
      <c r="C64">
        <v>109160591</v>
      </c>
      <c r="D64">
        <v>73641151</v>
      </c>
      <c r="E64">
        <v>13</v>
      </c>
      <c r="F64">
        <v>1</v>
      </c>
      <c r="G64">
        <v>13</v>
      </c>
      <c r="H64">
        <v>3</v>
      </c>
      <c r="I64" t="s">
        <v>722</v>
      </c>
      <c r="J64" t="s">
        <v>3</v>
      </c>
      <c r="K64" t="s">
        <v>723</v>
      </c>
      <c r="L64">
        <v>1301</v>
      </c>
      <c r="N64">
        <v>1003</v>
      </c>
      <c r="O64" t="s">
        <v>221</v>
      </c>
      <c r="P64" t="s">
        <v>221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ROW(Source!A97)</f>
        <v>97</v>
      </c>
      <c r="B65">
        <v>109160600</v>
      </c>
      <c r="C65">
        <v>109160597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544</v>
      </c>
      <c r="J65" t="s">
        <v>3</v>
      </c>
      <c r="K65" t="s">
        <v>545</v>
      </c>
      <c r="L65">
        <v>1191</v>
      </c>
      <c r="N65">
        <v>1013</v>
      </c>
      <c r="O65" t="s">
        <v>546</v>
      </c>
      <c r="P65" t="s">
        <v>546</v>
      </c>
      <c r="Q65">
        <v>1</v>
      </c>
      <c r="X65">
        <v>0.25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24</v>
      </c>
      <c r="AG65">
        <v>0.34499999999999997</v>
      </c>
      <c r="AH65">
        <v>2</v>
      </c>
      <c r="AI65">
        <v>109160598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ROW(Source!A97)</f>
        <v>97</v>
      </c>
      <c r="B66">
        <v>109160601</v>
      </c>
      <c r="C66">
        <v>109160597</v>
      </c>
      <c r="D66">
        <v>73717335</v>
      </c>
      <c r="E66">
        <v>1</v>
      </c>
      <c r="F66">
        <v>1</v>
      </c>
      <c r="G66">
        <v>13</v>
      </c>
      <c r="H66">
        <v>2</v>
      </c>
      <c r="I66" t="s">
        <v>618</v>
      </c>
      <c r="J66" t="s">
        <v>619</v>
      </c>
      <c r="K66" t="s">
        <v>620</v>
      </c>
      <c r="L66">
        <v>1367</v>
      </c>
      <c r="N66">
        <v>1011</v>
      </c>
      <c r="O66" t="s">
        <v>492</v>
      </c>
      <c r="P66" t="s">
        <v>492</v>
      </c>
      <c r="Q66">
        <v>1</v>
      </c>
      <c r="X66">
        <v>0.25600000000000001</v>
      </c>
      <c r="Y66">
        <v>0</v>
      </c>
      <c r="Z66">
        <v>39.67</v>
      </c>
      <c r="AA66">
        <v>4.7</v>
      </c>
      <c r="AB66">
        <v>0</v>
      </c>
      <c r="AC66">
        <v>0</v>
      </c>
      <c r="AD66">
        <v>1</v>
      </c>
      <c r="AE66">
        <v>0</v>
      </c>
      <c r="AF66" t="s">
        <v>24</v>
      </c>
      <c r="AG66">
        <v>0.35327999999999998</v>
      </c>
      <c r="AH66">
        <v>2</v>
      </c>
      <c r="AI66">
        <v>109160599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ROW(Source!A98)</f>
        <v>98</v>
      </c>
      <c r="B67">
        <v>109160606</v>
      </c>
      <c r="C67">
        <v>109160602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544</v>
      </c>
      <c r="J67" t="s">
        <v>3</v>
      </c>
      <c r="K67" t="s">
        <v>545</v>
      </c>
      <c r="L67">
        <v>1191</v>
      </c>
      <c r="N67">
        <v>1013</v>
      </c>
      <c r="O67" t="s">
        <v>546</v>
      </c>
      <c r="P67" t="s">
        <v>546</v>
      </c>
      <c r="Q67">
        <v>1</v>
      </c>
      <c r="X67">
        <v>13.9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24</v>
      </c>
      <c r="AG67">
        <v>19.181999999999999</v>
      </c>
      <c r="AH67">
        <v>2</v>
      </c>
      <c r="AI67">
        <v>109160603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ROW(Source!A98)</f>
        <v>98</v>
      </c>
      <c r="B68">
        <v>109160607</v>
      </c>
      <c r="C68">
        <v>109160602</v>
      </c>
      <c r="D68">
        <v>73717458</v>
      </c>
      <c r="E68">
        <v>1</v>
      </c>
      <c r="F68">
        <v>1</v>
      </c>
      <c r="G68">
        <v>13</v>
      </c>
      <c r="H68">
        <v>2</v>
      </c>
      <c r="I68" t="s">
        <v>621</v>
      </c>
      <c r="J68" t="s">
        <v>622</v>
      </c>
      <c r="K68" t="s">
        <v>623</v>
      </c>
      <c r="L68">
        <v>1367</v>
      </c>
      <c r="N68">
        <v>1011</v>
      </c>
      <c r="O68" t="s">
        <v>492</v>
      </c>
      <c r="P68" t="s">
        <v>492</v>
      </c>
      <c r="Q68">
        <v>1</v>
      </c>
      <c r="X68">
        <v>6.7629999999999999</v>
      </c>
      <c r="Y68">
        <v>0</v>
      </c>
      <c r="Z68">
        <v>43.4</v>
      </c>
      <c r="AA68">
        <v>2.68</v>
      </c>
      <c r="AB68">
        <v>0</v>
      </c>
      <c r="AC68">
        <v>0</v>
      </c>
      <c r="AD68">
        <v>1</v>
      </c>
      <c r="AE68">
        <v>0</v>
      </c>
      <c r="AF68" t="s">
        <v>24</v>
      </c>
      <c r="AG68">
        <v>9.3329399999999989</v>
      </c>
      <c r="AH68">
        <v>2</v>
      </c>
      <c r="AI68">
        <v>109160604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ROW(Source!A98)</f>
        <v>98</v>
      </c>
      <c r="B69">
        <v>109160608</v>
      </c>
      <c r="C69">
        <v>109160602</v>
      </c>
      <c r="D69">
        <v>73693510</v>
      </c>
      <c r="E69">
        <v>1</v>
      </c>
      <c r="F69">
        <v>1</v>
      </c>
      <c r="G69">
        <v>13</v>
      </c>
      <c r="H69">
        <v>3</v>
      </c>
      <c r="I69" t="s">
        <v>603</v>
      </c>
      <c r="J69" t="s">
        <v>604</v>
      </c>
      <c r="K69" t="s">
        <v>605</v>
      </c>
      <c r="L69">
        <v>1348</v>
      </c>
      <c r="N69">
        <v>1009</v>
      </c>
      <c r="O69" t="s">
        <v>94</v>
      </c>
      <c r="P69" t="s">
        <v>94</v>
      </c>
      <c r="Q69">
        <v>1000</v>
      </c>
      <c r="X69">
        <v>7.2199999999999999E-3</v>
      </c>
      <c r="Y69">
        <v>7191.81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7.2199999999999999E-3</v>
      </c>
      <c r="AH69">
        <v>2</v>
      </c>
      <c r="AI69">
        <v>109160605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ROW(Source!A99)</f>
        <v>99</v>
      </c>
      <c r="B70">
        <v>109160616</v>
      </c>
      <c r="C70">
        <v>109160609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544</v>
      </c>
      <c r="J70" t="s">
        <v>3</v>
      </c>
      <c r="K70" t="s">
        <v>545</v>
      </c>
      <c r="L70">
        <v>1191</v>
      </c>
      <c r="N70">
        <v>1013</v>
      </c>
      <c r="O70" t="s">
        <v>546</v>
      </c>
      <c r="P70" t="s">
        <v>546</v>
      </c>
      <c r="Q70">
        <v>1</v>
      </c>
      <c r="X70">
        <v>1.1599999999999999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24</v>
      </c>
      <c r="AG70">
        <v>1.6007999999999998</v>
      </c>
      <c r="AH70">
        <v>2</v>
      </c>
      <c r="AI70">
        <v>109160610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ROW(Source!A99)</f>
        <v>99</v>
      </c>
      <c r="B71">
        <v>109160617</v>
      </c>
      <c r="C71">
        <v>109160609</v>
      </c>
      <c r="D71">
        <v>73717459</v>
      </c>
      <c r="E71">
        <v>1</v>
      </c>
      <c r="F71">
        <v>1</v>
      </c>
      <c r="G71">
        <v>13</v>
      </c>
      <c r="H71">
        <v>2</v>
      </c>
      <c r="I71" t="s">
        <v>624</v>
      </c>
      <c r="J71" t="s">
        <v>625</v>
      </c>
      <c r="K71" t="s">
        <v>626</v>
      </c>
      <c r="L71">
        <v>1367</v>
      </c>
      <c r="N71">
        <v>1011</v>
      </c>
      <c r="O71" t="s">
        <v>492</v>
      </c>
      <c r="P71" t="s">
        <v>492</v>
      </c>
      <c r="Q71">
        <v>1</v>
      </c>
      <c r="X71">
        <v>0.62</v>
      </c>
      <c r="Y71">
        <v>0</v>
      </c>
      <c r="Z71">
        <v>1.0900000000000001</v>
      </c>
      <c r="AA71">
        <v>0.09</v>
      </c>
      <c r="AB71">
        <v>0</v>
      </c>
      <c r="AC71">
        <v>0</v>
      </c>
      <c r="AD71">
        <v>1</v>
      </c>
      <c r="AE71">
        <v>0</v>
      </c>
      <c r="AF71" t="s">
        <v>24</v>
      </c>
      <c r="AG71">
        <v>0.85559999999999992</v>
      </c>
      <c r="AH71">
        <v>2</v>
      </c>
      <c r="AI71">
        <v>109160611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ROW(Source!A99)</f>
        <v>99</v>
      </c>
      <c r="B72">
        <v>109160618</v>
      </c>
      <c r="C72">
        <v>109160609</v>
      </c>
      <c r="D72">
        <v>73716928</v>
      </c>
      <c r="E72">
        <v>1</v>
      </c>
      <c r="F72">
        <v>1</v>
      </c>
      <c r="G72">
        <v>13</v>
      </c>
      <c r="H72">
        <v>2</v>
      </c>
      <c r="I72" t="s">
        <v>627</v>
      </c>
      <c r="J72" t="s">
        <v>628</v>
      </c>
      <c r="K72" t="s">
        <v>629</v>
      </c>
      <c r="L72">
        <v>1367</v>
      </c>
      <c r="N72">
        <v>1011</v>
      </c>
      <c r="O72" t="s">
        <v>492</v>
      </c>
      <c r="P72" t="s">
        <v>492</v>
      </c>
      <c r="Q72">
        <v>1</v>
      </c>
      <c r="X72">
        <v>0.22</v>
      </c>
      <c r="Y72">
        <v>0</v>
      </c>
      <c r="Z72">
        <v>35.18</v>
      </c>
      <c r="AA72">
        <v>16.03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0.30359999999999998</v>
      </c>
      <c r="AH72">
        <v>2</v>
      </c>
      <c r="AI72">
        <v>109160612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ROW(Source!A99)</f>
        <v>99</v>
      </c>
      <c r="B73">
        <v>109160619</v>
      </c>
      <c r="C73">
        <v>109160609</v>
      </c>
      <c r="D73">
        <v>73716972</v>
      </c>
      <c r="E73">
        <v>1</v>
      </c>
      <c r="F73">
        <v>1</v>
      </c>
      <c r="G73">
        <v>13</v>
      </c>
      <c r="H73">
        <v>2</v>
      </c>
      <c r="I73" t="s">
        <v>591</v>
      </c>
      <c r="J73" t="s">
        <v>592</v>
      </c>
      <c r="K73" t="s">
        <v>593</v>
      </c>
      <c r="L73">
        <v>1367</v>
      </c>
      <c r="N73">
        <v>1011</v>
      </c>
      <c r="O73" t="s">
        <v>492</v>
      </c>
      <c r="P73" t="s">
        <v>492</v>
      </c>
      <c r="Q73">
        <v>1</v>
      </c>
      <c r="X73">
        <v>0.04</v>
      </c>
      <c r="Y73">
        <v>0</v>
      </c>
      <c r="Z73">
        <v>123.84</v>
      </c>
      <c r="AA73">
        <v>30.41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5.5199999999999999E-2</v>
      </c>
      <c r="AH73">
        <v>2</v>
      </c>
      <c r="AI73">
        <v>109160613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ROW(Source!A99)</f>
        <v>99</v>
      </c>
      <c r="B74">
        <v>109160620</v>
      </c>
      <c r="C74">
        <v>109160609</v>
      </c>
      <c r="D74">
        <v>73692137</v>
      </c>
      <c r="E74">
        <v>1</v>
      </c>
      <c r="F74">
        <v>1</v>
      </c>
      <c r="G74">
        <v>13</v>
      </c>
      <c r="H74">
        <v>3</v>
      </c>
      <c r="I74" t="s">
        <v>630</v>
      </c>
      <c r="J74" t="s">
        <v>631</v>
      </c>
      <c r="K74" t="s">
        <v>632</v>
      </c>
      <c r="L74">
        <v>1339</v>
      </c>
      <c r="N74">
        <v>1007</v>
      </c>
      <c r="O74" t="s">
        <v>63</v>
      </c>
      <c r="P74" t="s">
        <v>63</v>
      </c>
      <c r="Q74">
        <v>1</v>
      </c>
      <c r="X74">
        <v>0.08</v>
      </c>
      <c r="Y74">
        <v>53.57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0.08</v>
      </c>
      <c r="AH74">
        <v>2</v>
      </c>
      <c r="AI74">
        <v>109160614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ROW(Source!A99)</f>
        <v>99</v>
      </c>
      <c r="B75">
        <v>109160621</v>
      </c>
      <c r="C75">
        <v>109160609</v>
      </c>
      <c r="D75">
        <v>73692458</v>
      </c>
      <c r="E75">
        <v>1</v>
      </c>
      <c r="F75">
        <v>1</v>
      </c>
      <c r="G75">
        <v>13</v>
      </c>
      <c r="H75">
        <v>3</v>
      </c>
      <c r="I75" t="s">
        <v>633</v>
      </c>
      <c r="J75" t="s">
        <v>634</v>
      </c>
      <c r="K75" t="s">
        <v>635</v>
      </c>
      <c r="L75">
        <v>1339</v>
      </c>
      <c r="N75">
        <v>1007</v>
      </c>
      <c r="O75" t="s">
        <v>63</v>
      </c>
      <c r="P75" t="s">
        <v>63</v>
      </c>
      <c r="Q75">
        <v>1</v>
      </c>
      <c r="X75">
        <v>0.76</v>
      </c>
      <c r="Y75">
        <v>5.91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0.76</v>
      </c>
      <c r="AH75">
        <v>2</v>
      </c>
      <c r="AI75">
        <v>109160615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ROW(Source!A101)</f>
        <v>101</v>
      </c>
      <c r="B76">
        <v>109160625</v>
      </c>
      <c r="C76">
        <v>109160623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544</v>
      </c>
      <c r="J76" t="s">
        <v>3</v>
      </c>
      <c r="K76" t="s">
        <v>545</v>
      </c>
      <c r="L76">
        <v>1191</v>
      </c>
      <c r="N76">
        <v>1013</v>
      </c>
      <c r="O76" t="s">
        <v>546</v>
      </c>
      <c r="P76" t="s">
        <v>546</v>
      </c>
      <c r="Q76">
        <v>1</v>
      </c>
      <c r="X76">
        <v>92.7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24</v>
      </c>
      <c r="AG76">
        <v>127.92599999999999</v>
      </c>
      <c r="AH76">
        <v>2</v>
      </c>
      <c r="AI76">
        <v>109160624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ROW(Source!A101)</f>
        <v>101</v>
      </c>
      <c r="B77">
        <v>109160626</v>
      </c>
      <c r="C77">
        <v>109160623</v>
      </c>
      <c r="D77">
        <v>73681187</v>
      </c>
      <c r="E77">
        <v>13</v>
      </c>
      <c r="F77">
        <v>1</v>
      </c>
      <c r="G77">
        <v>13</v>
      </c>
      <c r="H77">
        <v>3</v>
      </c>
      <c r="I77" t="s">
        <v>724</v>
      </c>
      <c r="J77" t="s">
        <v>3</v>
      </c>
      <c r="K77" t="s">
        <v>725</v>
      </c>
      <c r="L77">
        <v>1339</v>
      </c>
      <c r="N77">
        <v>1007</v>
      </c>
      <c r="O77" t="s">
        <v>63</v>
      </c>
      <c r="P77" t="s">
        <v>63</v>
      </c>
      <c r="Q77">
        <v>1</v>
      </c>
      <c r="X77">
        <v>10.1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10.1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ROW(Source!A139)</f>
        <v>139</v>
      </c>
      <c r="B78">
        <v>109160635</v>
      </c>
      <c r="C78">
        <v>109160629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544</v>
      </c>
      <c r="J78" t="s">
        <v>3</v>
      </c>
      <c r="K78" t="s">
        <v>545</v>
      </c>
      <c r="L78">
        <v>1191</v>
      </c>
      <c r="N78">
        <v>1013</v>
      </c>
      <c r="O78" t="s">
        <v>546</v>
      </c>
      <c r="P78" t="s">
        <v>546</v>
      </c>
      <c r="Q78">
        <v>1</v>
      </c>
      <c r="X78">
        <v>268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24</v>
      </c>
      <c r="AG78">
        <v>369.84</v>
      </c>
      <c r="AH78">
        <v>2</v>
      </c>
      <c r="AI78">
        <v>109160630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ROW(Source!A139)</f>
        <v>139</v>
      </c>
      <c r="B79">
        <v>109160636</v>
      </c>
      <c r="C79">
        <v>109160629</v>
      </c>
      <c r="D79">
        <v>73717453</v>
      </c>
      <c r="E79">
        <v>1</v>
      </c>
      <c r="F79">
        <v>1</v>
      </c>
      <c r="G79">
        <v>13</v>
      </c>
      <c r="H79">
        <v>2</v>
      </c>
      <c r="I79" t="s">
        <v>636</v>
      </c>
      <c r="J79" t="s">
        <v>637</v>
      </c>
      <c r="K79" t="s">
        <v>638</v>
      </c>
      <c r="L79">
        <v>1367</v>
      </c>
      <c r="N79">
        <v>1011</v>
      </c>
      <c r="O79" t="s">
        <v>492</v>
      </c>
      <c r="P79" t="s">
        <v>492</v>
      </c>
      <c r="Q79">
        <v>1</v>
      </c>
      <c r="X79">
        <v>20</v>
      </c>
      <c r="Y79">
        <v>0</v>
      </c>
      <c r="Z79">
        <v>7.01</v>
      </c>
      <c r="AA79">
        <v>0.31</v>
      </c>
      <c r="AB79">
        <v>0</v>
      </c>
      <c r="AC79">
        <v>0</v>
      </c>
      <c r="AD79">
        <v>1</v>
      </c>
      <c r="AE79">
        <v>0</v>
      </c>
      <c r="AF79" t="s">
        <v>24</v>
      </c>
      <c r="AG79">
        <v>27.599999999999998</v>
      </c>
      <c r="AH79">
        <v>2</v>
      </c>
      <c r="AI79">
        <v>109160631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ROW(Source!A139)</f>
        <v>139</v>
      </c>
      <c r="B80">
        <v>109160637</v>
      </c>
      <c r="C80">
        <v>109160629</v>
      </c>
      <c r="D80">
        <v>73717753</v>
      </c>
      <c r="E80">
        <v>1</v>
      </c>
      <c r="F80">
        <v>1</v>
      </c>
      <c r="G80">
        <v>13</v>
      </c>
      <c r="H80">
        <v>2</v>
      </c>
      <c r="I80" t="s">
        <v>585</v>
      </c>
      <c r="J80" t="s">
        <v>586</v>
      </c>
      <c r="K80" t="s">
        <v>587</v>
      </c>
      <c r="L80">
        <v>1367</v>
      </c>
      <c r="N80">
        <v>1011</v>
      </c>
      <c r="O80" t="s">
        <v>492</v>
      </c>
      <c r="P80" t="s">
        <v>492</v>
      </c>
      <c r="Q80">
        <v>1</v>
      </c>
      <c r="X80">
        <v>0.53</v>
      </c>
      <c r="Y80">
        <v>0</v>
      </c>
      <c r="Z80">
        <v>76.81</v>
      </c>
      <c r="AA80">
        <v>14.36</v>
      </c>
      <c r="AB80">
        <v>0</v>
      </c>
      <c r="AC80">
        <v>0</v>
      </c>
      <c r="AD80">
        <v>1</v>
      </c>
      <c r="AE80">
        <v>0</v>
      </c>
      <c r="AF80" t="s">
        <v>24</v>
      </c>
      <c r="AG80">
        <v>0.73139999999999994</v>
      </c>
      <c r="AH80">
        <v>2</v>
      </c>
      <c r="AI80">
        <v>109160632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ROW(Source!A139)</f>
        <v>139</v>
      </c>
      <c r="B81">
        <v>109160638</v>
      </c>
      <c r="C81">
        <v>109160629</v>
      </c>
      <c r="D81">
        <v>73693510</v>
      </c>
      <c r="E81">
        <v>1</v>
      </c>
      <c r="F81">
        <v>1</v>
      </c>
      <c r="G81">
        <v>13</v>
      </c>
      <c r="H81">
        <v>3</v>
      </c>
      <c r="I81" t="s">
        <v>603</v>
      </c>
      <c r="J81" t="s">
        <v>604</v>
      </c>
      <c r="K81" t="s">
        <v>605</v>
      </c>
      <c r="L81">
        <v>1348</v>
      </c>
      <c r="N81">
        <v>1009</v>
      </c>
      <c r="O81" t="s">
        <v>94</v>
      </c>
      <c r="P81" t="s">
        <v>94</v>
      </c>
      <c r="Q81">
        <v>1000</v>
      </c>
      <c r="X81">
        <v>0.04</v>
      </c>
      <c r="Y81">
        <v>7191.81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0.04</v>
      </c>
      <c r="AH81">
        <v>2</v>
      </c>
      <c r="AI81">
        <v>109160633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ROW(Source!A139)</f>
        <v>139</v>
      </c>
      <c r="B82">
        <v>109160639</v>
      </c>
      <c r="C82">
        <v>109160629</v>
      </c>
      <c r="D82">
        <v>73711265</v>
      </c>
      <c r="E82">
        <v>1</v>
      </c>
      <c r="F82">
        <v>1</v>
      </c>
      <c r="G82">
        <v>13</v>
      </c>
      <c r="H82">
        <v>3</v>
      </c>
      <c r="I82" t="s">
        <v>84</v>
      </c>
      <c r="J82" t="s">
        <v>86</v>
      </c>
      <c r="K82" t="s">
        <v>85</v>
      </c>
      <c r="L82">
        <v>1339</v>
      </c>
      <c r="N82">
        <v>1007</v>
      </c>
      <c r="O82" t="s">
        <v>63</v>
      </c>
      <c r="P82" t="s">
        <v>63</v>
      </c>
      <c r="Q82">
        <v>1</v>
      </c>
      <c r="X82">
        <v>2.48</v>
      </c>
      <c r="Y82">
        <v>451.14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2.48</v>
      </c>
      <c r="AH82">
        <v>2</v>
      </c>
      <c r="AI82">
        <v>109160634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ROW(Source!A139)</f>
        <v>139</v>
      </c>
      <c r="B83">
        <v>109160640</v>
      </c>
      <c r="C83">
        <v>109160629</v>
      </c>
      <c r="D83">
        <v>73690195</v>
      </c>
      <c r="E83">
        <v>13</v>
      </c>
      <c r="F83">
        <v>1</v>
      </c>
      <c r="G83">
        <v>13</v>
      </c>
      <c r="H83">
        <v>3</v>
      </c>
      <c r="I83" t="s">
        <v>726</v>
      </c>
      <c r="J83" t="s">
        <v>3</v>
      </c>
      <c r="K83" t="s">
        <v>727</v>
      </c>
      <c r="L83">
        <v>1354</v>
      </c>
      <c r="N83">
        <v>1010</v>
      </c>
      <c r="O83" t="s">
        <v>202</v>
      </c>
      <c r="P83" t="s">
        <v>202</v>
      </c>
      <c r="Q83">
        <v>1</v>
      </c>
      <c r="X83">
        <v>100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100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ROW(Source!A140)</f>
        <v>140</v>
      </c>
      <c r="B84">
        <v>109160647</v>
      </c>
      <c r="C84">
        <v>109160641</v>
      </c>
      <c r="D84">
        <v>73637150</v>
      </c>
      <c r="E84">
        <v>13</v>
      </c>
      <c r="F84">
        <v>1</v>
      </c>
      <c r="G84">
        <v>13</v>
      </c>
      <c r="H84">
        <v>1</v>
      </c>
      <c r="I84" t="s">
        <v>544</v>
      </c>
      <c r="J84" t="s">
        <v>3</v>
      </c>
      <c r="K84" t="s">
        <v>545</v>
      </c>
      <c r="L84">
        <v>1191</v>
      </c>
      <c r="N84">
        <v>1013</v>
      </c>
      <c r="O84" t="s">
        <v>546</v>
      </c>
      <c r="P84" t="s">
        <v>546</v>
      </c>
      <c r="Q84">
        <v>1</v>
      </c>
      <c r="X84">
        <v>202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24</v>
      </c>
      <c r="AG84">
        <v>278.76</v>
      </c>
      <c r="AH84">
        <v>2</v>
      </c>
      <c r="AI84">
        <v>109160642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ROW(Source!A140)</f>
        <v>140</v>
      </c>
      <c r="B85">
        <v>109160648</v>
      </c>
      <c r="C85">
        <v>109160641</v>
      </c>
      <c r="D85">
        <v>73717453</v>
      </c>
      <c r="E85">
        <v>1</v>
      </c>
      <c r="F85">
        <v>1</v>
      </c>
      <c r="G85">
        <v>13</v>
      </c>
      <c r="H85">
        <v>2</v>
      </c>
      <c r="I85" t="s">
        <v>636</v>
      </c>
      <c r="J85" t="s">
        <v>637</v>
      </c>
      <c r="K85" t="s">
        <v>638</v>
      </c>
      <c r="L85">
        <v>1367</v>
      </c>
      <c r="N85">
        <v>1011</v>
      </c>
      <c r="O85" t="s">
        <v>492</v>
      </c>
      <c r="P85" t="s">
        <v>492</v>
      </c>
      <c r="Q85">
        <v>1</v>
      </c>
      <c r="X85">
        <v>20</v>
      </c>
      <c r="Y85">
        <v>0</v>
      </c>
      <c r="Z85">
        <v>7.01</v>
      </c>
      <c r="AA85">
        <v>0.31</v>
      </c>
      <c r="AB85">
        <v>0</v>
      </c>
      <c r="AC85">
        <v>0</v>
      </c>
      <c r="AD85">
        <v>1</v>
      </c>
      <c r="AE85">
        <v>0</v>
      </c>
      <c r="AF85" t="s">
        <v>24</v>
      </c>
      <c r="AG85">
        <v>27.599999999999998</v>
      </c>
      <c r="AH85">
        <v>2</v>
      </c>
      <c r="AI85">
        <v>109160643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ROW(Source!A140)</f>
        <v>140</v>
      </c>
      <c r="B86">
        <v>109160649</v>
      </c>
      <c r="C86">
        <v>109160641</v>
      </c>
      <c r="D86">
        <v>73717753</v>
      </c>
      <c r="E86">
        <v>1</v>
      </c>
      <c r="F86">
        <v>1</v>
      </c>
      <c r="G86">
        <v>13</v>
      </c>
      <c r="H86">
        <v>2</v>
      </c>
      <c r="I86" t="s">
        <v>585</v>
      </c>
      <c r="J86" t="s">
        <v>586</v>
      </c>
      <c r="K86" t="s">
        <v>587</v>
      </c>
      <c r="L86">
        <v>1367</v>
      </c>
      <c r="N86">
        <v>1011</v>
      </c>
      <c r="O86" t="s">
        <v>492</v>
      </c>
      <c r="P86" t="s">
        <v>492</v>
      </c>
      <c r="Q86">
        <v>1</v>
      </c>
      <c r="X86">
        <v>0.32</v>
      </c>
      <c r="Y86">
        <v>0</v>
      </c>
      <c r="Z86">
        <v>76.81</v>
      </c>
      <c r="AA86">
        <v>14.36</v>
      </c>
      <c r="AB86">
        <v>0</v>
      </c>
      <c r="AC86">
        <v>0</v>
      </c>
      <c r="AD86">
        <v>1</v>
      </c>
      <c r="AE86">
        <v>0</v>
      </c>
      <c r="AF86" t="s">
        <v>24</v>
      </c>
      <c r="AG86">
        <v>0.44159999999999999</v>
      </c>
      <c r="AH86">
        <v>2</v>
      </c>
      <c r="AI86">
        <v>109160644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ROW(Source!A140)</f>
        <v>140</v>
      </c>
      <c r="B87">
        <v>109160650</v>
      </c>
      <c r="C87">
        <v>109160641</v>
      </c>
      <c r="D87">
        <v>73693510</v>
      </c>
      <c r="E87">
        <v>1</v>
      </c>
      <c r="F87">
        <v>1</v>
      </c>
      <c r="G87">
        <v>13</v>
      </c>
      <c r="H87">
        <v>3</v>
      </c>
      <c r="I87" t="s">
        <v>603</v>
      </c>
      <c r="J87" t="s">
        <v>604</v>
      </c>
      <c r="K87" t="s">
        <v>605</v>
      </c>
      <c r="L87">
        <v>1348</v>
      </c>
      <c r="N87">
        <v>1009</v>
      </c>
      <c r="O87" t="s">
        <v>94</v>
      </c>
      <c r="P87" t="s">
        <v>94</v>
      </c>
      <c r="Q87">
        <v>1000</v>
      </c>
      <c r="X87">
        <v>0.04</v>
      </c>
      <c r="Y87">
        <v>7191.81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0.04</v>
      </c>
      <c r="AH87">
        <v>2</v>
      </c>
      <c r="AI87">
        <v>109160645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ROW(Source!A140)</f>
        <v>140</v>
      </c>
      <c r="B88">
        <v>109160651</v>
      </c>
      <c r="C88">
        <v>109160641</v>
      </c>
      <c r="D88">
        <v>73711265</v>
      </c>
      <c r="E88">
        <v>1</v>
      </c>
      <c r="F88">
        <v>1</v>
      </c>
      <c r="G88">
        <v>13</v>
      </c>
      <c r="H88">
        <v>3</v>
      </c>
      <c r="I88" t="s">
        <v>84</v>
      </c>
      <c r="J88" t="s">
        <v>86</v>
      </c>
      <c r="K88" t="s">
        <v>85</v>
      </c>
      <c r="L88">
        <v>1339</v>
      </c>
      <c r="N88">
        <v>1007</v>
      </c>
      <c r="O88" t="s">
        <v>63</v>
      </c>
      <c r="P88" t="s">
        <v>63</v>
      </c>
      <c r="Q88">
        <v>1</v>
      </c>
      <c r="X88">
        <v>1.37</v>
      </c>
      <c r="Y88">
        <v>451.14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1.37</v>
      </c>
      <c r="AH88">
        <v>2</v>
      </c>
      <c r="AI88">
        <v>109160646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ROW(Source!A140)</f>
        <v>140</v>
      </c>
      <c r="B89">
        <v>109160652</v>
      </c>
      <c r="C89">
        <v>109160641</v>
      </c>
      <c r="D89">
        <v>73690195</v>
      </c>
      <c r="E89">
        <v>13</v>
      </c>
      <c r="F89">
        <v>1</v>
      </c>
      <c r="G89">
        <v>13</v>
      </c>
      <c r="H89">
        <v>3</v>
      </c>
      <c r="I89" t="s">
        <v>726</v>
      </c>
      <c r="J89" t="s">
        <v>3</v>
      </c>
      <c r="K89" t="s">
        <v>727</v>
      </c>
      <c r="L89">
        <v>1354</v>
      </c>
      <c r="N89">
        <v>1010</v>
      </c>
      <c r="O89" t="s">
        <v>202</v>
      </c>
      <c r="P89" t="s">
        <v>202</v>
      </c>
      <c r="Q89">
        <v>1</v>
      </c>
      <c r="X89">
        <v>100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100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ROW(Source!A141)</f>
        <v>141</v>
      </c>
      <c r="B90">
        <v>109160656</v>
      </c>
      <c r="C90">
        <v>109160653</v>
      </c>
      <c r="D90">
        <v>73637150</v>
      </c>
      <c r="E90">
        <v>13</v>
      </c>
      <c r="F90">
        <v>1</v>
      </c>
      <c r="G90">
        <v>13</v>
      </c>
      <c r="H90">
        <v>1</v>
      </c>
      <c r="I90" t="s">
        <v>544</v>
      </c>
      <c r="J90" t="s">
        <v>3</v>
      </c>
      <c r="K90" t="s">
        <v>545</v>
      </c>
      <c r="L90">
        <v>1191</v>
      </c>
      <c r="N90">
        <v>1013</v>
      </c>
      <c r="O90" t="s">
        <v>546</v>
      </c>
      <c r="P90" t="s">
        <v>546</v>
      </c>
      <c r="Q90">
        <v>1</v>
      </c>
      <c r="X90">
        <v>10.7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24</v>
      </c>
      <c r="AG90">
        <v>14.765999999999996</v>
      </c>
      <c r="AH90">
        <v>2</v>
      </c>
      <c r="AI90">
        <v>109160654</v>
      </c>
      <c r="AJ90">
        <v>87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ROW(Source!A141)</f>
        <v>141</v>
      </c>
      <c r="B91">
        <v>109160657</v>
      </c>
      <c r="C91">
        <v>109160653</v>
      </c>
      <c r="D91">
        <v>73641136</v>
      </c>
      <c r="E91">
        <v>13</v>
      </c>
      <c r="F91">
        <v>1</v>
      </c>
      <c r="G91">
        <v>13</v>
      </c>
      <c r="H91">
        <v>2</v>
      </c>
      <c r="I91" t="s">
        <v>577</v>
      </c>
      <c r="J91" t="s">
        <v>3</v>
      </c>
      <c r="K91" t="s">
        <v>578</v>
      </c>
      <c r="L91">
        <v>1344</v>
      </c>
      <c r="N91">
        <v>1008</v>
      </c>
      <c r="O91" t="s">
        <v>579</v>
      </c>
      <c r="P91" t="s">
        <v>579</v>
      </c>
      <c r="Q91">
        <v>1</v>
      </c>
      <c r="X91">
        <v>81.06</v>
      </c>
      <c r="Y91">
        <v>0</v>
      </c>
      <c r="Z91">
        <v>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24</v>
      </c>
      <c r="AG91">
        <v>111.86279999999999</v>
      </c>
      <c r="AH91">
        <v>2</v>
      </c>
      <c r="AI91">
        <v>109160655</v>
      </c>
      <c r="AJ91">
        <v>88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ROW(Source!A141)</f>
        <v>141</v>
      </c>
      <c r="B92">
        <v>109160658</v>
      </c>
      <c r="C92">
        <v>109160653</v>
      </c>
      <c r="D92">
        <v>73683935</v>
      </c>
      <c r="E92">
        <v>13</v>
      </c>
      <c r="F92">
        <v>1</v>
      </c>
      <c r="G92">
        <v>13</v>
      </c>
      <c r="H92">
        <v>3</v>
      </c>
      <c r="I92" t="s">
        <v>712</v>
      </c>
      <c r="J92" t="s">
        <v>3</v>
      </c>
      <c r="K92" t="s">
        <v>728</v>
      </c>
      <c r="L92">
        <v>1339</v>
      </c>
      <c r="N92">
        <v>1007</v>
      </c>
      <c r="O92" t="s">
        <v>63</v>
      </c>
      <c r="P92" t="s">
        <v>63</v>
      </c>
      <c r="Q92">
        <v>1</v>
      </c>
      <c r="X92">
        <v>0.25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0.25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ROW(Source!A141)</f>
        <v>141</v>
      </c>
      <c r="B93">
        <v>109160659</v>
      </c>
      <c r="C93">
        <v>109160653</v>
      </c>
      <c r="D93">
        <v>73687217</v>
      </c>
      <c r="E93">
        <v>13</v>
      </c>
      <c r="F93">
        <v>1</v>
      </c>
      <c r="G93">
        <v>13</v>
      </c>
      <c r="H93">
        <v>3</v>
      </c>
      <c r="I93" t="s">
        <v>729</v>
      </c>
      <c r="J93" t="s">
        <v>3</v>
      </c>
      <c r="K93" t="s">
        <v>730</v>
      </c>
      <c r="L93">
        <v>1354</v>
      </c>
      <c r="N93">
        <v>1010</v>
      </c>
      <c r="O93" t="s">
        <v>202</v>
      </c>
      <c r="P93" t="s">
        <v>202</v>
      </c>
      <c r="Q93">
        <v>1</v>
      </c>
      <c r="X93">
        <v>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2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ROW(Source!A142)</f>
        <v>142</v>
      </c>
      <c r="B94">
        <v>109160666</v>
      </c>
      <c r="C94">
        <v>109160660</v>
      </c>
      <c r="D94">
        <v>73637150</v>
      </c>
      <c r="E94">
        <v>13</v>
      </c>
      <c r="F94">
        <v>1</v>
      </c>
      <c r="G94">
        <v>13</v>
      </c>
      <c r="H94">
        <v>1</v>
      </c>
      <c r="I94" t="s">
        <v>544</v>
      </c>
      <c r="J94" t="s">
        <v>3</v>
      </c>
      <c r="K94" t="s">
        <v>545</v>
      </c>
      <c r="L94">
        <v>1191</v>
      </c>
      <c r="N94">
        <v>1013</v>
      </c>
      <c r="O94" t="s">
        <v>546</v>
      </c>
      <c r="P94" t="s">
        <v>546</v>
      </c>
      <c r="Q94">
        <v>1</v>
      </c>
      <c r="X94">
        <v>5.95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24</v>
      </c>
      <c r="AG94">
        <v>8.2109999999999985</v>
      </c>
      <c r="AH94">
        <v>2</v>
      </c>
      <c r="AI94">
        <v>109160661</v>
      </c>
      <c r="AJ94">
        <v>89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ROW(Source!A142)</f>
        <v>142</v>
      </c>
      <c r="B95">
        <v>109160667</v>
      </c>
      <c r="C95">
        <v>109160660</v>
      </c>
      <c r="D95">
        <v>73692217</v>
      </c>
      <c r="E95">
        <v>1</v>
      </c>
      <c r="F95">
        <v>1</v>
      </c>
      <c r="G95">
        <v>13</v>
      </c>
      <c r="H95">
        <v>3</v>
      </c>
      <c r="I95" t="s">
        <v>269</v>
      </c>
      <c r="J95" t="s">
        <v>271</v>
      </c>
      <c r="K95" t="s">
        <v>270</v>
      </c>
      <c r="L95">
        <v>1339</v>
      </c>
      <c r="N95">
        <v>1007</v>
      </c>
      <c r="O95" t="s">
        <v>63</v>
      </c>
      <c r="P95" t="s">
        <v>63</v>
      </c>
      <c r="Q95">
        <v>1</v>
      </c>
      <c r="X95">
        <v>0.46</v>
      </c>
      <c r="Y95">
        <v>7.07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0.46</v>
      </c>
      <c r="AH95">
        <v>2</v>
      </c>
      <c r="AI95">
        <v>109160662</v>
      </c>
      <c r="AJ95">
        <v>90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ROW(Source!A142)</f>
        <v>142</v>
      </c>
      <c r="B96">
        <v>109160668</v>
      </c>
      <c r="C96">
        <v>109160660</v>
      </c>
      <c r="D96">
        <v>73692901</v>
      </c>
      <c r="E96">
        <v>1</v>
      </c>
      <c r="F96">
        <v>1</v>
      </c>
      <c r="G96">
        <v>13</v>
      </c>
      <c r="H96">
        <v>3</v>
      </c>
      <c r="I96" t="s">
        <v>639</v>
      </c>
      <c r="J96" t="s">
        <v>640</v>
      </c>
      <c r="K96" t="s">
        <v>641</v>
      </c>
      <c r="L96">
        <v>1348</v>
      </c>
      <c r="N96">
        <v>1009</v>
      </c>
      <c r="O96" t="s">
        <v>94</v>
      </c>
      <c r="P96" t="s">
        <v>94</v>
      </c>
      <c r="Q96">
        <v>1000</v>
      </c>
      <c r="X96">
        <v>2.3E-3</v>
      </c>
      <c r="Y96">
        <v>6870.66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2.3E-3</v>
      </c>
      <c r="AH96">
        <v>2</v>
      </c>
      <c r="AI96">
        <v>109160663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ROW(Source!A142)</f>
        <v>142</v>
      </c>
      <c r="B97">
        <v>109160669</v>
      </c>
      <c r="C97">
        <v>109160660</v>
      </c>
      <c r="D97">
        <v>73682920</v>
      </c>
      <c r="E97">
        <v>13</v>
      </c>
      <c r="F97">
        <v>1</v>
      </c>
      <c r="G97">
        <v>13</v>
      </c>
      <c r="H97">
        <v>3</v>
      </c>
      <c r="I97" t="s">
        <v>731</v>
      </c>
      <c r="J97" t="s">
        <v>3</v>
      </c>
      <c r="K97" t="s">
        <v>732</v>
      </c>
      <c r="L97">
        <v>1356</v>
      </c>
      <c r="N97">
        <v>1010</v>
      </c>
      <c r="O97" t="s">
        <v>259</v>
      </c>
      <c r="P97" t="s">
        <v>259</v>
      </c>
      <c r="Q97">
        <v>1000</v>
      </c>
      <c r="X97">
        <v>0.4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0.4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ROW(Source!A142)</f>
        <v>142</v>
      </c>
      <c r="B98">
        <v>109160670</v>
      </c>
      <c r="C98">
        <v>109160660</v>
      </c>
      <c r="D98">
        <v>73683935</v>
      </c>
      <c r="E98">
        <v>13</v>
      </c>
      <c r="F98">
        <v>1</v>
      </c>
      <c r="G98">
        <v>13</v>
      </c>
      <c r="H98">
        <v>3</v>
      </c>
      <c r="I98" t="s">
        <v>712</v>
      </c>
      <c r="J98" t="s">
        <v>3</v>
      </c>
      <c r="K98" t="s">
        <v>713</v>
      </c>
      <c r="L98">
        <v>1339</v>
      </c>
      <c r="N98">
        <v>1007</v>
      </c>
      <c r="O98" t="s">
        <v>63</v>
      </c>
      <c r="P98" t="s">
        <v>63</v>
      </c>
      <c r="Q98">
        <v>1</v>
      </c>
      <c r="X98">
        <v>0.24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0.24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ROW(Source!A145)</f>
        <v>145</v>
      </c>
      <c r="B99">
        <v>109160682</v>
      </c>
      <c r="C99">
        <v>109160673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544</v>
      </c>
      <c r="J99" t="s">
        <v>3</v>
      </c>
      <c r="K99" t="s">
        <v>545</v>
      </c>
      <c r="L99">
        <v>1191</v>
      </c>
      <c r="N99">
        <v>1013</v>
      </c>
      <c r="O99" t="s">
        <v>546</v>
      </c>
      <c r="P99" t="s">
        <v>546</v>
      </c>
      <c r="Q99">
        <v>1</v>
      </c>
      <c r="X99">
        <v>65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24</v>
      </c>
      <c r="AG99">
        <v>89.7</v>
      </c>
      <c r="AH99">
        <v>2</v>
      </c>
      <c r="AI99">
        <v>109160674</v>
      </c>
      <c r="AJ99">
        <v>94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ROW(Source!A145)</f>
        <v>145</v>
      </c>
      <c r="B100">
        <v>109160683</v>
      </c>
      <c r="C100">
        <v>109160673</v>
      </c>
      <c r="D100">
        <v>73717240</v>
      </c>
      <c r="E100">
        <v>1</v>
      </c>
      <c r="F100">
        <v>1</v>
      </c>
      <c r="G100">
        <v>13</v>
      </c>
      <c r="H100">
        <v>2</v>
      </c>
      <c r="I100" t="s">
        <v>642</v>
      </c>
      <c r="J100" t="s">
        <v>643</v>
      </c>
      <c r="K100" t="s">
        <v>644</v>
      </c>
      <c r="L100">
        <v>1367</v>
      </c>
      <c r="N100">
        <v>1011</v>
      </c>
      <c r="O100" t="s">
        <v>492</v>
      </c>
      <c r="P100" t="s">
        <v>492</v>
      </c>
      <c r="Q100">
        <v>1</v>
      </c>
      <c r="X100">
        <v>4.7</v>
      </c>
      <c r="Y100">
        <v>0</v>
      </c>
      <c r="Z100">
        <v>52.95</v>
      </c>
      <c r="AA100">
        <v>13.2</v>
      </c>
      <c r="AB100">
        <v>0</v>
      </c>
      <c r="AC100">
        <v>0</v>
      </c>
      <c r="AD100">
        <v>1</v>
      </c>
      <c r="AE100">
        <v>0</v>
      </c>
      <c r="AF100" t="s">
        <v>24</v>
      </c>
      <c r="AG100">
        <v>6.4859999999999989</v>
      </c>
      <c r="AH100">
        <v>2</v>
      </c>
      <c r="AI100">
        <v>109160675</v>
      </c>
      <c r="AJ100">
        <v>95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ROW(Source!A145)</f>
        <v>145</v>
      </c>
      <c r="B101">
        <v>109160684</v>
      </c>
      <c r="C101">
        <v>109160673</v>
      </c>
      <c r="D101">
        <v>73641136</v>
      </c>
      <c r="E101">
        <v>13</v>
      </c>
      <c r="F101">
        <v>1</v>
      </c>
      <c r="G101">
        <v>13</v>
      </c>
      <c r="H101">
        <v>2</v>
      </c>
      <c r="I101" t="s">
        <v>577</v>
      </c>
      <c r="J101" t="s">
        <v>3</v>
      </c>
      <c r="K101" t="s">
        <v>578</v>
      </c>
      <c r="L101">
        <v>1344</v>
      </c>
      <c r="N101">
        <v>1008</v>
      </c>
      <c r="O101" t="s">
        <v>579</v>
      </c>
      <c r="P101" t="s">
        <v>579</v>
      </c>
      <c r="Q101">
        <v>1</v>
      </c>
      <c r="X101">
        <v>26.04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24</v>
      </c>
      <c r="AG101">
        <v>35.935199999999995</v>
      </c>
      <c r="AH101">
        <v>2</v>
      </c>
      <c r="AI101">
        <v>109160676</v>
      </c>
      <c r="AJ101">
        <v>96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ROW(Source!A145)</f>
        <v>145</v>
      </c>
      <c r="B102">
        <v>109160685</v>
      </c>
      <c r="C102">
        <v>109160673</v>
      </c>
      <c r="D102">
        <v>73637161</v>
      </c>
      <c r="E102">
        <v>13</v>
      </c>
      <c r="F102">
        <v>1</v>
      </c>
      <c r="G102">
        <v>13</v>
      </c>
      <c r="H102">
        <v>3</v>
      </c>
      <c r="I102" t="s">
        <v>733</v>
      </c>
      <c r="J102" t="s">
        <v>3</v>
      </c>
      <c r="K102" t="s">
        <v>270</v>
      </c>
      <c r="L102">
        <v>1339</v>
      </c>
      <c r="N102">
        <v>1007</v>
      </c>
      <c r="O102" t="s">
        <v>63</v>
      </c>
      <c r="P102" t="s">
        <v>63</v>
      </c>
      <c r="Q102">
        <v>1</v>
      </c>
      <c r="X102">
        <v>8.4000000000000005E-2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8.4000000000000005E-2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ROW(Source!A145)</f>
        <v>145</v>
      </c>
      <c r="B103">
        <v>109160686</v>
      </c>
      <c r="C103">
        <v>109160673</v>
      </c>
      <c r="D103">
        <v>73692998</v>
      </c>
      <c r="E103">
        <v>1</v>
      </c>
      <c r="F103">
        <v>1</v>
      </c>
      <c r="G103">
        <v>13</v>
      </c>
      <c r="H103">
        <v>3</v>
      </c>
      <c r="I103" t="s">
        <v>645</v>
      </c>
      <c r="J103" t="s">
        <v>646</v>
      </c>
      <c r="K103" t="s">
        <v>647</v>
      </c>
      <c r="L103">
        <v>1327</v>
      </c>
      <c r="N103">
        <v>1005</v>
      </c>
      <c r="O103" t="s">
        <v>90</v>
      </c>
      <c r="P103" t="s">
        <v>90</v>
      </c>
      <c r="Q103">
        <v>1</v>
      </c>
      <c r="X103">
        <v>2.77</v>
      </c>
      <c r="Y103">
        <v>33.56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2.77</v>
      </c>
      <c r="AH103">
        <v>2</v>
      </c>
      <c r="AI103">
        <v>109160678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ROW(Source!A145)</f>
        <v>145</v>
      </c>
      <c r="B104">
        <v>109160687</v>
      </c>
      <c r="C104">
        <v>109160673</v>
      </c>
      <c r="D104">
        <v>73683477</v>
      </c>
      <c r="E104">
        <v>13</v>
      </c>
      <c r="F104">
        <v>1</v>
      </c>
      <c r="G104">
        <v>13</v>
      </c>
      <c r="H104">
        <v>3</v>
      </c>
      <c r="I104" t="s">
        <v>734</v>
      </c>
      <c r="J104" t="s">
        <v>3</v>
      </c>
      <c r="K104" t="s">
        <v>735</v>
      </c>
      <c r="L104">
        <v>1348</v>
      </c>
      <c r="N104">
        <v>1009</v>
      </c>
      <c r="O104" t="s">
        <v>94</v>
      </c>
      <c r="P104" t="s">
        <v>94</v>
      </c>
      <c r="Q104">
        <v>1000</v>
      </c>
      <c r="X104">
        <v>0.48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0.48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ROW(Source!A145)</f>
        <v>145</v>
      </c>
      <c r="B105">
        <v>109160688</v>
      </c>
      <c r="C105">
        <v>109160673</v>
      </c>
      <c r="D105">
        <v>73683987</v>
      </c>
      <c r="E105">
        <v>13</v>
      </c>
      <c r="F105">
        <v>1</v>
      </c>
      <c r="G105">
        <v>13</v>
      </c>
      <c r="H105">
        <v>3</v>
      </c>
      <c r="I105" t="s">
        <v>736</v>
      </c>
      <c r="J105" t="s">
        <v>3</v>
      </c>
      <c r="K105" t="s">
        <v>737</v>
      </c>
      <c r="L105">
        <v>1339</v>
      </c>
      <c r="N105">
        <v>1007</v>
      </c>
      <c r="O105" t="s">
        <v>63</v>
      </c>
      <c r="P105" t="s">
        <v>63</v>
      </c>
      <c r="Q105">
        <v>1</v>
      </c>
      <c r="X105">
        <v>1.208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1.208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ROW(Source!A145)</f>
        <v>145</v>
      </c>
      <c r="B106">
        <v>109160689</v>
      </c>
      <c r="C106">
        <v>109160673</v>
      </c>
      <c r="D106">
        <v>73692010</v>
      </c>
      <c r="E106">
        <v>13</v>
      </c>
      <c r="F106">
        <v>1</v>
      </c>
      <c r="G106">
        <v>13</v>
      </c>
      <c r="H106">
        <v>3</v>
      </c>
      <c r="I106" t="s">
        <v>580</v>
      </c>
      <c r="J106" t="s">
        <v>3</v>
      </c>
      <c r="K106" t="s">
        <v>581</v>
      </c>
      <c r="L106">
        <v>1344</v>
      </c>
      <c r="N106">
        <v>1008</v>
      </c>
      <c r="O106" t="s">
        <v>579</v>
      </c>
      <c r="P106" t="s">
        <v>579</v>
      </c>
      <c r="Q106">
        <v>1</v>
      </c>
      <c r="X106">
        <v>2.25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2.25</v>
      </c>
      <c r="AH106">
        <v>2</v>
      </c>
      <c r="AI106">
        <v>109160681</v>
      </c>
      <c r="AJ106">
        <v>101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ROW(Source!A149)</f>
        <v>149</v>
      </c>
      <c r="B107">
        <v>109160698</v>
      </c>
      <c r="C107">
        <v>109160693</v>
      </c>
      <c r="D107">
        <v>73637150</v>
      </c>
      <c r="E107">
        <v>13</v>
      </c>
      <c r="F107">
        <v>1</v>
      </c>
      <c r="G107">
        <v>13</v>
      </c>
      <c r="H107">
        <v>1</v>
      </c>
      <c r="I107" t="s">
        <v>544</v>
      </c>
      <c r="J107" t="s">
        <v>3</v>
      </c>
      <c r="K107" t="s">
        <v>545</v>
      </c>
      <c r="L107">
        <v>1191</v>
      </c>
      <c r="N107">
        <v>1013</v>
      </c>
      <c r="O107" t="s">
        <v>546</v>
      </c>
      <c r="P107" t="s">
        <v>546</v>
      </c>
      <c r="Q107">
        <v>1</v>
      </c>
      <c r="X107">
        <v>144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24</v>
      </c>
      <c r="AG107">
        <v>198.72</v>
      </c>
      <c r="AH107">
        <v>2</v>
      </c>
      <c r="AI107">
        <v>109160694</v>
      </c>
      <c r="AJ107">
        <v>102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ROW(Source!A149)</f>
        <v>149</v>
      </c>
      <c r="B108">
        <v>109160699</v>
      </c>
      <c r="C108">
        <v>109160693</v>
      </c>
      <c r="D108">
        <v>73697395</v>
      </c>
      <c r="E108">
        <v>1</v>
      </c>
      <c r="F108">
        <v>1</v>
      </c>
      <c r="G108">
        <v>13</v>
      </c>
      <c r="H108">
        <v>3</v>
      </c>
      <c r="I108" t="s">
        <v>289</v>
      </c>
      <c r="J108" t="s">
        <v>291</v>
      </c>
      <c r="K108" t="s">
        <v>290</v>
      </c>
      <c r="L108">
        <v>1301</v>
      </c>
      <c r="N108">
        <v>1003</v>
      </c>
      <c r="O108" t="s">
        <v>221</v>
      </c>
      <c r="P108" t="s">
        <v>221</v>
      </c>
      <c r="Q108">
        <v>1</v>
      </c>
      <c r="X108">
        <v>990</v>
      </c>
      <c r="Y108">
        <v>15.01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990</v>
      </c>
      <c r="AH108">
        <v>2</v>
      </c>
      <c r="AI108">
        <v>109160695</v>
      </c>
      <c r="AJ108">
        <v>103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ROW(Source!A149)</f>
        <v>149</v>
      </c>
      <c r="B109">
        <v>109160700</v>
      </c>
      <c r="C109">
        <v>109160693</v>
      </c>
      <c r="D109">
        <v>73697568</v>
      </c>
      <c r="E109">
        <v>1</v>
      </c>
      <c r="F109">
        <v>1</v>
      </c>
      <c r="G109">
        <v>13</v>
      </c>
      <c r="H109">
        <v>3</v>
      </c>
      <c r="I109" t="s">
        <v>648</v>
      </c>
      <c r="J109" t="s">
        <v>649</v>
      </c>
      <c r="K109" t="s">
        <v>650</v>
      </c>
      <c r="L109">
        <v>1358</v>
      </c>
      <c r="N109">
        <v>1010</v>
      </c>
      <c r="O109" t="s">
        <v>178</v>
      </c>
      <c r="P109" t="s">
        <v>178</v>
      </c>
      <c r="Q109">
        <v>10</v>
      </c>
      <c r="X109">
        <v>32</v>
      </c>
      <c r="Y109">
        <v>144.77000000000001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32</v>
      </c>
      <c r="AH109">
        <v>2</v>
      </c>
      <c r="AI109">
        <v>109160696</v>
      </c>
      <c r="AJ109">
        <v>104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ROW(Source!A149)</f>
        <v>149</v>
      </c>
      <c r="B110">
        <v>109160701</v>
      </c>
      <c r="C110">
        <v>109160693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580</v>
      </c>
      <c r="J110" t="s">
        <v>3</v>
      </c>
      <c r="K110" t="s">
        <v>581</v>
      </c>
      <c r="L110">
        <v>1344</v>
      </c>
      <c r="N110">
        <v>1008</v>
      </c>
      <c r="O110" t="s">
        <v>579</v>
      </c>
      <c r="P110" t="s">
        <v>579</v>
      </c>
      <c r="Q110">
        <v>1</v>
      </c>
      <c r="X110">
        <v>61.6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61.6</v>
      </c>
      <c r="AH110">
        <v>2</v>
      </c>
      <c r="AI110">
        <v>109160697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ROW(Source!A150)</f>
        <v>150</v>
      </c>
      <c r="B111">
        <v>109160707</v>
      </c>
      <c r="C111">
        <v>109160702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544</v>
      </c>
      <c r="J111" t="s">
        <v>3</v>
      </c>
      <c r="K111" t="s">
        <v>545</v>
      </c>
      <c r="L111">
        <v>1191</v>
      </c>
      <c r="N111">
        <v>1013</v>
      </c>
      <c r="O111" t="s">
        <v>546</v>
      </c>
      <c r="P111" t="s">
        <v>546</v>
      </c>
      <c r="Q111">
        <v>1</v>
      </c>
      <c r="X111">
        <v>144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24</v>
      </c>
      <c r="AG111">
        <v>198.72</v>
      </c>
      <c r="AH111">
        <v>2</v>
      </c>
      <c r="AI111">
        <v>109160703</v>
      </c>
      <c r="AJ111">
        <v>106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ROW(Source!A150)</f>
        <v>150</v>
      </c>
      <c r="B112">
        <v>109160708</v>
      </c>
      <c r="C112">
        <v>109160702</v>
      </c>
      <c r="D112">
        <v>73697395</v>
      </c>
      <c r="E112">
        <v>1</v>
      </c>
      <c r="F112">
        <v>1</v>
      </c>
      <c r="G112">
        <v>13</v>
      </c>
      <c r="H112">
        <v>3</v>
      </c>
      <c r="I112" t="s">
        <v>289</v>
      </c>
      <c r="J112" t="s">
        <v>291</v>
      </c>
      <c r="K112" t="s">
        <v>290</v>
      </c>
      <c r="L112">
        <v>1301</v>
      </c>
      <c r="N112">
        <v>1003</v>
      </c>
      <c r="O112" t="s">
        <v>221</v>
      </c>
      <c r="P112" t="s">
        <v>221</v>
      </c>
      <c r="Q112">
        <v>1</v>
      </c>
      <c r="X112">
        <v>990</v>
      </c>
      <c r="Y112">
        <v>15.01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990</v>
      </c>
      <c r="AH112">
        <v>2</v>
      </c>
      <c r="AI112">
        <v>109160704</v>
      </c>
      <c r="AJ112">
        <v>107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ROW(Source!A150)</f>
        <v>150</v>
      </c>
      <c r="B113">
        <v>109160709</v>
      </c>
      <c r="C113">
        <v>109160702</v>
      </c>
      <c r="D113">
        <v>73697568</v>
      </c>
      <c r="E113">
        <v>1</v>
      </c>
      <c r="F113">
        <v>1</v>
      </c>
      <c r="G113">
        <v>13</v>
      </c>
      <c r="H113">
        <v>3</v>
      </c>
      <c r="I113" t="s">
        <v>648</v>
      </c>
      <c r="J113" t="s">
        <v>649</v>
      </c>
      <c r="K113" t="s">
        <v>650</v>
      </c>
      <c r="L113">
        <v>1358</v>
      </c>
      <c r="N113">
        <v>1010</v>
      </c>
      <c r="O113" t="s">
        <v>178</v>
      </c>
      <c r="P113" t="s">
        <v>178</v>
      </c>
      <c r="Q113">
        <v>10</v>
      </c>
      <c r="X113">
        <v>32</v>
      </c>
      <c r="Y113">
        <v>144.77000000000001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32</v>
      </c>
      <c r="AH113">
        <v>2</v>
      </c>
      <c r="AI113">
        <v>109160705</v>
      </c>
      <c r="AJ113">
        <v>108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ROW(Source!A150)</f>
        <v>150</v>
      </c>
      <c r="B114">
        <v>109160710</v>
      </c>
      <c r="C114">
        <v>109160702</v>
      </c>
      <c r="D114">
        <v>73692010</v>
      </c>
      <c r="E114">
        <v>13</v>
      </c>
      <c r="F114">
        <v>1</v>
      </c>
      <c r="G114">
        <v>13</v>
      </c>
      <c r="H114">
        <v>3</v>
      </c>
      <c r="I114" t="s">
        <v>580</v>
      </c>
      <c r="J114" t="s">
        <v>3</v>
      </c>
      <c r="K114" t="s">
        <v>581</v>
      </c>
      <c r="L114">
        <v>1344</v>
      </c>
      <c r="N114">
        <v>1008</v>
      </c>
      <c r="O114" t="s">
        <v>579</v>
      </c>
      <c r="P114" t="s">
        <v>579</v>
      </c>
      <c r="Q114">
        <v>1</v>
      </c>
      <c r="X114">
        <v>61.6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61.6</v>
      </c>
      <c r="AH114">
        <v>2</v>
      </c>
      <c r="AI114">
        <v>109160706</v>
      </c>
      <c r="AJ114">
        <v>109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ROW(Source!A153)</f>
        <v>153</v>
      </c>
      <c r="B115">
        <v>109160720</v>
      </c>
      <c r="C115">
        <v>109160713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544</v>
      </c>
      <c r="J115" t="s">
        <v>3</v>
      </c>
      <c r="K115" t="s">
        <v>545</v>
      </c>
      <c r="L115">
        <v>1191</v>
      </c>
      <c r="N115">
        <v>1013</v>
      </c>
      <c r="O115" t="s">
        <v>546</v>
      </c>
      <c r="P115" t="s">
        <v>546</v>
      </c>
      <c r="Q115">
        <v>1</v>
      </c>
      <c r="X115">
        <v>132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24</v>
      </c>
      <c r="AG115">
        <v>182.15999999999997</v>
      </c>
      <c r="AH115">
        <v>2</v>
      </c>
      <c r="AI115">
        <v>109160714</v>
      </c>
      <c r="AJ115">
        <v>110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ROW(Source!A153)</f>
        <v>153</v>
      </c>
      <c r="B116">
        <v>109160721</v>
      </c>
      <c r="C116">
        <v>109160713</v>
      </c>
      <c r="D116">
        <v>73692230</v>
      </c>
      <c r="E116">
        <v>1</v>
      </c>
      <c r="F116">
        <v>1</v>
      </c>
      <c r="G116">
        <v>13</v>
      </c>
      <c r="H116">
        <v>3</v>
      </c>
      <c r="I116" t="s">
        <v>600</v>
      </c>
      <c r="J116" t="s">
        <v>601</v>
      </c>
      <c r="K116" t="s">
        <v>602</v>
      </c>
      <c r="L116">
        <v>1348</v>
      </c>
      <c r="N116">
        <v>1009</v>
      </c>
      <c r="O116" t="s">
        <v>94</v>
      </c>
      <c r="P116" t="s">
        <v>94</v>
      </c>
      <c r="Q116">
        <v>1000</v>
      </c>
      <c r="X116">
        <v>6.0000000000000001E-3</v>
      </c>
      <c r="Y116">
        <v>6521.42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6.0000000000000001E-3</v>
      </c>
      <c r="AH116">
        <v>2</v>
      </c>
      <c r="AI116">
        <v>109160715</v>
      </c>
      <c r="AJ116">
        <v>111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ROW(Source!A153)</f>
        <v>153</v>
      </c>
      <c r="B117">
        <v>109160722</v>
      </c>
      <c r="C117">
        <v>109160713</v>
      </c>
      <c r="D117">
        <v>73692315</v>
      </c>
      <c r="E117">
        <v>1</v>
      </c>
      <c r="F117">
        <v>1</v>
      </c>
      <c r="G117">
        <v>13</v>
      </c>
      <c r="H117">
        <v>3</v>
      </c>
      <c r="I117" t="s">
        <v>651</v>
      </c>
      <c r="J117" t="s">
        <v>652</v>
      </c>
      <c r="K117" t="s">
        <v>653</v>
      </c>
      <c r="L117">
        <v>1339</v>
      </c>
      <c r="N117">
        <v>1007</v>
      </c>
      <c r="O117" t="s">
        <v>63</v>
      </c>
      <c r="P117" t="s">
        <v>63</v>
      </c>
      <c r="Q117">
        <v>1</v>
      </c>
      <c r="X117">
        <v>1.7999999999999999E-2</v>
      </c>
      <c r="Y117">
        <v>1828.56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1.7999999999999999E-2</v>
      </c>
      <c r="AH117">
        <v>2</v>
      </c>
      <c r="AI117">
        <v>109160716</v>
      </c>
      <c r="AJ117">
        <v>112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ROW(Source!A153)</f>
        <v>153</v>
      </c>
      <c r="B118">
        <v>109160723</v>
      </c>
      <c r="C118">
        <v>109160713</v>
      </c>
      <c r="D118">
        <v>73692184</v>
      </c>
      <c r="E118">
        <v>1</v>
      </c>
      <c r="F118">
        <v>1</v>
      </c>
      <c r="G118">
        <v>13</v>
      </c>
      <c r="H118">
        <v>3</v>
      </c>
      <c r="I118" t="s">
        <v>654</v>
      </c>
      <c r="J118" t="s">
        <v>655</v>
      </c>
      <c r="K118" t="s">
        <v>656</v>
      </c>
      <c r="L118">
        <v>1339</v>
      </c>
      <c r="N118">
        <v>1007</v>
      </c>
      <c r="O118" t="s">
        <v>63</v>
      </c>
      <c r="P118" t="s">
        <v>63</v>
      </c>
      <c r="Q118">
        <v>1</v>
      </c>
      <c r="X118">
        <v>0.3</v>
      </c>
      <c r="Y118">
        <v>2472.13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0.3</v>
      </c>
      <c r="AH118">
        <v>2</v>
      </c>
      <c r="AI118">
        <v>109160717</v>
      </c>
      <c r="AJ118">
        <v>113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ROW(Source!A153)</f>
        <v>153</v>
      </c>
      <c r="B119">
        <v>109160724</v>
      </c>
      <c r="C119">
        <v>109160713</v>
      </c>
      <c r="D119">
        <v>73692928</v>
      </c>
      <c r="E119">
        <v>1</v>
      </c>
      <c r="F119">
        <v>1</v>
      </c>
      <c r="G119">
        <v>13</v>
      </c>
      <c r="H119">
        <v>3</v>
      </c>
      <c r="I119" t="s">
        <v>657</v>
      </c>
      <c r="J119" t="s">
        <v>658</v>
      </c>
      <c r="K119" t="s">
        <v>659</v>
      </c>
      <c r="L119">
        <v>1348</v>
      </c>
      <c r="N119">
        <v>1009</v>
      </c>
      <c r="O119" t="s">
        <v>94</v>
      </c>
      <c r="P119" t="s">
        <v>94</v>
      </c>
      <c r="Q119">
        <v>1000</v>
      </c>
      <c r="X119">
        <v>5.4000000000000003E-3</v>
      </c>
      <c r="Y119">
        <v>9098.51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5.4000000000000003E-3</v>
      </c>
      <c r="AH119">
        <v>2</v>
      </c>
      <c r="AI119">
        <v>109160718</v>
      </c>
      <c r="AJ119">
        <v>114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ROW(Source!A153)</f>
        <v>153</v>
      </c>
      <c r="B120">
        <v>109160725</v>
      </c>
      <c r="C120">
        <v>109160713</v>
      </c>
      <c r="D120">
        <v>96740376</v>
      </c>
      <c r="E120">
        <v>13</v>
      </c>
      <c r="F120">
        <v>1</v>
      </c>
      <c r="G120">
        <v>13</v>
      </c>
      <c r="H120">
        <v>3</v>
      </c>
      <c r="I120" t="s">
        <v>710</v>
      </c>
      <c r="J120" t="s">
        <v>3</v>
      </c>
      <c r="K120" t="s">
        <v>738</v>
      </c>
      <c r="L120">
        <v>1339</v>
      </c>
      <c r="N120">
        <v>1007</v>
      </c>
      <c r="O120" t="s">
        <v>63</v>
      </c>
      <c r="P120" t="s">
        <v>63</v>
      </c>
      <c r="Q120">
        <v>1</v>
      </c>
      <c r="X120">
        <v>0.41599999999999998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0.41599999999999998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ROW(Source!A155)</f>
        <v>155</v>
      </c>
      <c r="B121">
        <v>109160737</v>
      </c>
      <c r="C121">
        <v>109160727</v>
      </c>
      <c r="D121">
        <v>73637150</v>
      </c>
      <c r="E121">
        <v>13</v>
      </c>
      <c r="F121">
        <v>1</v>
      </c>
      <c r="G121">
        <v>13</v>
      </c>
      <c r="H121">
        <v>1</v>
      </c>
      <c r="I121" t="s">
        <v>544</v>
      </c>
      <c r="J121" t="s">
        <v>3</v>
      </c>
      <c r="K121" t="s">
        <v>545</v>
      </c>
      <c r="L121">
        <v>1191</v>
      </c>
      <c r="N121">
        <v>1013</v>
      </c>
      <c r="O121" t="s">
        <v>546</v>
      </c>
      <c r="P121" t="s">
        <v>546</v>
      </c>
      <c r="Q121">
        <v>1</v>
      </c>
      <c r="X121">
        <v>55.6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24</v>
      </c>
      <c r="AG121">
        <v>76.727999999999994</v>
      </c>
      <c r="AH121">
        <v>2</v>
      </c>
      <c r="AI121">
        <v>109160728</v>
      </c>
      <c r="AJ121">
        <v>116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ROW(Source!A155)</f>
        <v>155</v>
      </c>
      <c r="B122">
        <v>109160738</v>
      </c>
      <c r="C122">
        <v>109160727</v>
      </c>
      <c r="D122">
        <v>73717240</v>
      </c>
      <c r="E122">
        <v>1</v>
      </c>
      <c r="F122">
        <v>1</v>
      </c>
      <c r="G122">
        <v>13</v>
      </c>
      <c r="H122">
        <v>2</v>
      </c>
      <c r="I122" t="s">
        <v>642</v>
      </c>
      <c r="J122" t="s">
        <v>643</v>
      </c>
      <c r="K122" t="s">
        <v>644</v>
      </c>
      <c r="L122">
        <v>1367</v>
      </c>
      <c r="N122">
        <v>1011</v>
      </c>
      <c r="O122" t="s">
        <v>492</v>
      </c>
      <c r="P122" t="s">
        <v>492</v>
      </c>
      <c r="Q122">
        <v>1</v>
      </c>
      <c r="X122">
        <v>4.0999999999999996</v>
      </c>
      <c r="Y122">
        <v>0</v>
      </c>
      <c r="Z122">
        <v>52.95</v>
      </c>
      <c r="AA122">
        <v>13.2</v>
      </c>
      <c r="AB122">
        <v>0</v>
      </c>
      <c r="AC122">
        <v>0</v>
      </c>
      <c r="AD122">
        <v>1</v>
      </c>
      <c r="AE122">
        <v>0</v>
      </c>
      <c r="AF122" t="s">
        <v>24</v>
      </c>
      <c r="AG122">
        <v>5.6579999999999986</v>
      </c>
      <c r="AH122">
        <v>2</v>
      </c>
      <c r="AI122">
        <v>109160729</v>
      </c>
      <c r="AJ122">
        <v>117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ROW(Source!A155)</f>
        <v>155</v>
      </c>
      <c r="B123">
        <v>109160739</v>
      </c>
      <c r="C123">
        <v>109160727</v>
      </c>
      <c r="D123">
        <v>73641136</v>
      </c>
      <c r="E123">
        <v>13</v>
      </c>
      <c r="F123">
        <v>1</v>
      </c>
      <c r="G123">
        <v>13</v>
      </c>
      <c r="H123">
        <v>2</v>
      </c>
      <c r="I123" t="s">
        <v>577</v>
      </c>
      <c r="J123" t="s">
        <v>3</v>
      </c>
      <c r="K123" t="s">
        <v>578</v>
      </c>
      <c r="L123">
        <v>1344</v>
      </c>
      <c r="N123">
        <v>1008</v>
      </c>
      <c r="O123" t="s">
        <v>579</v>
      </c>
      <c r="P123" t="s">
        <v>579</v>
      </c>
      <c r="Q123">
        <v>1</v>
      </c>
      <c r="X123">
        <v>9.67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24</v>
      </c>
      <c r="AG123">
        <v>13.3446</v>
      </c>
      <c r="AH123">
        <v>2</v>
      </c>
      <c r="AI123">
        <v>109160730</v>
      </c>
      <c r="AJ123">
        <v>118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ROW(Source!A155)</f>
        <v>155</v>
      </c>
      <c r="B124">
        <v>109160740</v>
      </c>
      <c r="C124">
        <v>109160727</v>
      </c>
      <c r="D124">
        <v>73637161</v>
      </c>
      <c r="E124">
        <v>13</v>
      </c>
      <c r="F124">
        <v>1</v>
      </c>
      <c r="G124">
        <v>13</v>
      </c>
      <c r="H124">
        <v>3</v>
      </c>
      <c r="I124" t="s">
        <v>733</v>
      </c>
      <c r="J124" t="s">
        <v>3</v>
      </c>
      <c r="K124" t="s">
        <v>270</v>
      </c>
      <c r="L124">
        <v>1339</v>
      </c>
      <c r="N124">
        <v>1007</v>
      </c>
      <c r="O124" t="s">
        <v>63</v>
      </c>
      <c r="P124" t="s">
        <v>63</v>
      </c>
      <c r="Q124">
        <v>1</v>
      </c>
      <c r="X124">
        <v>9.4079999999999997E-2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9.4079999999999997E-2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ROW(Source!A155)</f>
        <v>155</v>
      </c>
      <c r="B125">
        <v>109160741</v>
      </c>
      <c r="C125">
        <v>109160727</v>
      </c>
      <c r="D125">
        <v>73692998</v>
      </c>
      <c r="E125">
        <v>1</v>
      </c>
      <c r="F125">
        <v>1</v>
      </c>
      <c r="G125">
        <v>13</v>
      </c>
      <c r="H125">
        <v>3</v>
      </c>
      <c r="I125" t="s">
        <v>645</v>
      </c>
      <c r="J125" t="s">
        <v>646</v>
      </c>
      <c r="K125" t="s">
        <v>647</v>
      </c>
      <c r="L125">
        <v>1327</v>
      </c>
      <c r="N125">
        <v>1005</v>
      </c>
      <c r="O125" t="s">
        <v>90</v>
      </c>
      <c r="P125" t="s">
        <v>90</v>
      </c>
      <c r="Q125">
        <v>1</v>
      </c>
      <c r="X125">
        <v>2.64</v>
      </c>
      <c r="Y125">
        <v>33.56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2.64</v>
      </c>
      <c r="AH125">
        <v>2</v>
      </c>
      <c r="AI125">
        <v>109160732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ROW(Source!A155)</f>
        <v>155</v>
      </c>
      <c r="B126">
        <v>109160742</v>
      </c>
      <c r="C126">
        <v>109160727</v>
      </c>
      <c r="D126">
        <v>73683477</v>
      </c>
      <c r="E126">
        <v>13</v>
      </c>
      <c r="F126">
        <v>1</v>
      </c>
      <c r="G126">
        <v>13</v>
      </c>
      <c r="H126">
        <v>3</v>
      </c>
      <c r="I126" t="s">
        <v>734</v>
      </c>
      <c r="J126" t="s">
        <v>3</v>
      </c>
      <c r="K126" t="s">
        <v>735</v>
      </c>
      <c r="L126">
        <v>1348</v>
      </c>
      <c r="N126">
        <v>1009</v>
      </c>
      <c r="O126" t="s">
        <v>94</v>
      </c>
      <c r="P126" t="s">
        <v>94</v>
      </c>
      <c r="Q126">
        <v>1000</v>
      </c>
      <c r="X126">
        <v>0.53759999999999997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0.53759999999999997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ROW(Source!A155)</f>
        <v>155</v>
      </c>
      <c r="B127">
        <v>109160743</v>
      </c>
      <c r="C127">
        <v>109160727</v>
      </c>
      <c r="D127">
        <v>73683987</v>
      </c>
      <c r="E127">
        <v>13</v>
      </c>
      <c r="F127">
        <v>1</v>
      </c>
      <c r="G127">
        <v>13</v>
      </c>
      <c r="H127">
        <v>3</v>
      </c>
      <c r="I127" t="s">
        <v>736</v>
      </c>
      <c r="J127" t="s">
        <v>3</v>
      </c>
      <c r="K127" t="s">
        <v>737</v>
      </c>
      <c r="L127">
        <v>1339</v>
      </c>
      <c r="N127">
        <v>1007</v>
      </c>
      <c r="O127" t="s">
        <v>63</v>
      </c>
      <c r="P127" t="s">
        <v>63</v>
      </c>
      <c r="Q127">
        <v>1</v>
      </c>
      <c r="X127">
        <v>0.224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0.224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ROW(Source!A155)</f>
        <v>155</v>
      </c>
      <c r="B128">
        <v>109160744</v>
      </c>
      <c r="C128">
        <v>109160727</v>
      </c>
      <c r="D128">
        <v>73683987</v>
      </c>
      <c r="E128">
        <v>13</v>
      </c>
      <c r="F128">
        <v>1</v>
      </c>
      <c r="G128">
        <v>13</v>
      </c>
      <c r="H128">
        <v>3</v>
      </c>
      <c r="I128" t="s">
        <v>736</v>
      </c>
      <c r="J128" t="s">
        <v>3</v>
      </c>
      <c r="K128" t="s">
        <v>739</v>
      </c>
      <c r="L128">
        <v>1339</v>
      </c>
      <c r="N128">
        <v>1007</v>
      </c>
      <c r="O128" t="s">
        <v>63</v>
      </c>
      <c r="P128" t="s">
        <v>63</v>
      </c>
      <c r="Q128">
        <v>1</v>
      </c>
      <c r="X128">
        <v>1.1200000000000001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1.1200000000000001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ROW(Source!A155)</f>
        <v>155</v>
      </c>
      <c r="B129">
        <v>109160745</v>
      </c>
      <c r="C129">
        <v>109160727</v>
      </c>
      <c r="D129">
        <v>73692010</v>
      </c>
      <c r="E129">
        <v>13</v>
      </c>
      <c r="F129">
        <v>1</v>
      </c>
      <c r="G129">
        <v>13</v>
      </c>
      <c r="H129">
        <v>3</v>
      </c>
      <c r="I129" t="s">
        <v>580</v>
      </c>
      <c r="J129" t="s">
        <v>3</v>
      </c>
      <c r="K129" t="s">
        <v>581</v>
      </c>
      <c r="L129">
        <v>1344</v>
      </c>
      <c r="N129">
        <v>1008</v>
      </c>
      <c r="O129" t="s">
        <v>579</v>
      </c>
      <c r="P129" t="s">
        <v>579</v>
      </c>
      <c r="Q129">
        <v>1</v>
      </c>
      <c r="X129">
        <v>2.25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2.25</v>
      </c>
      <c r="AH129">
        <v>2</v>
      </c>
      <c r="AI129">
        <v>109160736</v>
      </c>
      <c r="AJ129">
        <v>124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ROW(Source!A160)</f>
        <v>160</v>
      </c>
      <c r="B130">
        <v>109160760</v>
      </c>
      <c r="C130">
        <v>109160750</v>
      </c>
      <c r="D130">
        <v>73637150</v>
      </c>
      <c r="E130">
        <v>13</v>
      </c>
      <c r="F130">
        <v>1</v>
      </c>
      <c r="G130">
        <v>13</v>
      </c>
      <c r="H130">
        <v>1</v>
      </c>
      <c r="I130" t="s">
        <v>544</v>
      </c>
      <c r="J130" t="s">
        <v>3</v>
      </c>
      <c r="K130" t="s">
        <v>545</v>
      </c>
      <c r="L130">
        <v>1191</v>
      </c>
      <c r="N130">
        <v>1013</v>
      </c>
      <c r="O130" t="s">
        <v>546</v>
      </c>
      <c r="P130" t="s">
        <v>546</v>
      </c>
      <c r="Q130">
        <v>1</v>
      </c>
      <c r="X130">
        <v>17.3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24</v>
      </c>
      <c r="AG130">
        <v>23.873999999999999</v>
      </c>
      <c r="AH130">
        <v>2</v>
      </c>
      <c r="AI130">
        <v>109160751</v>
      </c>
      <c r="AJ130">
        <v>125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ROW(Source!A160)</f>
        <v>160</v>
      </c>
      <c r="B131">
        <v>109160761</v>
      </c>
      <c r="C131">
        <v>109160750</v>
      </c>
      <c r="D131">
        <v>73717463</v>
      </c>
      <c r="E131">
        <v>1</v>
      </c>
      <c r="F131">
        <v>1</v>
      </c>
      <c r="G131">
        <v>13</v>
      </c>
      <c r="H131">
        <v>2</v>
      </c>
      <c r="I131" t="s">
        <v>660</v>
      </c>
      <c r="J131" t="s">
        <v>661</v>
      </c>
      <c r="K131" t="s">
        <v>662</v>
      </c>
      <c r="L131">
        <v>1367</v>
      </c>
      <c r="N131">
        <v>1011</v>
      </c>
      <c r="O131" t="s">
        <v>492</v>
      </c>
      <c r="P131" t="s">
        <v>492</v>
      </c>
      <c r="Q131">
        <v>1</v>
      </c>
      <c r="X131">
        <v>0.25</v>
      </c>
      <c r="Y131">
        <v>0</v>
      </c>
      <c r="Z131">
        <v>6.39</v>
      </c>
      <c r="AA131">
        <v>0.32</v>
      </c>
      <c r="AB131">
        <v>0</v>
      </c>
      <c r="AC131">
        <v>0</v>
      </c>
      <c r="AD131">
        <v>1</v>
      </c>
      <c r="AE131">
        <v>0</v>
      </c>
      <c r="AF131" t="s">
        <v>24</v>
      </c>
      <c r="AG131">
        <v>0.34499999999999997</v>
      </c>
      <c r="AH131">
        <v>2</v>
      </c>
      <c r="AI131">
        <v>109160752</v>
      </c>
      <c r="AJ131">
        <v>126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ROW(Source!A160)</f>
        <v>160</v>
      </c>
      <c r="B132">
        <v>109160762</v>
      </c>
      <c r="C132">
        <v>109160750</v>
      </c>
      <c r="D132">
        <v>73717834</v>
      </c>
      <c r="E132">
        <v>1</v>
      </c>
      <c r="F132">
        <v>1</v>
      </c>
      <c r="G132">
        <v>13</v>
      </c>
      <c r="H132">
        <v>2</v>
      </c>
      <c r="I132" t="s">
        <v>663</v>
      </c>
      <c r="J132" t="s">
        <v>664</v>
      </c>
      <c r="K132" t="s">
        <v>665</v>
      </c>
      <c r="L132">
        <v>1367</v>
      </c>
      <c r="N132">
        <v>1011</v>
      </c>
      <c r="O132" t="s">
        <v>492</v>
      </c>
      <c r="P132" t="s">
        <v>492</v>
      </c>
      <c r="Q132">
        <v>1</v>
      </c>
      <c r="X132">
        <v>4.45</v>
      </c>
      <c r="Y132">
        <v>0</v>
      </c>
      <c r="Z132">
        <v>2.58</v>
      </c>
      <c r="AA132">
        <v>0.04</v>
      </c>
      <c r="AB132">
        <v>0</v>
      </c>
      <c r="AC132">
        <v>0</v>
      </c>
      <c r="AD132">
        <v>1</v>
      </c>
      <c r="AE132">
        <v>0</v>
      </c>
      <c r="AF132" t="s">
        <v>24</v>
      </c>
      <c r="AG132">
        <v>6.1409999999999991</v>
      </c>
      <c r="AH132">
        <v>2</v>
      </c>
      <c r="AI132">
        <v>109160753</v>
      </c>
      <c r="AJ132">
        <v>127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ROW(Source!A160)</f>
        <v>160</v>
      </c>
      <c r="B133">
        <v>109160763</v>
      </c>
      <c r="C133">
        <v>109160750</v>
      </c>
      <c r="D133">
        <v>73717076</v>
      </c>
      <c r="E133">
        <v>1</v>
      </c>
      <c r="F133">
        <v>1</v>
      </c>
      <c r="G133">
        <v>13</v>
      </c>
      <c r="H133">
        <v>2</v>
      </c>
      <c r="I133" t="s">
        <v>666</v>
      </c>
      <c r="J133" t="s">
        <v>667</v>
      </c>
      <c r="K133" t="s">
        <v>668</v>
      </c>
      <c r="L133">
        <v>1367</v>
      </c>
      <c r="N133">
        <v>1011</v>
      </c>
      <c r="O133" t="s">
        <v>492</v>
      </c>
      <c r="P133" t="s">
        <v>492</v>
      </c>
      <c r="Q133">
        <v>1</v>
      </c>
      <c r="X133">
        <v>0.86</v>
      </c>
      <c r="Y133">
        <v>0</v>
      </c>
      <c r="Z133">
        <v>8.0500000000000007</v>
      </c>
      <c r="AA133">
        <v>0.42</v>
      </c>
      <c r="AB133">
        <v>0</v>
      </c>
      <c r="AC133">
        <v>0</v>
      </c>
      <c r="AD133">
        <v>1</v>
      </c>
      <c r="AE133">
        <v>0</v>
      </c>
      <c r="AF133" t="s">
        <v>24</v>
      </c>
      <c r="AG133">
        <v>1.1867999999999999</v>
      </c>
      <c r="AH133">
        <v>2</v>
      </c>
      <c r="AI133">
        <v>109160754</v>
      </c>
      <c r="AJ133">
        <v>128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ROW(Source!A160)</f>
        <v>160</v>
      </c>
      <c r="B134">
        <v>109160764</v>
      </c>
      <c r="C134">
        <v>109160750</v>
      </c>
      <c r="D134">
        <v>73641136</v>
      </c>
      <c r="E134">
        <v>13</v>
      </c>
      <c r="F134">
        <v>1</v>
      </c>
      <c r="G134">
        <v>13</v>
      </c>
      <c r="H134">
        <v>2</v>
      </c>
      <c r="I134" t="s">
        <v>577</v>
      </c>
      <c r="J134" t="s">
        <v>3</v>
      </c>
      <c r="K134" t="s">
        <v>578</v>
      </c>
      <c r="L134">
        <v>1344</v>
      </c>
      <c r="N134">
        <v>1008</v>
      </c>
      <c r="O134" t="s">
        <v>579</v>
      </c>
      <c r="P134" t="s">
        <v>579</v>
      </c>
      <c r="Q134">
        <v>1</v>
      </c>
      <c r="X134">
        <v>40.56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24</v>
      </c>
      <c r="AG134">
        <v>55.972799999999999</v>
      </c>
      <c r="AH134">
        <v>2</v>
      </c>
      <c r="AI134">
        <v>109160755</v>
      </c>
      <c r="AJ134">
        <v>129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ROW(Source!A160)</f>
        <v>160</v>
      </c>
      <c r="B135">
        <v>109160765</v>
      </c>
      <c r="C135">
        <v>109160750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603</v>
      </c>
      <c r="J135" t="s">
        <v>604</v>
      </c>
      <c r="K135" t="s">
        <v>605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X135">
        <v>3.1E-2</v>
      </c>
      <c r="Y135">
        <v>7191.81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3.1E-2</v>
      </c>
      <c r="AH135">
        <v>2</v>
      </c>
      <c r="AI135">
        <v>109160756</v>
      </c>
      <c r="AJ135">
        <v>130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ROW(Source!A160)</f>
        <v>160</v>
      </c>
      <c r="B136">
        <v>109160766</v>
      </c>
      <c r="C136">
        <v>109160750</v>
      </c>
      <c r="D136">
        <v>73692164</v>
      </c>
      <c r="E136">
        <v>1</v>
      </c>
      <c r="F136">
        <v>1</v>
      </c>
      <c r="G136">
        <v>13</v>
      </c>
      <c r="H136">
        <v>3</v>
      </c>
      <c r="I136" t="s">
        <v>669</v>
      </c>
      <c r="J136" t="s">
        <v>670</v>
      </c>
      <c r="K136" t="s">
        <v>671</v>
      </c>
      <c r="L136">
        <v>1348</v>
      </c>
      <c r="N136">
        <v>1009</v>
      </c>
      <c r="O136" t="s">
        <v>94</v>
      </c>
      <c r="P136" t="s">
        <v>94</v>
      </c>
      <c r="Q136">
        <v>1000</v>
      </c>
      <c r="X136">
        <v>4.0000000000000001E-3</v>
      </c>
      <c r="Y136">
        <v>17876.91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4.0000000000000001E-3</v>
      </c>
      <c r="AH136">
        <v>2</v>
      </c>
      <c r="AI136">
        <v>109160757</v>
      </c>
      <c r="AJ136">
        <v>131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ROW(Source!A160)</f>
        <v>160</v>
      </c>
      <c r="B137">
        <v>109160767</v>
      </c>
      <c r="C137">
        <v>109160750</v>
      </c>
      <c r="D137">
        <v>73714074</v>
      </c>
      <c r="E137">
        <v>1</v>
      </c>
      <c r="F137">
        <v>1</v>
      </c>
      <c r="G137">
        <v>13</v>
      </c>
      <c r="H137">
        <v>3</v>
      </c>
      <c r="I137" t="s">
        <v>672</v>
      </c>
      <c r="J137" t="s">
        <v>673</v>
      </c>
      <c r="K137" t="s">
        <v>674</v>
      </c>
      <c r="L137">
        <v>1348</v>
      </c>
      <c r="N137">
        <v>1009</v>
      </c>
      <c r="O137" t="s">
        <v>94</v>
      </c>
      <c r="P137" t="s">
        <v>94</v>
      </c>
      <c r="Q137">
        <v>1000</v>
      </c>
      <c r="X137">
        <v>5.0000000000000001E-3</v>
      </c>
      <c r="Y137">
        <v>12654.07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5.0000000000000001E-3</v>
      </c>
      <c r="AH137">
        <v>2</v>
      </c>
      <c r="AI137">
        <v>109160758</v>
      </c>
      <c r="AJ137">
        <v>132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ROW(Source!A160)</f>
        <v>160</v>
      </c>
      <c r="B138">
        <v>109160768</v>
      </c>
      <c r="C138">
        <v>109160750</v>
      </c>
      <c r="D138">
        <v>73676200</v>
      </c>
      <c r="E138">
        <v>13</v>
      </c>
      <c r="F138">
        <v>1</v>
      </c>
      <c r="G138">
        <v>13</v>
      </c>
      <c r="H138">
        <v>3</v>
      </c>
      <c r="I138" t="s">
        <v>740</v>
      </c>
      <c r="J138" t="s">
        <v>3</v>
      </c>
      <c r="K138" t="s">
        <v>741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X138">
        <v>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1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ROW(Source!A160)</f>
        <v>160</v>
      </c>
      <c r="B139">
        <v>109160769</v>
      </c>
      <c r="C139">
        <v>109160750</v>
      </c>
      <c r="D139">
        <v>73692010</v>
      </c>
      <c r="E139">
        <v>13</v>
      </c>
      <c r="F139">
        <v>1</v>
      </c>
      <c r="G139">
        <v>13</v>
      </c>
      <c r="H139">
        <v>3</v>
      </c>
      <c r="I139" t="s">
        <v>580</v>
      </c>
      <c r="J139" t="s">
        <v>3</v>
      </c>
      <c r="K139" t="s">
        <v>581</v>
      </c>
      <c r="L139">
        <v>1344</v>
      </c>
      <c r="N139">
        <v>1008</v>
      </c>
      <c r="O139" t="s">
        <v>579</v>
      </c>
      <c r="P139" t="s">
        <v>579</v>
      </c>
      <c r="Q139">
        <v>1</v>
      </c>
      <c r="X139">
        <v>39.479999999999997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39.479999999999997</v>
      </c>
      <c r="AH139">
        <v>2</v>
      </c>
      <c r="AI139">
        <v>109160759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ROW(Source!A161)</f>
        <v>161</v>
      </c>
      <c r="B140">
        <v>109160779</v>
      </c>
      <c r="C140">
        <v>109160770</v>
      </c>
      <c r="D140">
        <v>73637150</v>
      </c>
      <c r="E140">
        <v>13</v>
      </c>
      <c r="F140">
        <v>1</v>
      </c>
      <c r="G140">
        <v>13</v>
      </c>
      <c r="H140">
        <v>1</v>
      </c>
      <c r="I140" t="s">
        <v>544</v>
      </c>
      <c r="J140" t="s">
        <v>3</v>
      </c>
      <c r="K140" t="s">
        <v>545</v>
      </c>
      <c r="L140">
        <v>1191</v>
      </c>
      <c r="N140">
        <v>1013</v>
      </c>
      <c r="O140" t="s">
        <v>546</v>
      </c>
      <c r="P140" t="s">
        <v>546</v>
      </c>
      <c r="Q140">
        <v>1</v>
      </c>
      <c r="X140">
        <v>28.9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24</v>
      </c>
      <c r="AG140">
        <v>39.881999999999991</v>
      </c>
      <c r="AH140">
        <v>2</v>
      </c>
      <c r="AI140">
        <v>109160771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ROW(Source!A161)</f>
        <v>161</v>
      </c>
      <c r="B141">
        <v>109160780</v>
      </c>
      <c r="C141">
        <v>109160770</v>
      </c>
      <c r="D141">
        <v>73717463</v>
      </c>
      <c r="E141">
        <v>1</v>
      </c>
      <c r="F141">
        <v>1</v>
      </c>
      <c r="G141">
        <v>13</v>
      </c>
      <c r="H141">
        <v>2</v>
      </c>
      <c r="I141" t="s">
        <v>660</v>
      </c>
      <c r="J141" t="s">
        <v>661</v>
      </c>
      <c r="K141" t="s">
        <v>662</v>
      </c>
      <c r="L141">
        <v>1367</v>
      </c>
      <c r="N141">
        <v>1011</v>
      </c>
      <c r="O141" t="s">
        <v>492</v>
      </c>
      <c r="P141" t="s">
        <v>492</v>
      </c>
      <c r="Q141">
        <v>1</v>
      </c>
      <c r="X141">
        <v>0.39</v>
      </c>
      <c r="Y141">
        <v>0</v>
      </c>
      <c r="Z141">
        <v>6.39</v>
      </c>
      <c r="AA141">
        <v>0.32</v>
      </c>
      <c r="AB141">
        <v>0</v>
      </c>
      <c r="AC141">
        <v>0</v>
      </c>
      <c r="AD141">
        <v>1</v>
      </c>
      <c r="AE141">
        <v>0</v>
      </c>
      <c r="AF141" t="s">
        <v>24</v>
      </c>
      <c r="AG141">
        <v>0.5381999999999999</v>
      </c>
      <c r="AH141">
        <v>2</v>
      </c>
      <c r="AI141">
        <v>109160772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ROW(Source!A161)</f>
        <v>161</v>
      </c>
      <c r="B142">
        <v>109160781</v>
      </c>
      <c r="C142">
        <v>109160770</v>
      </c>
      <c r="D142">
        <v>73717834</v>
      </c>
      <c r="E142">
        <v>1</v>
      </c>
      <c r="F142">
        <v>1</v>
      </c>
      <c r="G142">
        <v>13</v>
      </c>
      <c r="H142">
        <v>2</v>
      </c>
      <c r="I142" t="s">
        <v>663</v>
      </c>
      <c r="J142" t="s">
        <v>664</v>
      </c>
      <c r="K142" t="s">
        <v>665</v>
      </c>
      <c r="L142">
        <v>1367</v>
      </c>
      <c r="N142">
        <v>1011</v>
      </c>
      <c r="O142" t="s">
        <v>492</v>
      </c>
      <c r="P142" t="s">
        <v>492</v>
      </c>
      <c r="Q142">
        <v>1</v>
      </c>
      <c r="X142">
        <v>8.59</v>
      </c>
      <c r="Y142">
        <v>0</v>
      </c>
      <c r="Z142">
        <v>2.58</v>
      </c>
      <c r="AA142">
        <v>0.04</v>
      </c>
      <c r="AB142">
        <v>0</v>
      </c>
      <c r="AC142">
        <v>0</v>
      </c>
      <c r="AD142">
        <v>1</v>
      </c>
      <c r="AE142">
        <v>0</v>
      </c>
      <c r="AF142" t="s">
        <v>24</v>
      </c>
      <c r="AG142">
        <v>11.854199999999999</v>
      </c>
      <c r="AH142">
        <v>2</v>
      </c>
      <c r="AI142">
        <v>109160773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ROW(Source!A161)</f>
        <v>161</v>
      </c>
      <c r="B143">
        <v>109160782</v>
      </c>
      <c r="C143">
        <v>109160770</v>
      </c>
      <c r="D143">
        <v>73717084</v>
      </c>
      <c r="E143">
        <v>1</v>
      </c>
      <c r="F143">
        <v>1</v>
      </c>
      <c r="G143">
        <v>13</v>
      </c>
      <c r="H143">
        <v>2</v>
      </c>
      <c r="I143" t="s">
        <v>675</v>
      </c>
      <c r="J143" t="s">
        <v>676</v>
      </c>
      <c r="K143" t="s">
        <v>677</v>
      </c>
      <c r="L143">
        <v>1367</v>
      </c>
      <c r="N143">
        <v>1011</v>
      </c>
      <c r="O143" t="s">
        <v>492</v>
      </c>
      <c r="P143" t="s">
        <v>492</v>
      </c>
      <c r="Q143">
        <v>1</v>
      </c>
      <c r="X143">
        <v>0.86</v>
      </c>
      <c r="Y143">
        <v>0</v>
      </c>
      <c r="Z143">
        <v>0.8</v>
      </c>
      <c r="AA143">
        <v>0.09</v>
      </c>
      <c r="AB143">
        <v>0</v>
      </c>
      <c r="AC143">
        <v>0</v>
      </c>
      <c r="AD143">
        <v>1</v>
      </c>
      <c r="AE143">
        <v>0</v>
      </c>
      <c r="AF143" t="s">
        <v>24</v>
      </c>
      <c r="AG143">
        <v>1.1867999999999999</v>
      </c>
      <c r="AH143">
        <v>2</v>
      </c>
      <c r="AI143">
        <v>109160774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ROW(Source!A161)</f>
        <v>161</v>
      </c>
      <c r="B144">
        <v>109160783</v>
      </c>
      <c r="C144">
        <v>109160770</v>
      </c>
      <c r="D144">
        <v>73641136</v>
      </c>
      <c r="E144">
        <v>13</v>
      </c>
      <c r="F144">
        <v>1</v>
      </c>
      <c r="G144">
        <v>13</v>
      </c>
      <c r="H144">
        <v>2</v>
      </c>
      <c r="I144" t="s">
        <v>577</v>
      </c>
      <c r="J144" t="s">
        <v>3</v>
      </c>
      <c r="K144" t="s">
        <v>578</v>
      </c>
      <c r="L144">
        <v>1344</v>
      </c>
      <c r="N144">
        <v>1008</v>
      </c>
      <c r="O144" t="s">
        <v>579</v>
      </c>
      <c r="P144" t="s">
        <v>579</v>
      </c>
      <c r="Q144">
        <v>1</v>
      </c>
      <c r="X144">
        <v>38.35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24</v>
      </c>
      <c r="AG144">
        <v>52.922999999999995</v>
      </c>
      <c r="AH144">
        <v>2</v>
      </c>
      <c r="AI144">
        <v>109160775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ROW(Source!A161)</f>
        <v>161</v>
      </c>
      <c r="B145">
        <v>109160784</v>
      </c>
      <c r="C145">
        <v>109160770</v>
      </c>
      <c r="D145">
        <v>73693510</v>
      </c>
      <c r="E145">
        <v>1</v>
      </c>
      <c r="F145">
        <v>1</v>
      </c>
      <c r="G145">
        <v>13</v>
      </c>
      <c r="H145">
        <v>3</v>
      </c>
      <c r="I145" t="s">
        <v>603</v>
      </c>
      <c r="J145" t="s">
        <v>604</v>
      </c>
      <c r="K145" t="s">
        <v>605</v>
      </c>
      <c r="L145">
        <v>1348</v>
      </c>
      <c r="N145">
        <v>1009</v>
      </c>
      <c r="O145" t="s">
        <v>94</v>
      </c>
      <c r="P145" t="s">
        <v>94</v>
      </c>
      <c r="Q145">
        <v>1000</v>
      </c>
      <c r="X145">
        <v>4.0000000000000001E-3</v>
      </c>
      <c r="Y145">
        <v>7191.81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4.0000000000000001E-3</v>
      </c>
      <c r="AH145">
        <v>2</v>
      </c>
      <c r="AI145">
        <v>109160776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ROW(Source!A161)</f>
        <v>161</v>
      </c>
      <c r="B146">
        <v>109160785</v>
      </c>
      <c r="C146">
        <v>109160770</v>
      </c>
      <c r="D146">
        <v>73714074</v>
      </c>
      <c r="E146">
        <v>1</v>
      </c>
      <c r="F146">
        <v>1</v>
      </c>
      <c r="G146">
        <v>13</v>
      </c>
      <c r="H146">
        <v>3</v>
      </c>
      <c r="I146" t="s">
        <v>672</v>
      </c>
      <c r="J146" t="s">
        <v>673</v>
      </c>
      <c r="K146" t="s">
        <v>674</v>
      </c>
      <c r="L146">
        <v>1348</v>
      </c>
      <c r="N146">
        <v>1009</v>
      </c>
      <c r="O146" t="s">
        <v>94</v>
      </c>
      <c r="P146" t="s">
        <v>94</v>
      </c>
      <c r="Q146">
        <v>1000</v>
      </c>
      <c r="X146">
        <v>1E-3</v>
      </c>
      <c r="Y146">
        <v>12654.07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1E-3</v>
      </c>
      <c r="AH146">
        <v>2</v>
      </c>
      <c r="AI146">
        <v>109160777</v>
      </c>
      <c r="AJ146">
        <v>140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ROW(Source!A161)</f>
        <v>161</v>
      </c>
      <c r="B147">
        <v>109160786</v>
      </c>
      <c r="C147">
        <v>109160770</v>
      </c>
      <c r="D147">
        <v>83212709</v>
      </c>
      <c r="E147">
        <v>13</v>
      </c>
      <c r="F147">
        <v>1</v>
      </c>
      <c r="G147">
        <v>13</v>
      </c>
      <c r="H147">
        <v>3</v>
      </c>
      <c r="I147" t="s">
        <v>742</v>
      </c>
      <c r="J147" t="s">
        <v>3</v>
      </c>
      <c r="K147" t="s">
        <v>743</v>
      </c>
      <c r="L147">
        <v>1348</v>
      </c>
      <c r="N147">
        <v>1009</v>
      </c>
      <c r="O147" t="s">
        <v>94</v>
      </c>
      <c r="P147" t="s">
        <v>94</v>
      </c>
      <c r="Q147">
        <v>1000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ROW(Source!A161)</f>
        <v>161</v>
      </c>
      <c r="B148">
        <v>109160787</v>
      </c>
      <c r="C148">
        <v>109160770</v>
      </c>
      <c r="D148">
        <v>73676153</v>
      </c>
      <c r="E148">
        <v>13</v>
      </c>
      <c r="F148">
        <v>1</v>
      </c>
      <c r="G148">
        <v>13</v>
      </c>
      <c r="H148">
        <v>3</v>
      </c>
      <c r="I148" t="s">
        <v>744</v>
      </c>
      <c r="J148" t="s">
        <v>3</v>
      </c>
      <c r="K148" t="s">
        <v>745</v>
      </c>
      <c r="L148">
        <v>1348</v>
      </c>
      <c r="N148">
        <v>1009</v>
      </c>
      <c r="O148" t="s">
        <v>94</v>
      </c>
      <c r="P148" t="s">
        <v>94</v>
      </c>
      <c r="Q148">
        <v>1000</v>
      </c>
      <c r="X148">
        <v>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1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ROW(Source!A161)</f>
        <v>161</v>
      </c>
      <c r="B149">
        <v>109160788</v>
      </c>
      <c r="C149">
        <v>109160770</v>
      </c>
      <c r="D149">
        <v>73692010</v>
      </c>
      <c r="E149">
        <v>13</v>
      </c>
      <c r="F149">
        <v>1</v>
      </c>
      <c r="G149">
        <v>13</v>
      </c>
      <c r="H149">
        <v>3</v>
      </c>
      <c r="I149" t="s">
        <v>580</v>
      </c>
      <c r="J149" t="s">
        <v>3</v>
      </c>
      <c r="K149" t="s">
        <v>581</v>
      </c>
      <c r="L149">
        <v>1344</v>
      </c>
      <c r="N149">
        <v>1008</v>
      </c>
      <c r="O149" t="s">
        <v>579</v>
      </c>
      <c r="P149" t="s">
        <v>579</v>
      </c>
      <c r="Q149">
        <v>1</v>
      </c>
      <c r="X149">
        <v>39.479999999999997</v>
      </c>
      <c r="Y149">
        <v>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39.479999999999997</v>
      </c>
      <c r="AH149">
        <v>2</v>
      </c>
      <c r="AI149">
        <v>109160778</v>
      </c>
      <c r="AJ149">
        <v>141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ROW(Source!A162)</f>
        <v>162</v>
      </c>
      <c r="B150">
        <v>109160794</v>
      </c>
      <c r="C150">
        <v>109160789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544</v>
      </c>
      <c r="J150" t="s">
        <v>3</v>
      </c>
      <c r="K150" t="s">
        <v>545</v>
      </c>
      <c r="L150">
        <v>1191</v>
      </c>
      <c r="N150">
        <v>1013</v>
      </c>
      <c r="O150" t="s">
        <v>546</v>
      </c>
      <c r="P150" t="s">
        <v>546</v>
      </c>
      <c r="Q150">
        <v>1</v>
      </c>
      <c r="X150">
        <v>26.4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24</v>
      </c>
      <c r="AG150">
        <v>36.431999999999995</v>
      </c>
      <c r="AH150">
        <v>2</v>
      </c>
      <c r="AI150">
        <v>109160790</v>
      </c>
      <c r="AJ150">
        <v>142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ROW(Source!A162)</f>
        <v>162</v>
      </c>
      <c r="B151">
        <v>109160795</v>
      </c>
      <c r="C151">
        <v>109160789</v>
      </c>
      <c r="D151">
        <v>73717753</v>
      </c>
      <c r="E151">
        <v>1</v>
      </c>
      <c r="F151">
        <v>1</v>
      </c>
      <c r="G151">
        <v>13</v>
      </c>
      <c r="H151">
        <v>2</v>
      </c>
      <c r="I151" t="s">
        <v>585</v>
      </c>
      <c r="J151" t="s">
        <v>586</v>
      </c>
      <c r="K151" t="s">
        <v>587</v>
      </c>
      <c r="L151">
        <v>1367</v>
      </c>
      <c r="N151">
        <v>1011</v>
      </c>
      <c r="O151" t="s">
        <v>492</v>
      </c>
      <c r="P151" t="s">
        <v>492</v>
      </c>
      <c r="Q151">
        <v>1</v>
      </c>
      <c r="X151">
        <v>0.64</v>
      </c>
      <c r="Y151">
        <v>0</v>
      </c>
      <c r="Z151">
        <v>76.81</v>
      </c>
      <c r="AA151">
        <v>14.36</v>
      </c>
      <c r="AB151">
        <v>0</v>
      </c>
      <c r="AC151">
        <v>0</v>
      </c>
      <c r="AD151">
        <v>1</v>
      </c>
      <c r="AE151">
        <v>0</v>
      </c>
      <c r="AF151" t="s">
        <v>24</v>
      </c>
      <c r="AG151">
        <v>0.88319999999999999</v>
      </c>
      <c r="AH151">
        <v>2</v>
      </c>
      <c r="AI151">
        <v>109160791</v>
      </c>
      <c r="AJ151">
        <v>143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ROW(Source!A162)</f>
        <v>162</v>
      </c>
      <c r="B152">
        <v>109160796</v>
      </c>
      <c r="C152">
        <v>109160789</v>
      </c>
      <c r="D152">
        <v>73716972</v>
      </c>
      <c r="E152">
        <v>1</v>
      </c>
      <c r="F152">
        <v>1</v>
      </c>
      <c r="G152">
        <v>13</v>
      </c>
      <c r="H152">
        <v>2</v>
      </c>
      <c r="I152" t="s">
        <v>591</v>
      </c>
      <c r="J152" t="s">
        <v>592</v>
      </c>
      <c r="K152" t="s">
        <v>593</v>
      </c>
      <c r="L152">
        <v>1367</v>
      </c>
      <c r="N152">
        <v>1011</v>
      </c>
      <c r="O152" t="s">
        <v>492</v>
      </c>
      <c r="P152" t="s">
        <v>492</v>
      </c>
      <c r="Q152">
        <v>1</v>
      </c>
      <c r="X152">
        <v>0.43</v>
      </c>
      <c r="Y152">
        <v>0</v>
      </c>
      <c r="Z152">
        <v>123.84</v>
      </c>
      <c r="AA152">
        <v>30.41</v>
      </c>
      <c r="AB152">
        <v>0</v>
      </c>
      <c r="AC152">
        <v>0</v>
      </c>
      <c r="AD152">
        <v>1</v>
      </c>
      <c r="AE152">
        <v>0</v>
      </c>
      <c r="AF152" t="s">
        <v>24</v>
      </c>
      <c r="AG152">
        <v>0.59339999999999993</v>
      </c>
      <c r="AH152">
        <v>2</v>
      </c>
      <c r="AI152">
        <v>109160792</v>
      </c>
      <c r="AJ152">
        <v>144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ROW(Source!A162)</f>
        <v>162</v>
      </c>
      <c r="B153">
        <v>109160797</v>
      </c>
      <c r="C153">
        <v>109160789</v>
      </c>
      <c r="D153">
        <v>73692230</v>
      </c>
      <c r="E153">
        <v>1</v>
      </c>
      <c r="F153">
        <v>1</v>
      </c>
      <c r="G153">
        <v>13</v>
      </c>
      <c r="H153">
        <v>3</v>
      </c>
      <c r="I153" t="s">
        <v>600</v>
      </c>
      <c r="J153" t="s">
        <v>601</v>
      </c>
      <c r="K153" t="s">
        <v>602</v>
      </c>
      <c r="L153">
        <v>1348</v>
      </c>
      <c r="N153">
        <v>1009</v>
      </c>
      <c r="O153" t="s">
        <v>94</v>
      </c>
      <c r="P153" t="s">
        <v>94</v>
      </c>
      <c r="Q153">
        <v>1000</v>
      </c>
      <c r="X153">
        <v>7.62E-3</v>
      </c>
      <c r="Y153">
        <v>6521.42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7.62E-3</v>
      </c>
      <c r="AH153">
        <v>2</v>
      </c>
      <c r="AI153">
        <v>109160793</v>
      </c>
      <c r="AJ153">
        <v>145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ROW(Source!A163)</f>
        <v>163</v>
      </c>
      <c r="B154">
        <v>109160802</v>
      </c>
      <c r="C154">
        <v>109160798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544</v>
      </c>
      <c r="J154" t="s">
        <v>3</v>
      </c>
      <c r="K154" t="s">
        <v>545</v>
      </c>
      <c r="L154">
        <v>1191</v>
      </c>
      <c r="N154">
        <v>1013</v>
      </c>
      <c r="O154" t="s">
        <v>546</v>
      </c>
      <c r="P154" t="s">
        <v>546</v>
      </c>
      <c r="Q154">
        <v>1</v>
      </c>
      <c r="X154">
        <v>97.2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24</v>
      </c>
      <c r="AG154">
        <v>134.136</v>
      </c>
      <c r="AH154">
        <v>2</v>
      </c>
      <c r="AI154">
        <v>109160799</v>
      </c>
      <c r="AJ154">
        <v>146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ROW(Source!A163)</f>
        <v>163</v>
      </c>
      <c r="B155">
        <v>109160803</v>
      </c>
      <c r="C155">
        <v>109160798</v>
      </c>
      <c r="D155">
        <v>73641136</v>
      </c>
      <c r="E155">
        <v>13</v>
      </c>
      <c r="F155">
        <v>1</v>
      </c>
      <c r="G155">
        <v>13</v>
      </c>
      <c r="H155">
        <v>2</v>
      </c>
      <c r="I155" t="s">
        <v>577</v>
      </c>
      <c r="J155" t="s">
        <v>3</v>
      </c>
      <c r="K155" t="s">
        <v>578</v>
      </c>
      <c r="L155">
        <v>1344</v>
      </c>
      <c r="N155">
        <v>1008</v>
      </c>
      <c r="O155" t="s">
        <v>579</v>
      </c>
      <c r="P155" t="s">
        <v>579</v>
      </c>
      <c r="Q155">
        <v>1</v>
      </c>
      <c r="X155">
        <v>3.72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24</v>
      </c>
      <c r="AG155">
        <v>5.1335999999999995</v>
      </c>
      <c r="AH155">
        <v>2</v>
      </c>
      <c r="AI155">
        <v>109160800</v>
      </c>
      <c r="AJ155">
        <v>147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ROW(Source!A163)</f>
        <v>163</v>
      </c>
      <c r="B156">
        <v>109160804</v>
      </c>
      <c r="C156">
        <v>109160798</v>
      </c>
      <c r="D156">
        <v>73638506</v>
      </c>
      <c r="E156">
        <v>13</v>
      </c>
      <c r="F156">
        <v>1</v>
      </c>
      <c r="G156">
        <v>13</v>
      </c>
      <c r="H156">
        <v>3</v>
      </c>
      <c r="I156" t="s">
        <v>746</v>
      </c>
      <c r="J156" t="s">
        <v>3</v>
      </c>
      <c r="K156" t="s">
        <v>747</v>
      </c>
      <c r="L156">
        <v>1348</v>
      </c>
      <c r="N156">
        <v>1009</v>
      </c>
      <c r="O156" t="s">
        <v>94</v>
      </c>
      <c r="P156" t="s">
        <v>94</v>
      </c>
      <c r="Q156">
        <v>1000</v>
      </c>
      <c r="X156">
        <v>0.56999999999999995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0.56999999999999995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ROW(Source!A163)</f>
        <v>163</v>
      </c>
      <c r="B157">
        <v>109160805</v>
      </c>
      <c r="C157">
        <v>109160798</v>
      </c>
      <c r="D157">
        <v>73692010</v>
      </c>
      <c r="E157">
        <v>13</v>
      </c>
      <c r="F157">
        <v>1</v>
      </c>
      <c r="G157">
        <v>13</v>
      </c>
      <c r="H157">
        <v>3</v>
      </c>
      <c r="I157" t="s">
        <v>580</v>
      </c>
      <c r="J157" t="s">
        <v>3</v>
      </c>
      <c r="K157" t="s">
        <v>581</v>
      </c>
      <c r="L157">
        <v>1344</v>
      </c>
      <c r="N157">
        <v>1008</v>
      </c>
      <c r="O157" t="s">
        <v>579</v>
      </c>
      <c r="P157" t="s">
        <v>579</v>
      </c>
      <c r="Q157">
        <v>1</v>
      </c>
      <c r="X157">
        <v>40.18</v>
      </c>
      <c r="Y157">
        <v>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40.18</v>
      </c>
      <c r="AH157">
        <v>2</v>
      </c>
      <c r="AI157">
        <v>109160801</v>
      </c>
      <c r="AJ157">
        <v>148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ROW(Source!A164)</f>
        <v>164</v>
      </c>
      <c r="B158">
        <v>109160810</v>
      </c>
      <c r="C158">
        <v>109160806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544</v>
      </c>
      <c r="J158" t="s">
        <v>3</v>
      </c>
      <c r="K158" t="s">
        <v>545</v>
      </c>
      <c r="L158">
        <v>1191</v>
      </c>
      <c r="N158">
        <v>1013</v>
      </c>
      <c r="O158" t="s">
        <v>546</v>
      </c>
      <c r="P158" t="s">
        <v>546</v>
      </c>
      <c r="Q158">
        <v>1</v>
      </c>
      <c r="X158">
        <v>33.1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24</v>
      </c>
      <c r="AG158">
        <v>45.677999999999997</v>
      </c>
      <c r="AH158">
        <v>2</v>
      </c>
      <c r="AI158">
        <v>109160807</v>
      </c>
      <c r="AJ158">
        <v>149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ROW(Source!A164)</f>
        <v>164</v>
      </c>
      <c r="B159">
        <v>109160811</v>
      </c>
      <c r="C159">
        <v>109160806</v>
      </c>
      <c r="D159">
        <v>73641136</v>
      </c>
      <c r="E159">
        <v>13</v>
      </c>
      <c r="F159">
        <v>1</v>
      </c>
      <c r="G159">
        <v>13</v>
      </c>
      <c r="H159">
        <v>2</v>
      </c>
      <c r="I159" t="s">
        <v>577</v>
      </c>
      <c r="J159" t="s">
        <v>3</v>
      </c>
      <c r="K159" t="s">
        <v>578</v>
      </c>
      <c r="L159">
        <v>1344</v>
      </c>
      <c r="N159">
        <v>1008</v>
      </c>
      <c r="O159" t="s">
        <v>579</v>
      </c>
      <c r="P159" t="s">
        <v>579</v>
      </c>
      <c r="Q159">
        <v>1</v>
      </c>
      <c r="X159">
        <v>1.41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24</v>
      </c>
      <c r="AG159">
        <v>1.9457999999999995</v>
      </c>
      <c r="AH159">
        <v>2</v>
      </c>
      <c r="AI159">
        <v>109160808</v>
      </c>
      <c r="AJ159">
        <v>150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ROW(Source!A164)</f>
        <v>164</v>
      </c>
      <c r="B160">
        <v>109160812</v>
      </c>
      <c r="C160">
        <v>109160806</v>
      </c>
      <c r="D160">
        <v>73677499</v>
      </c>
      <c r="E160">
        <v>13</v>
      </c>
      <c r="F160">
        <v>1</v>
      </c>
      <c r="G160">
        <v>13</v>
      </c>
      <c r="H160">
        <v>3</v>
      </c>
      <c r="I160" t="s">
        <v>748</v>
      </c>
      <c r="J160" t="s">
        <v>3</v>
      </c>
      <c r="K160" t="s">
        <v>749</v>
      </c>
      <c r="L160">
        <v>1301</v>
      </c>
      <c r="N160">
        <v>1003</v>
      </c>
      <c r="O160" t="s">
        <v>221</v>
      </c>
      <c r="P160" t="s">
        <v>221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ROW(Source!A164)</f>
        <v>164</v>
      </c>
      <c r="B161">
        <v>109160813</v>
      </c>
      <c r="C161">
        <v>109160806</v>
      </c>
      <c r="D161">
        <v>73692010</v>
      </c>
      <c r="E161">
        <v>13</v>
      </c>
      <c r="F161">
        <v>1</v>
      </c>
      <c r="G161">
        <v>13</v>
      </c>
      <c r="H161">
        <v>3</v>
      </c>
      <c r="I161" t="s">
        <v>580</v>
      </c>
      <c r="J161" t="s">
        <v>3</v>
      </c>
      <c r="K161" t="s">
        <v>581</v>
      </c>
      <c r="L161">
        <v>1344</v>
      </c>
      <c r="N161">
        <v>1008</v>
      </c>
      <c r="O161" t="s">
        <v>579</v>
      </c>
      <c r="P161" t="s">
        <v>579</v>
      </c>
      <c r="Q161">
        <v>1</v>
      </c>
      <c r="X161">
        <v>133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133</v>
      </c>
      <c r="AH161">
        <v>2</v>
      </c>
      <c r="AI161">
        <v>109160809</v>
      </c>
      <c r="AJ161">
        <v>151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ROW(Source!A165)</f>
        <v>165</v>
      </c>
      <c r="B162">
        <v>109160819</v>
      </c>
      <c r="C162">
        <v>109160814</v>
      </c>
      <c r="D162">
        <v>73637150</v>
      </c>
      <c r="E162">
        <v>13</v>
      </c>
      <c r="F162">
        <v>1</v>
      </c>
      <c r="G162">
        <v>13</v>
      </c>
      <c r="H162">
        <v>1</v>
      </c>
      <c r="I162" t="s">
        <v>544</v>
      </c>
      <c r="J162" t="s">
        <v>3</v>
      </c>
      <c r="K162" t="s">
        <v>545</v>
      </c>
      <c r="L162">
        <v>1191</v>
      </c>
      <c r="N162">
        <v>1013</v>
      </c>
      <c r="O162" t="s">
        <v>546</v>
      </c>
      <c r="P162" t="s">
        <v>546</v>
      </c>
      <c r="Q162">
        <v>1</v>
      </c>
      <c r="X162">
        <v>3.97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24</v>
      </c>
      <c r="AG162">
        <v>5.4786000000000001</v>
      </c>
      <c r="AH162">
        <v>2</v>
      </c>
      <c r="AI162">
        <v>109160815</v>
      </c>
      <c r="AJ162">
        <v>152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ROW(Source!A165)</f>
        <v>165</v>
      </c>
      <c r="B163">
        <v>109160820</v>
      </c>
      <c r="C163">
        <v>109160814</v>
      </c>
      <c r="D163">
        <v>73641136</v>
      </c>
      <c r="E163">
        <v>13</v>
      </c>
      <c r="F163">
        <v>1</v>
      </c>
      <c r="G163">
        <v>13</v>
      </c>
      <c r="H163">
        <v>2</v>
      </c>
      <c r="I163" t="s">
        <v>577</v>
      </c>
      <c r="J163" t="s">
        <v>3</v>
      </c>
      <c r="K163" t="s">
        <v>578</v>
      </c>
      <c r="L163">
        <v>1344</v>
      </c>
      <c r="N163">
        <v>1008</v>
      </c>
      <c r="O163" t="s">
        <v>579</v>
      </c>
      <c r="P163" t="s">
        <v>579</v>
      </c>
      <c r="Q163">
        <v>1</v>
      </c>
      <c r="X163">
        <v>0.42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24</v>
      </c>
      <c r="AG163">
        <v>0.57959999999999989</v>
      </c>
      <c r="AH163">
        <v>2</v>
      </c>
      <c r="AI163">
        <v>109160816</v>
      </c>
      <c r="AJ163">
        <v>153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ROW(Source!A165)</f>
        <v>165</v>
      </c>
      <c r="B164">
        <v>109160821</v>
      </c>
      <c r="C164">
        <v>109160814</v>
      </c>
      <c r="D164">
        <v>73692214</v>
      </c>
      <c r="E164">
        <v>1</v>
      </c>
      <c r="F164">
        <v>1</v>
      </c>
      <c r="G164">
        <v>13</v>
      </c>
      <c r="H164">
        <v>3</v>
      </c>
      <c r="I164" t="s">
        <v>678</v>
      </c>
      <c r="J164" t="s">
        <v>679</v>
      </c>
      <c r="K164" t="s">
        <v>680</v>
      </c>
      <c r="L164">
        <v>1346</v>
      </c>
      <c r="N164">
        <v>1009</v>
      </c>
      <c r="O164" t="s">
        <v>232</v>
      </c>
      <c r="P164" t="s">
        <v>232</v>
      </c>
      <c r="Q164">
        <v>1</v>
      </c>
      <c r="X164">
        <v>1</v>
      </c>
      <c r="Y164">
        <v>1.61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</v>
      </c>
      <c r="AH164">
        <v>2</v>
      </c>
      <c r="AI164">
        <v>109160817</v>
      </c>
      <c r="AJ164">
        <v>154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ROW(Source!A165)</f>
        <v>165</v>
      </c>
      <c r="B165">
        <v>109160822</v>
      </c>
      <c r="C165">
        <v>109160814</v>
      </c>
      <c r="D165">
        <v>81941070</v>
      </c>
      <c r="E165">
        <v>13</v>
      </c>
      <c r="F165">
        <v>1</v>
      </c>
      <c r="G165">
        <v>13</v>
      </c>
      <c r="H165">
        <v>3</v>
      </c>
      <c r="I165" t="s">
        <v>750</v>
      </c>
      <c r="J165" t="s">
        <v>3</v>
      </c>
      <c r="K165" t="s">
        <v>351</v>
      </c>
      <c r="L165">
        <v>1391</v>
      </c>
      <c r="N165">
        <v>1013</v>
      </c>
      <c r="O165" t="s">
        <v>352</v>
      </c>
      <c r="P165" t="s">
        <v>352</v>
      </c>
      <c r="Q165">
        <v>1</v>
      </c>
      <c r="X165">
        <v>10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10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ROW(Source!A202)</f>
        <v>202</v>
      </c>
      <c r="B166">
        <v>109160833</v>
      </c>
      <c r="C166">
        <v>109160824</v>
      </c>
      <c r="D166">
        <v>73637150</v>
      </c>
      <c r="E166">
        <v>13</v>
      </c>
      <c r="F166">
        <v>1</v>
      </c>
      <c r="G166">
        <v>13</v>
      </c>
      <c r="H166">
        <v>1</v>
      </c>
      <c r="I166" t="s">
        <v>544</v>
      </c>
      <c r="J166" t="s">
        <v>3</v>
      </c>
      <c r="K166" t="s">
        <v>545</v>
      </c>
      <c r="L166">
        <v>1191</v>
      </c>
      <c r="N166">
        <v>1013</v>
      </c>
      <c r="O166" t="s">
        <v>546</v>
      </c>
      <c r="P166" t="s">
        <v>546</v>
      </c>
      <c r="Q166">
        <v>1</v>
      </c>
      <c r="X166">
        <v>14.4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24</v>
      </c>
      <c r="AG166">
        <v>19.871999999999996</v>
      </c>
      <c r="AH166">
        <v>2</v>
      </c>
      <c r="AI166">
        <v>109160825</v>
      </c>
      <c r="AJ166">
        <v>156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ROW(Source!A202)</f>
        <v>202</v>
      </c>
      <c r="B167">
        <v>109160834</v>
      </c>
      <c r="C167">
        <v>109160824</v>
      </c>
      <c r="D167">
        <v>73716923</v>
      </c>
      <c r="E167">
        <v>1</v>
      </c>
      <c r="F167">
        <v>1</v>
      </c>
      <c r="G167">
        <v>13</v>
      </c>
      <c r="H167">
        <v>2</v>
      </c>
      <c r="I167" t="s">
        <v>681</v>
      </c>
      <c r="J167" t="s">
        <v>682</v>
      </c>
      <c r="K167" t="s">
        <v>683</v>
      </c>
      <c r="L167">
        <v>1367</v>
      </c>
      <c r="N167">
        <v>1011</v>
      </c>
      <c r="O167" t="s">
        <v>492</v>
      </c>
      <c r="P167" t="s">
        <v>492</v>
      </c>
      <c r="Q167">
        <v>1</v>
      </c>
      <c r="X167">
        <v>1.66</v>
      </c>
      <c r="Y167">
        <v>0</v>
      </c>
      <c r="Z167">
        <v>116.89</v>
      </c>
      <c r="AA167">
        <v>23.41</v>
      </c>
      <c r="AB167">
        <v>0</v>
      </c>
      <c r="AC167">
        <v>0</v>
      </c>
      <c r="AD167">
        <v>1</v>
      </c>
      <c r="AE167">
        <v>0</v>
      </c>
      <c r="AF167" t="s">
        <v>24</v>
      </c>
      <c r="AG167">
        <v>2.2907999999999995</v>
      </c>
      <c r="AH167">
        <v>2</v>
      </c>
      <c r="AI167">
        <v>109160826</v>
      </c>
      <c r="AJ167">
        <v>157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ROW(Source!A202)</f>
        <v>202</v>
      </c>
      <c r="B168">
        <v>109160835</v>
      </c>
      <c r="C168">
        <v>109160824</v>
      </c>
      <c r="D168">
        <v>73717145</v>
      </c>
      <c r="E168">
        <v>1</v>
      </c>
      <c r="F168">
        <v>1</v>
      </c>
      <c r="G168">
        <v>13</v>
      </c>
      <c r="H168">
        <v>2</v>
      </c>
      <c r="I168" t="s">
        <v>684</v>
      </c>
      <c r="J168" t="s">
        <v>685</v>
      </c>
      <c r="K168" t="s">
        <v>686</v>
      </c>
      <c r="L168">
        <v>1367</v>
      </c>
      <c r="N168">
        <v>1011</v>
      </c>
      <c r="O168" t="s">
        <v>492</v>
      </c>
      <c r="P168" t="s">
        <v>492</v>
      </c>
      <c r="Q168">
        <v>1</v>
      </c>
      <c r="X168">
        <v>1.66</v>
      </c>
      <c r="Y168">
        <v>0</v>
      </c>
      <c r="Z168">
        <v>62.97</v>
      </c>
      <c r="AA168">
        <v>6.64</v>
      </c>
      <c r="AB168">
        <v>0</v>
      </c>
      <c r="AC168">
        <v>0</v>
      </c>
      <c r="AD168">
        <v>1</v>
      </c>
      <c r="AE168">
        <v>0</v>
      </c>
      <c r="AF168" t="s">
        <v>24</v>
      </c>
      <c r="AG168">
        <v>2.2907999999999995</v>
      </c>
      <c r="AH168">
        <v>2</v>
      </c>
      <c r="AI168">
        <v>109160827</v>
      </c>
      <c r="AJ168">
        <v>158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ROW(Source!A202)</f>
        <v>202</v>
      </c>
      <c r="B169">
        <v>109160836</v>
      </c>
      <c r="C169">
        <v>109160824</v>
      </c>
      <c r="D169">
        <v>73717148</v>
      </c>
      <c r="E169">
        <v>1</v>
      </c>
      <c r="F169">
        <v>1</v>
      </c>
      <c r="G169">
        <v>13</v>
      </c>
      <c r="H169">
        <v>2</v>
      </c>
      <c r="I169" t="s">
        <v>687</v>
      </c>
      <c r="J169" t="s">
        <v>688</v>
      </c>
      <c r="K169" t="s">
        <v>689</v>
      </c>
      <c r="L169">
        <v>1367</v>
      </c>
      <c r="N169">
        <v>1011</v>
      </c>
      <c r="O169" t="s">
        <v>492</v>
      </c>
      <c r="P169" t="s">
        <v>492</v>
      </c>
      <c r="Q169">
        <v>1</v>
      </c>
      <c r="X169">
        <v>0.65</v>
      </c>
      <c r="Y169">
        <v>0</v>
      </c>
      <c r="Z169">
        <v>140.58000000000001</v>
      </c>
      <c r="AA169">
        <v>28.61</v>
      </c>
      <c r="AB169">
        <v>0</v>
      </c>
      <c r="AC169">
        <v>0</v>
      </c>
      <c r="AD169">
        <v>1</v>
      </c>
      <c r="AE169">
        <v>0</v>
      </c>
      <c r="AF169" t="s">
        <v>24</v>
      </c>
      <c r="AG169">
        <v>0.89699999999999991</v>
      </c>
      <c r="AH169">
        <v>2</v>
      </c>
      <c r="AI169">
        <v>109160828</v>
      </c>
      <c r="AJ169">
        <v>159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ROW(Source!A202)</f>
        <v>202</v>
      </c>
      <c r="B170">
        <v>109160837</v>
      </c>
      <c r="C170">
        <v>109160824</v>
      </c>
      <c r="D170">
        <v>73717176</v>
      </c>
      <c r="E170">
        <v>1</v>
      </c>
      <c r="F170">
        <v>1</v>
      </c>
      <c r="G170">
        <v>13</v>
      </c>
      <c r="H170">
        <v>2</v>
      </c>
      <c r="I170" t="s">
        <v>690</v>
      </c>
      <c r="J170" t="s">
        <v>691</v>
      </c>
      <c r="K170" t="s">
        <v>692</v>
      </c>
      <c r="L170">
        <v>1367</v>
      </c>
      <c r="N170">
        <v>1011</v>
      </c>
      <c r="O170" t="s">
        <v>492</v>
      </c>
      <c r="P170" t="s">
        <v>492</v>
      </c>
      <c r="Q170">
        <v>1</v>
      </c>
      <c r="X170">
        <v>1.55</v>
      </c>
      <c r="Y170">
        <v>0</v>
      </c>
      <c r="Z170">
        <v>125.13</v>
      </c>
      <c r="AA170">
        <v>24.74</v>
      </c>
      <c r="AB170">
        <v>0</v>
      </c>
      <c r="AC170">
        <v>0</v>
      </c>
      <c r="AD170">
        <v>1</v>
      </c>
      <c r="AE170">
        <v>0</v>
      </c>
      <c r="AF170" t="s">
        <v>24</v>
      </c>
      <c r="AG170">
        <v>2.1389999999999998</v>
      </c>
      <c r="AH170">
        <v>2</v>
      </c>
      <c r="AI170">
        <v>109160829</v>
      </c>
      <c r="AJ170">
        <v>160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ROW(Source!A202)</f>
        <v>202</v>
      </c>
      <c r="B171">
        <v>109160838</v>
      </c>
      <c r="C171">
        <v>109160824</v>
      </c>
      <c r="D171">
        <v>73717138</v>
      </c>
      <c r="E171">
        <v>1</v>
      </c>
      <c r="F171">
        <v>1</v>
      </c>
      <c r="G171">
        <v>13</v>
      </c>
      <c r="H171">
        <v>2</v>
      </c>
      <c r="I171" t="s">
        <v>693</v>
      </c>
      <c r="J171" t="s">
        <v>694</v>
      </c>
      <c r="K171" t="s">
        <v>695</v>
      </c>
      <c r="L171">
        <v>1367</v>
      </c>
      <c r="N171">
        <v>1011</v>
      </c>
      <c r="O171" t="s">
        <v>492</v>
      </c>
      <c r="P171" t="s">
        <v>492</v>
      </c>
      <c r="Q171">
        <v>1</v>
      </c>
      <c r="X171">
        <v>0.52</v>
      </c>
      <c r="Y171">
        <v>0</v>
      </c>
      <c r="Z171">
        <v>178.02</v>
      </c>
      <c r="AA171">
        <v>23.5</v>
      </c>
      <c r="AB171">
        <v>0</v>
      </c>
      <c r="AC171">
        <v>0</v>
      </c>
      <c r="AD171">
        <v>1</v>
      </c>
      <c r="AE171">
        <v>0</v>
      </c>
      <c r="AF171" t="s">
        <v>24</v>
      </c>
      <c r="AG171">
        <v>0.7175999999999999</v>
      </c>
      <c r="AH171">
        <v>2</v>
      </c>
      <c r="AI171">
        <v>109160830</v>
      </c>
      <c r="AJ171">
        <v>161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ROW(Source!A202)</f>
        <v>202</v>
      </c>
      <c r="B172">
        <v>109160839</v>
      </c>
      <c r="C172">
        <v>109160824</v>
      </c>
      <c r="D172">
        <v>73692217</v>
      </c>
      <c r="E172">
        <v>1</v>
      </c>
      <c r="F172">
        <v>1</v>
      </c>
      <c r="G172">
        <v>13</v>
      </c>
      <c r="H172">
        <v>3</v>
      </c>
      <c r="I172" t="s">
        <v>269</v>
      </c>
      <c r="J172" t="s">
        <v>271</v>
      </c>
      <c r="K172" t="s">
        <v>270</v>
      </c>
      <c r="L172">
        <v>1339</v>
      </c>
      <c r="N172">
        <v>1007</v>
      </c>
      <c r="O172" t="s">
        <v>63</v>
      </c>
      <c r="P172" t="s">
        <v>63</v>
      </c>
      <c r="Q172">
        <v>1</v>
      </c>
      <c r="X172">
        <v>5</v>
      </c>
      <c r="Y172">
        <v>7.07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5</v>
      </c>
      <c r="AH172">
        <v>2</v>
      </c>
      <c r="AI172">
        <v>109160831</v>
      </c>
      <c r="AJ172">
        <v>162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ROW(Source!A202)</f>
        <v>202</v>
      </c>
      <c r="B173">
        <v>109160840</v>
      </c>
      <c r="C173">
        <v>109160824</v>
      </c>
      <c r="D173">
        <v>73681458</v>
      </c>
      <c r="E173">
        <v>13</v>
      </c>
      <c r="F173">
        <v>1</v>
      </c>
      <c r="G173">
        <v>13</v>
      </c>
      <c r="H173">
        <v>3</v>
      </c>
      <c r="I173" t="s">
        <v>708</v>
      </c>
      <c r="J173" t="s">
        <v>3</v>
      </c>
      <c r="K173" t="s">
        <v>751</v>
      </c>
      <c r="L173">
        <v>1339</v>
      </c>
      <c r="N173">
        <v>1007</v>
      </c>
      <c r="O173" t="s">
        <v>63</v>
      </c>
      <c r="P173" t="s">
        <v>63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ROW(Source!A204)</f>
        <v>204</v>
      </c>
      <c r="B174">
        <v>109160852</v>
      </c>
      <c r="C174">
        <v>109160842</v>
      </c>
      <c r="D174">
        <v>73637150</v>
      </c>
      <c r="E174">
        <v>13</v>
      </c>
      <c r="F174">
        <v>1</v>
      </c>
      <c r="G174">
        <v>13</v>
      </c>
      <c r="H174">
        <v>1</v>
      </c>
      <c r="I174" t="s">
        <v>544</v>
      </c>
      <c r="J174" t="s">
        <v>3</v>
      </c>
      <c r="K174" t="s">
        <v>545</v>
      </c>
      <c r="L174">
        <v>1191</v>
      </c>
      <c r="N174">
        <v>1013</v>
      </c>
      <c r="O174" t="s">
        <v>546</v>
      </c>
      <c r="P174" t="s">
        <v>546</v>
      </c>
      <c r="Q174">
        <v>1</v>
      </c>
      <c r="X174">
        <v>21.6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24</v>
      </c>
      <c r="AG174">
        <v>29.808</v>
      </c>
      <c r="AH174">
        <v>2</v>
      </c>
      <c r="AI174">
        <v>109160843</v>
      </c>
      <c r="AJ174">
        <v>164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ROW(Source!A204)</f>
        <v>204</v>
      </c>
      <c r="B175">
        <v>109160853</v>
      </c>
      <c r="C175">
        <v>109160842</v>
      </c>
      <c r="D175">
        <v>73716900</v>
      </c>
      <c r="E175">
        <v>1</v>
      </c>
      <c r="F175">
        <v>1</v>
      </c>
      <c r="G175">
        <v>13</v>
      </c>
      <c r="H175">
        <v>2</v>
      </c>
      <c r="I175" t="s">
        <v>553</v>
      </c>
      <c r="J175" t="s">
        <v>554</v>
      </c>
      <c r="K175" t="s">
        <v>555</v>
      </c>
      <c r="L175">
        <v>1367</v>
      </c>
      <c r="N175">
        <v>1011</v>
      </c>
      <c r="O175" t="s">
        <v>492</v>
      </c>
      <c r="P175" t="s">
        <v>492</v>
      </c>
      <c r="Q175">
        <v>1</v>
      </c>
      <c r="X175">
        <v>2.35</v>
      </c>
      <c r="Y175">
        <v>0</v>
      </c>
      <c r="Z175">
        <v>95.06</v>
      </c>
      <c r="AA175">
        <v>22.22</v>
      </c>
      <c r="AB175">
        <v>0</v>
      </c>
      <c r="AC175">
        <v>0</v>
      </c>
      <c r="AD175">
        <v>1</v>
      </c>
      <c r="AE175">
        <v>0</v>
      </c>
      <c r="AF175" t="s">
        <v>24</v>
      </c>
      <c r="AG175">
        <v>3.2429999999999994</v>
      </c>
      <c r="AH175">
        <v>2</v>
      </c>
      <c r="AI175">
        <v>109160844</v>
      </c>
      <c r="AJ175">
        <v>165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ROW(Source!A204)</f>
        <v>204</v>
      </c>
      <c r="B176">
        <v>109160854</v>
      </c>
      <c r="C176">
        <v>109160842</v>
      </c>
      <c r="D176">
        <v>73717148</v>
      </c>
      <c r="E176">
        <v>1</v>
      </c>
      <c r="F176">
        <v>1</v>
      </c>
      <c r="G176">
        <v>13</v>
      </c>
      <c r="H176">
        <v>2</v>
      </c>
      <c r="I176" t="s">
        <v>687</v>
      </c>
      <c r="J176" t="s">
        <v>688</v>
      </c>
      <c r="K176" t="s">
        <v>689</v>
      </c>
      <c r="L176">
        <v>1367</v>
      </c>
      <c r="N176">
        <v>1011</v>
      </c>
      <c r="O176" t="s">
        <v>492</v>
      </c>
      <c r="P176" t="s">
        <v>492</v>
      </c>
      <c r="Q176">
        <v>1</v>
      </c>
      <c r="X176">
        <v>0.91</v>
      </c>
      <c r="Y176">
        <v>0</v>
      </c>
      <c r="Z176">
        <v>140.58000000000001</v>
      </c>
      <c r="AA176">
        <v>28.61</v>
      </c>
      <c r="AB176">
        <v>0</v>
      </c>
      <c r="AC176">
        <v>0</v>
      </c>
      <c r="AD176">
        <v>1</v>
      </c>
      <c r="AE176">
        <v>0</v>
      </c>
      <c r="AF176" t="s">
        <v>24</v>
      </c>
      <c r="AG176">
        <v>1.2558</v>
      </c>
      <c r="AH176">
        <v>2</v>
      </c>
      <c r="AI176">
        <v>109160845</v>
      </c>
      <c r="AJ176">
        <v>166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ROW(Source!A204)</f>
        <v>204</v>
      </c>
      <c r="B177">
        <v>109160855</v>
      </c>
      <c r="C177">
        <v>109160842</v>
      </c>
      <c r="D177">
        <v>73717133</v>
      </c>
      <c r="E177">
        <v>1</v>
      </c>
      <c r="F177">
        <v>1</v>
      </c>
      <c r="G177">
        <v>13</v>
      </c>
      <c r="H177">
        <v>2</v>
      </c>
      <c r="I177" t="s">
        <v>696</v>
      </c>
      <c r="J177" t="s">
        <v>697</v>
      </c>
      <c r="K177" t="s">
        <v>698</v>
      </c>
      <c r="L177">
        <v>1367</v>
      </c>
      <c r="N177">
        <v>1011</v>
      </c>
      <c r="O177" t="s">
        <v>492</v>
      </c>
      <c r="P177" t="s">
        <v>492</v>
      </c>
      <c r="Q177">
        <v>1</v>
      </c>
      <c r="X177">
        <v>7.17</v>
      </c>
      <c r="Y177">
        <v>0</v>
      </c>
      <c r="Z177">
        <v>84.82</v>
      </c>
      <c r="AA177">
        <v>22.85</v>
      </c>
      <c r="AB177">
        <v>0</v>
      </c>
      <c r="AC177">
        <v>0</v>
      </c>
      <c r="AD177">
        <v>1</v>
      </c>
      <c r="AE177">
        <v>0</v>
      </c>
      <c r="AF177" t="s">
        <v>24</v>
      </c>
      <c r="AG177">
        <v>9.8945999999999987</v>
      </c>
      <c r="AH177">
        <v>2</v>
      </c>
      <c r="AI177">
        <v>109160846</v>
      </c>
      <c r="AJ177">
        <v>167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ROW(Source!A204)</f>
        <v>204</v>
      </c>
      <c r="B178">
        <v>109160856</v>
      </c>
      <c r="C178">
        <v>109160842</v>
      </c>
      <c r="D178">
        <v>73717134</v>
      </c>
      <c r="E178">
        <v>1</v>
      </c>
      <c r="F178">
        <v>1</v>
      </c>
      <c r="G178">
        <v>13</v>
      </c>
      <c r="H178">
        <v>2</v>
      </c>
      <c r="I178" t="s">
        <v>699</v>
      </c>
      <c r="J178" t="s">
        <v>700</v>
      </c>
      <c r="K178" t="s">
        <v>701</v>
      </c>
      <c r="L178">
        <v>1367</v>
      </c>
      <c r="N178">
        <v>1011</v>
      </c>
      <c r="O178" t="s">
        <v>492</v>
      </c>
      <c r="P178" t="s">
        <v>492</v>
      </c>
      <c r="Q178">
        <v>1</v>
      </c>
      <c r="X178">
        <v>14.6</v>
      </c>
      <c r="Y178">
        <v>0</v>
      </c>
      <c r="Z178">
        <v>119.77</v>
      </c>
      <c r="AA178">
        <v>22.85</v>
      </c>
      <c r="AB178">
        <v>0</v>
      </c>
      <c r="AC178">
        <v>0</v>
      </c>
      <c r="AD178">
        <v>1</v>
      </c>
      <c r="AE178">
        <v>0</v>
      </c>
      <c r="AF178" t="s">
        <v>24</v>
      </c>
      <c r="AG178">
        <v>20.148</v>
      </c>
      <c r="AH178">
        <v>2</v>
      </c>
      <c r="AI178">
        <v>109160847</v>
      </c>
      <c r="AJ178">
        <v>168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ROW(Source!A204)</f>
        <v>204</v>
      </c>
      <c r="B179">
        <v>109160857</v>
      </c>
      <c r="C179">
        <v>109160842</v>
      </c>
      <c r="D179">
        <v>73717176</v>
      </c>
      <c r="E179">
        <v>1</v>
      </c>
      <c r="F179">
        <v>1</v>
      </c>
      <c r="G179">
        <v>13</v>
      </c>
      <c r="H179">
        <v>2</v>
      </c>
      <c r="I179" t="s">
        <v>690</v>
      </c>
      <c r="J179" t="s">
        <v>691</v>
      </c>
      <c r="K179" t="s">
        <v>692</v>
      </c>
      <c r="L179">
        <v>1367</v>
      </c>
      <c r="N179">
        <v>1011</v>
      </c>
      <c r="O179" t="s">
        <v>492</v>
      </c>
      <c r="P179" t="s">
        <v>492</v>
      </c>
      <c r="Q179">
        <v>1</v>
      </c>
      <c r="X179">
        <v>1.79</v>
      </c>
      <c r="Y179">
        <v>0</v>
      </c>
      <c r="Z179">
        <v>125.13</v>
      </c>
      <c r="AA179">
        <v>24.74</v>
      </c>
      <c r="AB179">
        <v>0</v>
      </c>
      <c r="AC179">
        <v>0</v>
      </c>
      <c r="AD179">
        <v>1</v>
      </c>
      <c r="AE179">
        <v>0</v>
      </c>
      <c r="AF179" t="s">
        <v>24</v>
      </c>
      <c r="AG179">
        <v>2.4701999999999997</v>
      </c>
      <c r="AH179">
        <v>2</v>
      </c>
      <c r="AI179">
        <v>109160848</v>
      </c>
      <c r="AJ179">
        <v>169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ROW(Source!A204)</f>
        <v>204</v>
      </c>
      <c r="B180">
        <v>109160858</v>
      </c>
      <c r="C180">
        <v>109160842</v>
      </c>
      <c r="D180">
        <v>73717138</v>
      </c>
      <c r="E180">
        <v>1</v>
      </c>
      <c r="F180">
        <v>1</v>
      </c>
      <c r="G180">
        <v>13</v>
      </c>
      <c r="H180">
        <v>2</v>
      </c>
      <c r="I180" t="s">
        <v>693</v>
      </c>
      <c r="J180" t="s">
        <v>694</v>
      </c>
      <c r="K180" t="s">
        <v>695</v>
      </c>
      <c r="L180">
        <v>1367</v>
      </c>
      <c r="N180">
        <v>1011</v>
      </c>
      <c r="O180" t="s">
        <v>492</v>
      </c>
      <c r="P180" t="s">
        <v>492</v>
      </c>
      <c r="Q180">
        <v>1</v>
      </c>
      <c r="X180">
        <v>0.52</v>
      </c>
      <c r="Y180">
        <v>0</v>
      </c>
      <c r="Z180">
        <v>178.02</v>
      </c>
      <c r="AA180">
        <v>23.5</v>
      </c>
      <c r="AB180">
        <v>0</v>
      </c>
      <c r="AC180">
        <v>0</v>
      </c>
      <c r="AD180">
        <v>1</v>
      </c>
      <c r="AE180">
        <v>0</v>
      </c>
      <c r="AF180" t="s">
        <v>24</v>
      </c>
      <c r="AG180">
        <v>0.7175999999999999</v>
      </c>
      <c r="AH180">
        <v>2</v>
      </c>
      <c r="AI180">
        <v>109160849</v>
      </c>
      <c r="AJ180">
        <v>170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ROW(Source!A204)</f>
        <v>204</v>
      </c>
      <c r="B181">
        <v>109160859</v>
      </c>
      <c r="C181">
        <v>109160842</v>
      </c>
      <c r="D181">
        <v>73692217</v>
      </c>
      <c r="E181">
        <v>1</v>
      </c>
      <c r="F181">
        <v>1</v>
      </c>
      <c r="G181">
        <v>13</v>
      </c>
      <c r="H181">
        <v>3</v>
      </c>
      <c r="I181" t="s">
        <v>269</v>
      </c>
      <c r="J181" t="s">
        <v>271</v>
      </c>
      <c r="K181" t="s">
        <v>270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X181">
        <v>7</v>
      </c>
      <c r="Y181">
        <v>7.07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7</v>
      </c>
      <c r="AH181">
        <v>2</v>
      </c>
      <c r="AI181">
        <v>109160850</v>
      </c>
      <c r="AJ181">
        <v>171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ROW(Source!A204)</f>
        <v>204</v>
      </c>
      <c r="B182">
        <v>109160860</v>
      </c>
      <c r="C182">
        <v>109160842</v>
      </c>
      <c r="D182">
        <v>73681196</v>
      </c>
      <c r="E182">
        <v>13</v>
      </c>
      <c r="F182">
        <v>1</v>
      </c>
      <c r="G182">
        <v>13</v>
      </c>
      <c r="H182">
        <v>3</v>
      </c>
      <c r="I182" t="s">
        <v>752</v>
      </c>
      <c r="J182" t="s">
        <v>3</v>
      </c>
      <c r="K182" t="s">
        <v>753</v>
      </c>
      <c r="L182">
        <v>1339</v>
      </c>
      <c r="N182">
        <v>1007</v>
      </c>
      <c r="O182" t="s">
        <v>63</v>
      </c>
      <c r="P182" t="s">
        <v>63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ROW(Source!A206)</f>
        <v>206</v>
      </c>
      <c r="B183">
        <v>109160867</v>
      </c>
      <c r="C183">
        <v>109160862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544</v>
      </c>
      <c r="J183" t="s">
        <v>3</v>
      </c>
      <c r="K183" t="s">
        <v>545</v>
      </c>
      <c r="L183">
        <v>1191</v>
      </c>
      <c r="N183">
        <v>1013</v>
      </c>
      <c r="O183" t="s">
        <v>546</v>
      </c>
      <c r="P183" t="s">
        <v>546</v>
      </c>
      <c r="Q183">
        <v>1</v>
      </c>
      <c r="X183">
        <v>14.4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24</v>
      </c>
      <c r="AG183">
        <v>19.871999999999996</v>
      </c>
      <c r="AH183">
        <v>2</v>
      </c>
      <c r="AI183">
        <v>109160863</v>
      </c>
      <c r="AJ183">
        <v>173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ROW(Source!A206)</f>
        <v>206</v>
      </c>
      <c r="B184">
        <v>109160868</v>
      </c>
      <c r="C184">
        <v>109160862</v>
      </c>
      <c r="D184">
        <v>73692153</v>
      </c>
      <c r="E184">
        <v>1</v>
      </c>
      <c r="F184">
        <v>1</v>
      </c>
      <c r="G184">
        <v>13</v>
      </c>
      <c r="H184">
        <v>3</v>
      </c>
      <c r="I184" t="s">
        <v>702</v>
      </c>
      <c r="J184" t="s">
        <v>703</v>
      </c>
      <c r="K184" t="s">
        <v>704</v>
      </c>
      <c r="L184">
        <v>1348</v>
      </c>
      <c r="N184">
        <v>1009</v>
      </c>
      <c r="O184" t="s">
        <v>94</v>
      </c>
      <c r="P184" t="s">
        <v>94</v>
      </c>
      <c r="Q184">
        <v>1000</v>
      </c>
      <c r="X184">
        <v>0.06</v>
      </c>
      <c r="Y184">
        <v>3501.78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0.06</v>
      </c>
      <c r="AH184">
        <v>2</v>
      </c>
      <c r="AI184">
        <v>109160864</v>
      </c>
      <c r="AJ184">
        <v>174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ROW(Source!A206)</f>
        <v>206</v>
      </c>
      <c r="B185">
        <v>109160869</v>
      </c>
      <c r="C185">
        <v>109160862</v>
      </c>
      <c r="D185">
        <v>73692764</v>
      </c>
      <c r="E185">
        <v>1</v>
      </c>
      <c r="F185">
        <v>1</v>
      </c>
      <c r="G185">
        <v>13</v>
      </c>
      <c r="H185">
        <v>3</v>
      </c>
      <c r="I185" t="s">
        <v>61</v>
      </c>
      <c r="J185" t="s">
        <v>64</v>
      </c>
      <c r="K185" t="s">
        <v>62</v>
      </c>
      <c r="L185">
        <v>1339</v>
      </c>
      <c r="N185">
        <v>1007</v>
      </c>
      <c r="O185" t="s">
        <v>63</v>
      </c>
      <c r="P185" t="s">
        <v>63</v>
      </c>
      <c r="Q185">
        <v>1</v>
      </c>
      <c r="X185">
        <v>0.5</v>
      </c>
      <c r="Y185">
        <v>104.99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0.5</v>
      </c>
      <c r="AH185">
        <v>2</v>
      </c>
      <c r="AI185">
        <v>109160865</v>
      </c>
      <c r="AJ185">
        <v>175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ROW(Source!A206)</f>
        <v>206</v>
      </c>
      <c r="B186">
        <v>109160870</v>
      </c>
      <c r="C186">
        <v>109160862</v>
      </c>
      <c r="D186">
        <v>73682543</v>
      </c>
      <c r="E186">
        <v>13</v>
      </c>
      <c r="F186">
        <v>1</v>
      </c>
      <c r="G186">
        <v>13</v>
      </c>
      <c r="H186">
        <v>3</v>
      </c>
      <c r="I186" t="s">
        <v>754</v>
      </c>
      <c r="J186" t="s">
        <v>3</v>
      </c>
      <c r="K186" t="s">
        <v>755</v>
      </c>
      <c r="L186">
        <v>1348</v>
      </c>
      <c r="N186">
        <v>1009</v>
      </c>
      <c r="O186" t="s">
        <v>94</v>
      </c>
      <c r="P186" t="s">
        <v>94</v>
      </c>
      <c r="Q186">
        <v>1000</v>
      </c>
      <c r="X186">
        <v>7.14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7.14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ROW(Source!A208)</f>
        <v>208</v>
      </c>
      <c r="B187">
        <v>109160875</v>
      </c>
      <c r="C187">
        <v>109160872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544</v>
      </c>
      <c r="J187" t="s">
        <v>3</v>
      </c>
      <c r="K187" t="s">
        <v>545</v>
      </c>
      <c r="L187">
        <v>1191</v>
      </c>
      <c r="N187">
        <v>1013</v>
      </c>
      <c r="O187" t="s">
        <v>546</v>
      </c>
      <c r="P187" t="s">
        <v>546</v>
      </c>
      <c r="Q187">
        <v>1</v>
      </c>
      <c r="X187">
        <v>2.3199999999999998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382</v>
      </c>
      <c r="AG187">
        <v>6.4031999999999991</v>
      </c>
      <c r="AH187">
        <v>2</v>
      </c>
      <c r="AI187">
        <v>109160874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ROW(Source!A208)</f>
        <v>208</v>
      </c>
      <c r="B188">
        <v>109160876</v>
      </c>
      <c r="C188">
        <v>109160872</v>
      </c>
      <c r="D188">
        <v>73682543</v>
      </c>
      <c r="E188">
        <v>13</v>
      </c>
      <c r="F188">
        <v>1</v>
      </c>
      <c r="G188">
        <v>13</v>
      </c>
      <c r="H188">
        <v>3</v>
      </c>
      <c r="I188" t="s">
        <v>754</v>
      </c>
      <c r="J188" t="s">
        <v>3</v>
      </c>
      <c r="K188" t="s">
        <v>755</v>
      </c>
      <c r="L188">
        <v>1348</v>
      </c>
      <c r="N188">
        <v>1009</v>
      </c>
      <c r="O188" t="s">
        <v>94</v>
      </c>
      <c r="P188" t="s">
        <v>94</v>
      </c>
      <c r="Q188">
        <v>1000</v>
      </c>
      <c r="X188">
        <v>1.21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1.21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ROW(Source!A275)</f>
        <v>275</v>
      </c>
      <c r="B189">
        <v>109160880</v>
      </c>
      <c r="C189">
        <v>109160878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544</v>
      </c>
      <c r="J189" t="s">
        <v>3</v>
      </c>
      <c r="K189" t="s">
        <v>545</v>
      </c>
      <c r="L189">
        <v>1191</v>
      </c>
      <c r="N189">
        <v>1013</v>
      </c>
      <c r="O189" t="s">
        <v>546</v>
      </c>
      <c r="P189" t="s">
        <v>546</v>
      </c>
      <c r="Q189">
        <v>1</v>
      </c>
      <c r="X189">
        <v>27.6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180</v>
      </c>
      <c r="AG189">
        <v>39.743999999999993</v>
      </c>
      <c r="AH189">
        <v>2</v>
      </c>
      <c r="AI189">
        <v>109160879</v>
      </c>
      <c r="AJ189">
        <v>179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ROW(Source!A276)</f>
        <v>276</v>
      </c>
      <c r="B190">
        <v>109160883</v>
      </c>
      <c r="C190">
        <v>109160881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544</v>
      </c>
      <c r="J190" t="s">
        <v>3</v>
      </c>
      <c r="K190" t="s">
        <v>545</v>
      </c>
      <c r="L190">
        <v>1191</v>
      </c>
      <c r="N190">
        <v>1013</v>
      </c>
      <c r="O190" t="s">
        <v>546</v>
      </c>
      <c r="P190" t="s">
        <v>546</v>
      </c>
      <c r="Q190">
        <v>1</v>
      </c>
      <c r="X190">
        <v>53.6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180</v>
      </c>
      <c r="AG190">
        <v>77.183999999999983</v>
      </c>
      <c r="AH190">
        <v>2</v>
      </c>
      <c r="AI190">
        <v>109160882</v>
      </c>
      <c r="AJ190">
        <v>180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ROW(Source!A277)</f>
        <v>277</v>
      </c>
      <c r="B191">
        <v>109160886</v>
      </c>
      <c r="C191">
        <v>109160884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544</v>
      </c>
      <c r="J191" t="s">
        <v>3</v>
      </c>
      <c r="K191" t="s">
        <v>545</v>
      </c>
      <c r="L191">
        <v>1191</v>
      </c>
      <c r="N191">
        <v>1013</v>
      </c>
      <c r="O191" t="s">
        <v>546</v>
      </c>
      <c r="P191" t="s">
        <v>546</v>
      </c>
      <c r="Q191">
        <v>1</v>
      </c>
      <c r="X191">
        <v>15.8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180</v>
      </c>
      <c r="AG191">
        <v>22.751999999999999</v>
      </c>
      <c r="AH191">
        <v>2</v>
      </c>
      <c r="AI191">
        <v>109160885</v>
      </c>
      <c r="AJ191">
        <v>181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ROW(Source!A278)</f>
        <v>278</v>
      </c>
      <c r="B192">
        <v>109160889</v>
      </c>
      <c r="C192">
        <v>109160887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544</v>
      </c>
      <c r="J192" t="s">
        <v>3</v>
      </c>
      <c r="K192" t="s">
        <v>545</v>
      </c>
      <c r="L192">
        <v>1191</v>
      </c>
      <c r="N192">
        <v>1013</v>
      </c>
      <c r="O192" t="s">
        <v>546</v>
      </c>
      <c r="P192" t="s">
        <v>546</v>
      </c>
      <c r="Q192">
        <v>1</v>
      </c>
      <c r="X192">
        <v>116.43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180</v>
      </c>
      <c r="AG192">
        <v>167.6592</v>
      </c>
      <c r="AH192">
        <v>2</v>
      </c>
      <c r="AI192">
        <v>109160888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ROW(Source!A278)</f>
        <v>278</v>
      </c>
      <c r="B193">
        <v>109160890</v>
      </c>
      <c r="C193">
        <v>109160887</v>
      </c>
      <c r="D193">
        <v>73637351</v>
      </c>
      <c r="E193">
        <v>13</v>
      </c>
      <c r="F193">
        <v>1</v>
      </c>
      <c r="G193">
        <v>13</v>
      </c>
      <c r="H193">
        <v>3</v>
      </c>
      <c r="I193" t="s">
        <v>756</v>
      </c>
      <c r="J193" t="s">
        <v>3</v>
      </c>
      <c r="K193" t="s">
        <v>757</v>
      </c>
      <c r="L193">
        <v>1354</v>
      </c>
      <c r="N193">
        <v>1010</v>
      </c>
      <c r="O193" t="s">
        <v>202</v>
      </c>
      <c r="P193" t="s">
        <v>202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ROW(Source!A278)</f>
        <v>278</v>
      </c>
      <c r="B194">
        <v>109160891</v>
      </c>
      <c r="C194">
        <v>109160887</v>
      </c>
      <c r="D194">
        <v>81940571</v>
      </c>
      <c r="E194">
        <v>13</v>
      </c>
      <c r="F194">
        <v>1</v>
      </c>
      <c r="G194">
        <v>13</v>
      </c>
      <c r="H194">
        <v>3</v>
      </c>
      <c r="I194" t="s">
        <v>758</v>
      </c>
      <c r="J194" t="s">
        <v>3</v>
      </c>
      <c r="K194" t="s">
        <v>759</v>
      </c>
      <c r="L194">
        <v>1391</v>
      </c>
      <c r="N194">
        <v>1013</v>
      </c>
      <c r="O194" t="s">
        <v>352</v>
      </c>
      <c r="P194" t="s">
        <v>352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ROW(Source!A279)</f>
        <v>279</v>
      </c>
      <c r="B195">
        <v>109160894</v>
      </c>
      <c r="C195">
        <v>109160892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544</v>
      </c>
      <c r="J195" t="s">
        <v>3</v>
      </c>
      <c r="K195" t="s">
        <v>545</v>
      </c>
      <c r="L195">
        <v>1191</v>
      </c>
      <c r="N195">
        <v>1013</v>
      </c>
      <c r="O195" t="s">
        <v>546</v>
      </c>
      <c r="P195" t="s">
        <v>546</v>
      </c>
      <c r="Q195">
        <v>1</v>
      </c>
      <c r="X195">
        <v>67.98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180</v>
      </c>
      <c r="AG195">
        <v>97.891200000000012</v>
      </c>
      <c r="AH195">
        <v>2</v>
      </c>
      <c r="AI195">
        <v>109160893</v>
      </c>
      <c r="AJ195">
        <v>183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ROW(Source!A280)</f>
        <v>280</v>
      </c>
      <c r="B196">
        <v>109160897</v>
      </c>
      <c r="C196">
        <v>109160895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544</v>
      </c>
      <c r="J196" t="s">
        <v>3</v>
      </c>
      <c r="K196" t="s">
        <v>545</v>
      </c>
      <c r="L196">
        <v>1191</v>
      </c>
      <c r="N196">
        <v>1013</v>
      </c>
      <c r="O196" t="s">
        <v>546</v>
      </c>
      <c r="P196" t="s">
        <v>546</v>
      </c>
      <c r="Q196">
        <v>1</v>
      </c>
      <c r="X196">
        <v>20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180</v>
      </c>
      <c r="AG196">
        <v>28.799999999999997</v>
      </c>
      <c r="AH196">
        <v>2</v>
      </c>
      <c r="AI196">
        <v>109160896</v>
      </c>
      <c r="AJ196">
        <v>184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ROW(Source!A281)</f>
        <v>281</v>
      </c>
      <c r="B197">
        <v>109160900</v>
      </c>
      <c r="C197">
        <v>109160898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544</v>
      </c>
      <c r="J197" t="s">
        <v>3</v>
      </c>
      <c r="K197" t="s">
        <v>545</v>
      </c>
      <c r="L197">
        <v>1191</v>
      </c>
      <c r="N197">
        <v>1013</v>
      </c>
      <c r="O197" t="s">
        <v>546</v>
      </c>
      <c r="P197" t="s">
        <v>546</v>
      </c>
      <c r="Q197">
        <v>1</v>
      </c>
      <c r="X197">
        <v>86.52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180</v>
      </c>
      <c r="AG197">
        <v>124.58879999999999</v>
      </c>
      <c r="AH197">
        <v>2</v>
      </c>
      <c r="AI197">
        <v>109160899</v>
      </c>
      <c r="AJ197">
        <v>185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ROW(Source!A282)</f>
        <v>282</v>
      </c>
      <c r="B198">
        <v>109160903</v>
      </c>
      <c r="C198">
        <v>109160901</v>
      </c>
      <c r="D198">
        <v>73637150</v>
      </c>
      <c r="E198">
        <v>13</v>
      </c>
      <c r="F198">
        <v>1</v>
      </c>
      <c r="G198">
        <v>13</v>
      </c>
      <c r="H198">
        <v>1</v>
      </c>
      <c r="I198" t="s">
        <v>544</v>
      </c>
      <c r="J198" t="s">
        <v>3</v>
      </c>
      <c r="K198" t="s">
        <v>545</v>
      </c>
      <c r="L198">
        <v>1191</v>
      </c>
      <c r="N198">
        <v>1013</v>
      </c>
      <c r="O198" t="s">
        <v>546</v>
      </c>
      <c r="P198" t="s">
        <v>546</v>
      </c>
      <c r="Q198">
        <v>1</v>
      </c>
      <c r="X198">
        <v>10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180</v>
      </c>
      <c r="AG198">
        <v>14.399999999999999</v>
      </c>
      <c r="AH198">
        <v>2</v>
      </c>
      <c r="AI198">
        <v>109160902</v>
      </c>
      <c r="AJ198">
        <v>186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ROW(Source!A283)</f>
        <v>283</v>
      </c>
      <c r="B199">
        <v>109160906</v>
      </c>
      <c r="C199">
        <v>109160904</v>
      </c>
      <c r="D199">
        <v>73637150</v>
      </c>
      <c r="E199">
        <v>13</v>
      </c>
      <c r="F199">
        <v>1</v>
      </c>
      <c r="G199">
        <v>13</v>
      </c>
      <c r="H199">
        <v>1</v>
      </c>
      <c r="I199" t="s">
        <v>544</v>
      </c>
      <c r="J199" t="s">
        <v>3</v>
      </c>
      <c r="K199" t="s">
        <v>545</v>
      </c>
      <c r="L199">
        <v>1191</v>
      </c>
      <c r="N199">
        <v>1013</v>
      </c>
      <c r="O199" t="s">
        <v>546</v>
      </c>
      <c r="P199" t="s">
        <v>546</v>
      </c>
      <c r="Q199">
        <v>1</v>
      </c>
      <c r="X199">
        <v>29.87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180</v>
      </c>
      <c r="AG199">
        <v>43.012799999999999</v>
      </c>
      <c r="AH199">
        <v>2</v>
      </c>
      <c r="AI199">
        <v>109160905</v>
      </c>
      <c r="AJ199">
        <v>187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ROW(Source!A284)</f>
        <v>284</v>
      </c>
      <c r="B200">
        <v>109160909</v>
      </c>
      <c r="C200">
        <v>109160907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544</v>
      </c>
      <c r="J200" t="s">
        <v>3</v>
      </c>
      <c r="K200" t="s">
        <v>545</v>
      </c>
      <c r="L200">
        <v>1191</v>
      </c>
      <c r="N200">
        <v>1013</v>
      </c>
      <c r="O200" t="s">
        <v>546</v>
      </c>
      <c r="P200" t="s">
        <v>546</v>
      </c>
      <c r="Q200">
        <v>1</v>
      </c>
      <c r="X200">
        <v>15.45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180</v>
      </c>
      <c r="AG200">
        <v>22.247999999999998</v>
      </c>
      <c r="AH200">
        <v>2</v>
      </c>
      <c r="AI200">
        <v>109160908</v>
      </c>
      <c r="AJ200">
        <v>188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ROW(Source!A285)</f>
        <v>285</v>
      </c>
      <c r="B201">
        <v>109160912</v>
      </c>
      <c r="C201">
        <v>109160910</v>
      </c>
      <c r="D201">
        <v>73637150</v>
      </c>
      <c r="E201">
        <v>13</v>
      </c>
      <c r="F201">
        <v>1</v>
      </c>
      <c r="G201">
        <v>13</v>
      </c>
      <c r="H201">
        <v>1</v>
      </c>
      <c r="I201" t="s">
        <v>544</v>
      </c>
      <c r="J201" t="s">
        <v>3</v>
      </c>
      <c r="K201" t="s">
        <v>545</v>
      </c>
      <c r="L201">
        <v>1191</v>
      </c>
      <c r="N201">
        <v>1013</v>
      </c>
      <c r="O201" t="s">
        <v>546</v>
      </c>
      <c r="P201" t="s">
        <v>546</v>
      </c>
      <c r="Q201">
        <v>1</v>
      </c>
      <c r="X201">
        <v>10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180</v>
      </c>
      <c r="AG201">
        <v>14.399999999999999</v>
      </c>
      <c r="AH201">
        <v>2</v>
      </c>
      <c r="AI201">
        <v>109160911</v>
      </c>
      <c r="AJ201">
        <v>189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ROW(Source!A286)</f>
        <v>286</v>
      </c>
      <c r="B202">
        <v>109160915</v>
      </c>
      <c r="C202">
        <v>109160913</v>
      </c>
      <c r="D202">
        <v>73637150</v>
      </c>
      <c r="E202">
        <v>13</v>
      </c>
      <c r="F202">
        <v>1</v>
      </c>
      <c r="G202">
        <v>13</v>
      </c>
      <c r="H202">
        <v>1</v>
      </c>
      <c r="I202" t="s">
        <v>544</v>
      </c>
      <c r="J202" t="s">
        <v>3</v>
      </c>
      <c r="K202" t="s">
        <v>545</v>
      </c>
      <c r="L202">
        <v>1191</v>
      </c>
      <c r="N202">
        <v>1013</v>
      </c>
      <c r="O202" t="s">
        <v>546</v>
      </c>
      <c r="P202" t="s">
        <v>546</v>
      </c>
      <c r="Q202">
        <v>1</v>
      </c>
      <c r="X202">
        <v>15.45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180</v>
      </c>
      <c r="AG202">
        <v>22.247999999999998</v>
      </c>
      <c r="AH202">
        <v>2</v>
      </c>
      <c r="AI202">
        <v>109160914</v>
      </c>
      <c r="AJ202">
        <v>190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ROW(Source!A361)</f>
        <v>361</v>
      </c>
      <c r="B203">
        <v>109160922</v>
      </c>
      <c r="C203">
        <v>109160920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544</v>
      </c>
      <c r="J203" t="s">
        <v>3</v>
      </c>
      <c r="K203" t="s">
        <v>545</v>
      </c>
      <c r="L203">
        <v>1191</v>
      </c>
      <c r="N203">
        <v>1013</v>
      </c>
      <c r="O203" t="s">
        <v>546</v>
      </c>
      <c r="P203" t="s">
        <v>546</v>
      </c>
      <c r="Q203">
        <v>1</v>
      </c>
      <c r="X203">
        <v>2.06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180</v>
      </c>
      <c r="AG203">
        <v>2.9663999999999997</v>
      </c>
      <c r="AH203">
        <v>2</v>
      </c>
      <c r="AI203">
        <v>109160921</v>
      </c>
      <c r="AJ203">
        <v>191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ROW(Source!A362)</f>
        <v>362</v>
      </c>
      <c r="B204">
        <v>109160925</v>
      </c>
      <c r="C204">
        <v>109160923</v>
      </c>
      <c r="D204">
        <v>73637150</v>
      </c>
      <c r="E204">
        <v>13</v>
      </c>
      <c r="F204">
        <v>1</v>
      </c>
      <c r="G204">
        <v>13</v>
      </c>
      <c r="H204">
        <v>1</v>
      </c>
      <c r="I204" t="s">
        <v>544</v>
      </c>
      <c r="J204" t="s">
        <v>3</v>
      </c>
      <c r="K204" t="s">
        <v>545</v>
      </c>
      <c r="L204">
        <v>1191</v>
      </c>
      <c r="N204">
        <v>1013</v>
      </c>
      <c r="O204" t="s">
        <v>546</v>
      </c>
      <c r="P204" t="s">
        <v>546</v>
      </c>
      <c r="Q204">
        <v>1</v>
      </c>
      <c r="X204">
        <v>0.84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180</v>
      </c>
      <c r="AG204">
        <v>1.2096</v>
      </c>
      <c r="AH204">
        <v>2</v>
      </c>
      <c r="AI204">
        <v>109160924</v>
      </c>
      <c r="AJ204">
        <v>192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ROW(Source!A363)</f>
        <v>363</v>
      </c>
      <c r="B205">
        <v>109160928</v>
      </c>
      <c r="C205">
        <v>109160926</v>
      </c>
      <c r="D205">
        <v>73637150</v>
      </c>
      <c r="E205">
        <v>13</v>
      </c>
      <c r="F205">
        <v>1</v>
      </c>
      <c r="G205">
        <v>13</v>
      </c>
      <c r="H205">
        <v>1</v>
      </c>
      <c r="I205" t="s">
        <v>544</v>
      </c>
      <c r="J205" t="s">
        <v>3</v>
      </c>
      <c r="K205" t="s">
        <v>545</v>
      </c>
      <c r="L205">
        <v>1191</v>
      </c>
      <c r="N205">
        <v>1013</v>
      </c>
      <c r="O205" t="s">
        <v>546</v>
      </c>
      <c r="P205" t="s">
        <v>546</v>
      </c>
      <c r="Q205">
        <v>1</v>
      </c>
      <c r="X205">
        <v>1.03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180</v>
      </c>
      <c r="AG205">
        <v>1.4831999999999999</v>
      </c>
      <c r="AH205">
        <v>2</v>
      </c>
      <c r="AI205">
        <v>109160927</v>
      </c>
      <c r="AJ205">
        <v>193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ROW(Source!A368)</f>
        <v>368</v>
      </c>
      <c r="B206">
        <v>109160935</v>
      </c>
      <c r="C206">
        <v>109160933</v>
      </c>
      <c r="D206">
        <v>73637150</v>
      </c>
      <c r="E206">
        <v>13</v>
      </c>
      <c r="F206">
        <v>1</v>
      </c>
      <c r="G206">
        <v>13</v>
      </c>
      <c r="H206">
        <v>1</v>
      </c>
      <c r="I206" t="s">
        <v>544</v>
      </c>
      <c r="J206" t="s">
        <v>3</v>
      </c>
      <c r="K206" t="s">
        <v>545</v>
      </c>
      <c r="L206">
        <v>1191</v>
      </c>
      <c r="N206">
        <v>1013</v>
      </c>
      <c r="O206" t="s">
        <v>546</v>
      </c>
      <c r="P206" t="s">
        <v>546</v>
      </c>
      <c r="Q206">
        <v>1</v>
      </c>
      <c r="X206">
        <v>40.200000000000003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180</v>
      </c>
      <c r="AG206">
        <v>57.887999999999998</v>
      </c>
      <c r="AH206">
        <v>2</v>
      </c>
      <c r="AI206">
        <v>109160934</v>
      </c>
      <c r="AJ206">
        <v>194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ROW(Source!A479)</f>
        <v>479</v>
      </c>
      <c r="B207">
        <v>109160943</v>
      </c>
      <c r="C207">
        <v>109160941</v>
      </c>
      <c r="D207">
        <v>73717780</v>
      </c>
      <c r="E207">
        <v>1</v>
      </c>
      <c r="F207">
        <v>1</v>
      </c>
      <c r="G207">
        <v>13</v>
      </c>
      <c r="H207">
        <v>2</v>
      </c>
      <c r="I207" t="s">
        <v>705</v>
      </c>
      <c r="J207" t="s">
        <v>706</v>
      </c>
      <c r="K207" t="s">
        <v>707</v>
      </c>
      <c r="L207">
        <v>1367</v>
      </c>
      <c r="N207">
        <v>1011</v>
      </c>
      <c r="O207" t="s">
        <v>492</v>
      </c>
      <c r="P207" t="s">
        <v>492</v>
      </c>
      <c r="Q207">
        <v>1</v>
      </c>
      <c r="X207">
        <v>1</v>
      </c>
      <c r="Y207">
        <v>0</v>
      </c>
      <c r="Z207">
        <v>100.09</v>
      </c>
      <c r="AA207">
        <v>13.81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</v>
      </c>
      <c r="AH207">
        <v>2</v>
      </c>
      <c r="AI207">
        <v>109160942</v>
      </c>
      <c r="AJ207">
        <v>195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ROW(Source!A480)</f>
        <v>480</v>
      </c>
      <c r="B208">
        <v>109160946</v>
      </c>
      <c r="C208">
        <v>109160944</v>
      </c>
      <c r="D208">
        <v>73641136</v>
      </c>
      <c r="E208">
        <v>13</v>
      </c>
      <c r="F208">
        <v>1</v>
      </c>
      <c r="G208">
        <v>13</v>
      </c>
      <c r="H208">
        <v>2</v>
      </c>
      <c r="I208" t="s">
        <v>577</v>
      </c>
      <c r="J208" t="s">
        <v>3</v>
      </c>
      <c r="K208" t="s">
        <v>578</v>
      </c>
      <c r="L208">
        <v>1344</v>
      </c>
      <c r="N208">
        <v>1008</v>
      </c>
      <c r="O208" t="s">
        <v>579</v>
      </c>
      <c r="P208" t="s">
        <v>579</v>
      </c>
      <c r="Q208">
        <v>1</v>
      </c>
      <c r="X208">
        <v>15.01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15.01</v>
      </c>
      <c r="AH208">
        <v>2</v>
      </c>
      <c r="AI208">
        <v>109160945</v>
      </c>
      <c r="AJ208">
        <v>196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ROW(Source!A520)</f>
        <v>520</v>
      </c>
      <c r="B209">
        <v>109160949</v>
      </c>
      <c r="C209">
        <v>109160947</v>
      </c>
      <c r="D209">
        <v>73637150</v>
      </c>
      <c r="E209">
        <v>13</v>
      </c>
      <c r="F209">
        <v>1</v>
      </c>
      <c r="G209">
        <v>13</v>
      </c>
      <c r="H209">
        <v>1</v>
      </c>
      <c r="I209" t="s">
        <v>544</v>
      </c>
      <c r="J209" t="s">
        <v>3</v>
      </c>
      <c r="K209" t="s">
        <v>545</v>
      </c>
      <c r="L209">
        <v>1191</v>
      </c>
      <c r="N209">
        <v>1013</v>
      </c>
      <c r="O209" t="s">
        <v>546</v>
      </c>
      <c r="P209" t="s">
        <v>546</v>
      </c>
      <c r="Q209">
        <v>1</v>
      </c>
      <c r="X209">
        <v>454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516</v>
      </c>
      <c r="AG209">
        <v>472.16000000000008</v>
      </c>
      <c r="AH209">
        <v>2</v>
      </c>
      <c r="AI209">
        <v>109160948</v>
      </c>
      <c r="AJ209">
        <v>197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ROW(Source!A556)</f>
        <v>556</v>
      </c>
      <c r="B210">
        <v>109160952</v>
      </c>
      <c r="C210">
        <v>109160950</v>
      </c>
      <c r="D210">
        <v>73637150</v>
      </c>
      <c r="E210">
        <v>13</v>
      </c>
      <c r="F210">
        <v>1</v>
      </c>
      <c r="G210">
        <v>13</v>
      </c>
      <c r="H210">
        <v>1</v>
      </c>
      <c r="I210" t="s">
        <v>544</v>
      </c>
      <c r="J210" t="s">
        <v>3</v>
      </c>
      <c r="K210" t="s">
        <v>545</v>
      </c>
      <c r="L210">
        <v>1191</v>
      </c>
      <c r="N210">
        <v>1013</v>
      </c>
      <c r="O210" t="s">
        <v>546</v>
      </c>
      <c r="P210" t="s">
        <v>546</v>
      </c>
      <c r="Q210">
        <v>1</v>
      </c>
      <c r="X210">
        <v>72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516</v>
      </c>
      <c r="AG210">
        <v>74.88000000000001</v>
      </c>
      <c r="AH210">
        <v>2</v>
      </c>
      <c r="AI210">
        <v>109160951</v>
      </c>
      <c r="AJ210">
        <v>198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ROW(Source!A557)</f>
        <v>557</v>
      </c>
      <c r="B211">
        <v>109160955</v>
      </c>
      <c r="C211">
        <v>109160953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544</v>
      </c>
      <c r="J211" t="s">
        <v>3</v>
      </c>
      <c r="K211" t="s">
        <v>545</v>
      </c>
      <c r="L211">
        <v>1191</v>
      </c>
      <c r="N211">
        <v>1013</v>
      </c>
      <c r="O211" t="s">
        <v>546</v>
      </c>
      <c r="P211" t="s">
        <v>546</v>
      </c>
      <c r="Q211">
        <v>1</v>
      </c>
      <c r="X211">
        <v>144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516</v>
      </c>
      <c r="AG211">
        <v>149.76000000000002</v>
      </c>
      <c r="AH211">
        <v>2</v>
      </c>
      <c r="AI211">
        <v>109160954</v>
      </c>
      <c r="AJ211">
        <v>199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2022-04-18T08:20:52Z</dcterms:created>
  <dcterms:modified xsi:type="dcterms:W3CDTF">2022-04-18T08:24:09Z</dcterms:modified>
</cp:coreProperties>
</file>